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cdmsmithonline-my.sharepoint.com/personal/sarikondav_cdmsmith_com/Documents/Documents/Ongoing Projects/I-526 Long Point Rd IMR/Vissim/Existing Models/Existing DHV Models/Version 2/"/>
    </mc:Choice>
  </mc:AlternateContent>
  <xr:revisionPtr revIDLastSave="5389" documentId="8_{9CB6AD5E-C2F5-4AD6-A4FD-BC553F8AE9BE}" xr6:coauthVersionLast="47" xr6:coauthVersionMax="47" xr10:uidLastSave="{2976E159-7A2F-4CC8-9944-E509F7D8D71D}"/>
  <bookViews>
    <workbookView xWindow="-28920" yWindow="-120" windowWidth="29040" windowHeight="15840" firstSheet="21" activeTab="21" xr2:uid="{3AE96B69-8EA9-4252-B472-001B880EBCEB}"/>
  </bookViews>
  <sheets>
    <sheet name="QAQC Documentation" sheetId="16" r:id="rId1"/>
    <sheet name="Summary" sheetId="17" r:id="rId2"/>
    <sheet name="Sheet1" sheetId="49" r:id="rId3"/>
    <sheet name="Line Diagram_TV_PM" sheetId="1" r:id="rId4"/>
    <sheet name="Line Diagram_Trucks_PM" sheetId="4" r:id="rId5"/>
    <sheet name="Line Diagram_PCs_PM" sheetId="3" r:id="rId6"/>
    <sheet name="Diagram_AM_DHVs" sheetId="18" r:id="rId7"/>
    <sheet name="Line Diagram_AM_DHV_PCs" sheetId="19" r:id="rId8"/>
    <sheet name="Line Diagram_AM_DHV_Trucks" sheetId="20" r:id="rId9"/>
    <sheet name="Line Diagram_PM_DHV_PCs" sheetId="24" r:id="rId10"/>
    <sheet name="Line Diagram_PM_DHV_Trucks" sheetId="25" r:id="rId11"/>
    <sheet name="Static Routes_PCs_OD_1_AM" sheetId="28" r:id="rId12"/>
    <sheet name="Static Routes_PCs_OD_2_AM" sheetId="21" r:id="rId13"/>
    <sheet name="Static Routes_Trucks_OD_1_AM" sheetId="30" r:id="rId14"/>
    <sheet name="Static Routes_Trucks_OD_2_AM" sheetId="22" r:id="rId15"/>
    <sheet name="Static Routes_PCs_OD_1_PM" sheetId="31" r:id="rId16"/>
    <sheet name="Static Routes_PCs_OD_2_PM" sheetId="26" r:id="rId17"/>
    <sheet name="Static Routes_Trucks_OD_1_PM" sheetId="32" r:id="rId18"/>
    <sheet name="Static Routes_Trucks_OD_2_PM" sheetId="27" r:id="rId19"/>
    <sheet name="Vissim Volume Input_AM DHV" sheetId="35" r:id="rId20"/>
    <sheet name="Vissim Static Routes_AM DHV" sheetId="41" r:id="rId21"/>
    <sheet name="Vissim VehClassification_AM DHV" sheetId="34" r:id="rId22"/>
    <sheet name="Links_AM DHV" sheetId="36" r:id="rId23"/>
    <sheet name="Vissim Volume Input_PM DHV" sheetId="39" r:id="rId24"/>
    <sheet name="Vissim Static Routes_PM DHV" sheetId="42" r:id="rId25"/>
    <sheet name="Vissim VehClassification_PM DHV" sheetId="38" r:id="rId26"/>
    <sheet name="Links_PM DHV" sheetId="40" r:id="rId27"/>
    <sheet name="Diagram_PM_DHVs" sheetId="23" r:id="rId28"/>
    <sheet name="Calib Input_Node Result Tab_PM" sheetId="65" r:id="rId29"/>
    <sheet name="Calib Input_ML Results Tab_PM" sheetId="67" r:id="rId30"/>
    <sheet name="Calib Input_Node Result Tab_AM" sheetId="66" r:id="rId31"/>
    <sheet name="Calib Input_ML Results Tab_AM" sheetId="68" r:id="rId32"/>
    <sheet name="Static Routes_PCs_OD_1_old" sheetId="6" state="hidden" r:id="rId33"/>
    <sheet name="Static Routes_Trucks_OD_1_old" sheetId="8" state="hidden" r:id="rId34"/>
    <sheet name="Static Routes_PCs_OD_2_old" sheetId="7" state="hidden" r:id="rId35"/>
    <sheet name="Static Routes_Trucks_OD_2_old" sheetId="9" state="hidden" r:id="rId36"/>
  </sheets>
  <externalReferences>
    <externalReference r:id="rId37"/>
    <externalReference r:id="rId38"/>
  </externalReferences>
  <definedNames>
    <definedName name="_xlnm._FilterDatabase" localSheetId="12" hidden="1">'Static Routes_PCs_OD_2_AM'!$A$3:$F$292</definedName>
    <definedName name="_xlnm._FilterDatabase" localSheetId="16" hidden="1">'Static Routes_PCs_OD_2_PM'!$A$3:$F$292</definedName>
    <definedName name="_xlnm._FilterDatabase" localSheetId="14" hidden="1">'Static Routes_Trucks_OD_2_AM'!$A$3:$F$292</definedName>
    <definedName name="_xlnm._FilterDatabase" localSheetId="18" hidden="1">'Static Routes_Trucks_OD_2_PM'!$A$3:$F$292</definedName>
    <definedName name="_xlnm._FilterDatabase" localSheetId="20" hidden="1">'Vissim Static Routes_AM DHV'!$C$1:$AT$299</definedName>
    <definedName name="_xlnm._FilterDatabase" localSheetId="24" hidden="1">'Vissim Static Routes_PM DHV'!$C$1:$AT$299</definedName>
    <definedName name="_xlnm._FilterDatabase" localSheetId="21" hidden="1">'Vissim VehClassification_AM DHV'!$B$2:$E$47</definedName>
    <definedName name="_xlnm._FilterDatabase" localSheetId="25" hidden="1">'Vissim VehClassification_PM DHV'!$B$2:$E$47</definedName>
    <definedName name="Basic" localSheetId="31">#REF!</definedName>
    <definedName name="Basic" localSheetId="29">#REF!</definedName>
    <definedName name="Basic" localSheetId="1">[1]LOS!$J$2:$L$7</definedName>
    <definedName name="Basic">#REF!</definedName>
    <definedName name="_xlnm.Database" localSheetId="31">#REF!</definedName>
    <definedName name="_xlnm.Database" localSheetId="29">#REF!</definedName>
    <definedName name="_xlnm.Database" localSheetId="1">#REF!</definedName>
    <definedName name="_xlnm.Database">#REF!</definedName>
    <definedName name="Grade2_3">[2]PCE_Table!$C$8:$L$15</definedName>
    <definedName name="Grade3_4">[2]PCE_Table!$C$17:$L$24</definedName>
    <definedName name="Grade4_5">[2]PCE_Table!$C$26:$L$33</definedName>
    <definedName name="Grade5_6">[2]PCE_Table!$C$35:$L$42</definedName>
    <definedName name="Grade6up">[2]PCE_Table!$C$44:$L$51</definedName>
    <definedName name="Lookup">'[2]Link Lookup Table'!$A$6:$Q$634</definedName>
    <definedName name="LOS_Signalized" localSheetId="31">#REF!</definedName>
    <definedName name="LOS_Signalized" localSheetId="29">#REF!</definedName>
    <definedName name="LOS_Signalized">#REF!</definedName>
    <definedName name="Merge_Diverge">[2]LOS_Table!$A$20:$B$25</definedName>
    <definedName name="PM_Peak" localSheetId="31">#REF!</definedName>
    <definedName name="PM_Peak" localSheetId="29">#REF!</definedName>
    <definedName name="PM_Peak">#REF!</definedName>
    <definedName name="Ramp" localSheetId="31">#REF!</definedName>
    <definedName name="Ramp" localSheetId="29">#REF!</definedName>
    <definedName name="Ramp">#REF!</definedName>
    <definedName name="ReportType">"Manifest"</definedName>
    <definedName name="Text15" localSheetId="1">Summary!#REF!</definedName>
    <definedName name="Text17" localSheetId="1">Summary!#REF!</definedName>
    <definedName name="Text20" localSheetId="1">Summary!#REF!</definedName>
    <definedName name="Text22" localSheetId="1">Summary!#REF!</definedName>
    <definedName name="Text24" localSheetId="1">Summary!#REF!</definedName>
    <definedName name="Text26" localSheetId="1">Summary!#REF!</definedName>
    <definedName name="Text28" localSheetId="1">Summary!#REF!</definedName>
    <definedName name="Text30" localSheetId="1">Summary!#REF!</definedName>
    <definedName name="Text34" localSheetId="1">Summary!$A$1</definedName>
    <definedName name="TS03_04" localSheetId="31">#REF!</definedName>
    <definedName name="TS03_04" localSheetId="29">#REF!</definedName>
    <definedName name="TS03_04">#REF!</definedName>
    <definedName name="TS05_06" localSheetId="31">#REF!</definedName>
    <definedName name="TS05_06" localSheetId="29">#REF!</definedName>
    <definedName name="TS05_06">#REF!</definedName>
    <definedName name="TS07_08" localSheetId="31">#REF!</definedName>
    <definedName name="TS07_08" localSheetId="29">#REF!</definedName>
    <definedName name="TS07_08">#REF!</definedName>
    <definedName name="Weave" localSheetId="31">#REF!</definedName>
    <definedName name="Weave" localSheetId="29">#REF!</definedName>
    <definedName name="Weave" localSheetId="1">[1]LOS!$J$11:$L$16</definedName>
    <definedName name="Weave">#REF!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42" i="34" l="1"/>
  <c r="F41" i="34"/>
  <c r="F40" i="34"/>
  <c r="F39" i="34"/>
  <c r="F36" i="34"/>
  <c r="F35" i="34"/>
  <c r="F34" i="34"/>
  <c r="F33" i="34"/>
  <c r="F32" i="34"/>
  <c r="F31" i="34"/>
  <c r="F30" i="34"/>
  <c r="F29" i="34"/>
  <c r="F28" i="34"/>
  <c r="F27" i="34"/>
  <c r="F26" i="34"/>
  <c r="F25" i="34"/>
  <c r="F24" i="34"/>
  <c r="F23" i="34"/>
  <c r="F22" i="34"/>
  <c r="F21" i="34"/>
  <c r="F20" i="34"/>
  <c r="F19" i="34"/>
  <c r="F18" i="34"/>
  <c r="F17" i="34"/>
  <c r="F16" i="34"/>
  <c r="F15" i="34"/>
  <c r="F14" i="34"/>
  <c r="F13" i="34"/>
  <c r="F12" i="34"/>
  <c r="F11" i="34"/>
  <c r="F10" i="34"/>
  <c r="F9" i="34"/>
  <c r="F8" i="34"/>
  <c r="F7" i="34"/>
  <c r="F6" i="34"/>
  <c r="F5" i="34"/>
  <c r="F4" i="34"/>
  <c r="F3" i="34"/>
  <c r="F36" i="38"/>
  <c r="F35" i="38"/>
  <c r="F34" i="38"/>
  <c r="F33" i="38"/>
  <c r="F32" i="38"/>
  <c r="F31" i="38"/>
  <c r="F30" i="38"/>
  <c r="F29" i="38"/>
  <c r="F28" i="38"/>
  <c r="F27" i="38"/>
  <c r="F26" i="38"/>
  <c r="F25" i="38"/>
  <c r="F24" i="38"/>
  <c r="F23" i="38"/>
  <c r="F22" i="38"/>
  <c r="F21" i="38"/>
  <c r="F20" i="38"/>
  <c r="F19" i="38"/>
  <c r="F18" i="38"/>
  <c r="F17" i="38"/>
  <c r="F16" i="38"/>
  <c r="F15" i="38"/>
  <c r="F14" i="38"/>
  <c r="F13" i="38"/>
  <c r="F12" i="38"/>
  <c r="F11" i="38"/>
  <c r="F10" i="38"/>
  <c r="F9" i="38"/>
  <c r="F8" i="38"/>
  <c r="F7" i="38"/>
  <c r="F6" i="38"/>
  <c r="F5" i="38"/>
  <c r="F4" i="38"/>
  <c r="F3" i="38"/>
  <c r="E37" i="34"/>
  <c r="E38" i="34"/>
  <c r="F34" i="68"/>
  <c r="F33" i="68"/>
  <c r="F32" i="68"/>
  <c r="F31" i="68"/>
  <c r="F30" i="68"/>
  <c r="F29" i="68"/>
  <c r="F28" i="68"/>
  <c r="F27" i="68"/>
  <c r="F26" i="68"/>
  <c r="F25" i="68"/>
  <c r="F24" i="68"/>
  <c r="F23" i="68"/>
  <c r="F22" i="68"/>
  <c r="F21" i="68"/>
  <c r="F20" i="68"/>
  <c r="F19" i="68"/>
  <c r="F18" i="68"/>
  <c r="F17" i="68"/>
  <c r="F16" i="68"/>
  <c r="F15" i="68"/>
  <c r="F14" i="68"/>
  <c r="F13" i="68"/>
  <c r="F12" i="68"/>
  <c r="F11" i="68"/>
  <c r="F10" i="68"/>
  <c r="F9" i="68"/>
  <c r="F8" i="68"/>
  <c r="F7" i="68"/>
  <c r="F6" i="68"/>
  <c r="F5" i="68"/>
  <c r="F4" i="68"/>
  <c r="F3" i="68"/>
  <c r="F34" i="67"/>
  <c r="F33" i="67"/>
  <c r="F32" i="67"/>
  <c r="F31" i="67"/>
  <c r="F30" i="67"/>
  <c r="F29" i="67"/>
  <c r="F28" i="67"/>
  <c r="F27" i="67"/>
  <c r="F26" i="67"/>
  <c r="F25" i="67"/>
  <c r="F24" i="67"/>
  <c r="F23" i="67"/>
  <c r="F22" i="67"/>
  <c r="F21" i="67"/>
  <c r="F20" i="67"/>
  <c r="F19" i="67"/>
  <c r="F18" i="67"/>
  <c r="F17" i="67"/>
  <c r="F16" i="67"/>
  <c r="F15" i="67"/>
  <c r="F14" i="67"/>
  <c r="F13" i="67"/>
  <c r="F12" i="67"/>
  <c r="F11" i="67"/>
  <c r="F10" i="67"/>
  <c r="F9" i="67"/>
  <c r="F8" i="67"/>
  <c r="F7" i="67"/>
  <c r="F6" i="67"/>
  <c r="F5" i="67"/>
  <c r="F4" i="67"/>
  <c r="F3" i="67"/>
  <c r="D99" i="66"/>
  <c r="D98" i="66"/>
  <c r="D97" i="66"/>
  <c r="D96" i="66"/>
  <c r="D95" i="66"/>
  <c r="D94" i="66"/>
  <c r="D93" i="66"/>
  <c r="D92" i="66"/>
  <c r="D91" i="66"/>
  <c r="D90" i="66"/>
  <c r="D89" i="66"/>
  <c r="D88" i="66"/>
  <c r="D87" i="66"/>
  <c r="D86" i="66"/>
  <c r="D85" i="66"/>
  <c r="D84" i="66"/>
  <c r="D83" i="66"/>
  <c r="D82" i="66"/>
  <c r="D81" i="66"/>
  <c r="D80" i="66"/>
  <c r="D79" i="66"/>
  <c r="D78" i="66"/>
  <c r="D77" i="66"/>
  <c r="D76" i="66"/>
  <c r="D75" i="66"/>
  <c r="D74" i="66"/>
  <c r="D73" i="66"/>
  <c r="D72" i="66"/>
  <c r="D71" i="66"/>
  <c r="D70" i="66"/>
  <c r="D69" i="66"/>
  <c r="D68" i="66"/>
  <c r="D67" i="66"/>
  <c r="D66" i="66"/>
  <c r="D65" i="66"/>
  <c r="D64" i="66"/>
  <c r="D63" i="66"/>
  <c r="D62" i="66"/>
  <c r="D61" i="66"/>
  <c r="D60" i="66"/>
  <c r="D59" i="66"/>
  <c r="D58" i="66"/>
  <c r="D57" i="66"/>
  <c r="D56" i="66"/>
  <c r="D55" i="66"/>
  <c r="D54" i="66"/>
  <c r="D53" i="66"/>
  <c r="D52" i="66"/>
  <c r="D51" i="66"/>
  <c r="D50" i="66"/>
  <c r="D49" i="66"/>
  <c r="D48" i="66"/>
  <c r="D47" i="66"/>
  <c r="D46" i="66"/>
  <c r="D45" i="66"/>
  <c r="D44" i="66"/>
  <c r="D43" i="66"/>
  <c r="D42" i="66"/>
  <c r="D41" i="66"/>
  <c r="D40" i="66"/>
  <c r="D39" i="66"/>
  <c r="D38" i="66"/>
  <c r="D37" i="66"/>
  <c r="D36" i="66"/>
  <c r="D35" i="66"/>
  <c r="D34" i="66"/>
  <c r="D33" i="66"/>
  <c r="D32" i="66"/>
  <c r="D31" i="66"/>
  <c r="D30" i="66"/>
  <c r="D29" i="66"/>
  <c r="D28" i="66"/>
  <c r="D27" i="66"/>
  <c r="D26" i="66"/>
  <c r="D25" i="66"/>
  <c r="D24" i="66"/>
  <c r="D23" i="66"/>
  <c r="D22" i="66"/>
  <c r="D21" i="66"/>
  <c r="D20" i="66"/>
  <c r="D19" i="66"/>
  <c r="D18" i="66"/>
  <c r="D17" i="66"/>
  <c r="D16" i="66"/>
  <c r="D15" i="66"/>
  <c r="D14" i="66"/>
  <c r="D13" i="66"/>
  <c r="D12" i="66"/>
  <c r="D11" i="66"/>
  <c r="D10" i="66"/>
  <c r="D9" i="66"/>
  <c r="A99" i="66"/>
  <c r="A98" i="66"/>
  <c r="A97" i="66"/>
  <c r="A96" i="66"/>
  <c r="A95" i="66"/>
  <c r="A94" i="66"/>
  <c r="A93" i="66"/>
  <c r="A92" i="66"/>
  <c r="A91" i="66"/>
  <c r="A90" i="66"/>
  <c r="A89" i="66"/>
  <c r="A87" i="66"/>
  <c r="A86" i="66"/>
  <c r="A85" i="66"/>
  <c r="A84" i="66"/>
  <c r="A83" i="66"/>
  <c r="A82" i="66"/>
  <c r="A81" i="66"/>
  <c r="A80" i="66"/>
  <c r="A79" i="66"/>
  <c r="A78" i="66"/>
  <c r="A77" i="66"/>
  <c r="A75" i="66"/>
  <c r="A74" i="66"/>
  <c r="A73" i="66"/>
  <c r="A72" i="66"/>
  <c r="A71" i="66"/>
  <c r="A69" i="66"/>
  <c r="A68" i="66"/>
  <c r="A67" i="66"/>
  <c r="A66" i="66"/>
  <c r="A65" i="66"/>
  <c r="A64" i="66"/>
  <c r="A63" i="66"/>
  <c r="A62" i="66"/>
  <c r="A61" i="66"/>
  <c r="A60" i="66"/>
  <c r="A59" i="66"/>
  <c r="A57" i="66"/>
  <c r="A56" i="66"/>
  <c r="A55" i="66"/>
  <c r="A54" i="66"/>
  <c r="A53" i="66"/>
  <c r="A51" i="66"/>
  <c r="A50" i="66"/>
  <c r="A49" i="66"/>
  <c r="A48" i="66"/>
  <c r="A47" i="66"/>
  <c r="A46" i="66"/>
  <c r="A45" i="66"/>
  <c r="A44" i="66"/>
  <c r="A43" i="66"/>
  <c r="A42" i="66"/>
  <c r="A41" i="66"/>
  <c r="A39" i="66"/>
  <c r="A38" i="66"/>
  <c r="A37" i="66"/>
  <c r="A36" i="66"/>
  <c r="A35" i="66"/>
  <c r="A34" i="66"/>
  <c r="A32" i="66"/>
  <c r="A31" i="66"/>
  <c r="A30" i="66"/>
  <c r="A29" i="66"/>
  <c r="A28" i="66"/>
  <c r="A26" i="66"/>
  <c r="A25" i="66"/>
  <c r="A24" i="66"/>
  <c r="A23" i="66"/>
  <c r="A22" i="66"/>
  <c r="A20" i="66"/>
  <c r="A19" i="66"/>
  <c r="A18" i="66"/>
  <c r="A17" i="66"/>
  <c r="A16" i="66"/>
  <c r="A15" i="66"/>
  <c r="A14" i="66"/>
  <c r="A13" i="66"/>
  <c r="A12" i="66"/>
  <c r="A11" i="66"/>
  <c r="A10" i="66"/>
  <c r="D99" i="65"/>
  <c r="D98" i="65"/>
  <c r="D97" i="65"/>
  <c r="D96" i="65"/>
  <c r="D95" i="65"/>
  <c r="D94" i="65"/>
  <c r="D93" i="65"/>
  <c r="D92" i="65"/>
  <c r="D91" i="65"/>
  <c r="D90" i="65"/>
  <c r="D89" i="65"/>
  <c r="D88" i="65"/>
  <c r="D87" i="65"/>
  <c r="D86" i="65"/>
  <c r="D85" i="65"/>
  <c r="D84" i="65"/>
  <c r="D83" i="65"/>
  <c r="D82" i="65"/>
  <c r="D81" i="65"/>
  <c r="D80" i="65"/>
  <c r="D79" i="65"/>
  <c r="D78" i="65"/>
  <c r="D77" i="65"/>
  <c r="D76" i="65"/>
  <c r="D75" i="65"/>
  <c r="D74" i="65"/>
  <c r="D73" i="65"/>
  <c r="D72" i="65"/>
  <c r="D71" i="65"/>
  <c r="D70" i="65"/>
  <c r="D69" i="65"/>
  <c r="D68" i="65"/>
  <c r="D67" i="65"/>
  <c r="D66" i="65"/>
  <c r="D65" i="65"/>
  <c r="D64" i="65"/>
  <c r="D63" i="65"/>
  <c r="D62" i="65"/>
  <c r="D61" i="65"/>
  <c r="D60" i="65"/>
  <c r="D59" i="65"/>
  <c r="D58" i="65"/>
  <c r="D57" i="65"/>
  <c r="D56" i="65"/>
  <c r="D55" i="65"/>
  <c r="D54" i="65"/>
  <c r="D53" i="65"/>
  <c r="D52" i="65"/>
  <c r="D51" i="65"/>
  <c r="D50" i="65"/>
  <c r="D49" i="65"/>
  <c r="D48" i="65"/>
  <c r="D47" i="65"/>
  <c r="D46" i="65"/>
  <c r="D45" i="65"/>
  <c r="D44" i="65"/>
  <c r="D43" i="65"/>
  <c r="D42" i="65"/>
  <c r="D41" i="65"/>
  <c r="D40" i="65"/>
  <c r="D39" i="65"/>
  <c r="D38" i="65"/>
  <c r="D37" i="65"/>
  <c r="D36" i="65"/>
  <c r="D35" i="65"/>
  <c r="D34" i="65"/>
  <c r="D33" i="65"/>
  <c r="D32" i="65"/>
  <c r="D31" i="65"/>
  <c r="D30" i="65"/>
  <c r="D29" i="65"/>
  <c r="D28" i="65"/>
  <c r="D27" i="65"/>
  <c r="D26" i="65"/>
  <c r="D25" i="65"/>
  <c r="D24" i="65"/>
  <c r="D23" i="65"/>
  <c r="D22" i="65"/>
  <c r="D21" i="65"/>
  <c r="D20" i="65"/>
  <c r="D19" i="65"/>
  <c r="D18" i="65"/>
  <c r="D17" i="65"/>
  <c r="D16" i="65"/>
  <c r="D15" i="65"/>
  <c r="D14" i="65"/>
  <c r="D13" i="65"/>
  <c r="D12" i="65"/>
  <c r="D11" i="65"/>
  <c r="D10" i="65"/>
  <c r="D9" i="65"/>
  <c r="A99" i="65"/>
  <c r="A98" i="65"/>
  <c r="A97" i="65"/>
  <c r="A96" i="65"/>
  <c r="A95" i="65"/>
  <c r="A94" i="65"/>
  <c r="A93" i="65"/>
  <c r="A92" i="65"/>
  <c r="A91" i="65"/>
  <c r="A90" i="65"/>
  <c r="A89" i="65"/>
  <c r="A87" i="65"/>
  <c r="A86" i="65"/>
  <c r="A85" i="65"/>
  <c r="A84" i="65"/>
  <c r="A83" i="65"/>
  <c r="A82" i="65"/>
  <c r="A81" i="65"/>
  <c r="A80" i="65"/>
  <c r="A79" i="65"/>
  <c r="A78" i="65"/>
  <c r="A77" i="65"/>
  <c r="A75" i="65"/>
  <c r="A74" i="65"/>
  <c r="A73" i="65"/>
  <c r="A72" i="65"/>
  <c r="A71" i="65"/>
  <c r="A69" i="65"/>
  <c r="A68" i="65"/>
  <c r="A67" i="65"/>
  <c r="A66" i="65"/>
  <c r="A65" i="65"/>
  <c r="A64" i="65"/>
  <c r="A63" i="65"/>
  <c r="A62" i="65"/>
  <c r="A61" i="65"/>
  <c r="A60" i="65"/>
  <c r="A59" i="65"/>
  <c r="A57" i="65"/>
  <c r="A56" i="65"/>
  <c r="A55" i="65"/>
  <c r="A54" i="65"/>
  <c r="A53" i="65"/>
  <c r="A51" i="65"/>
  <c r="A50" i="65"/>
  <c r="A49" i="65"/>
  <c r="A48" i="65"/>
  <c r="A47" i="65"/>
  <c r="A46" i="65"/>
  <c r="A45" i="65"/>
  <c r="A44" i="65"/>
  <c r="A43" i="65"/>
  <c r="A42" i="65"/>
  <c r="A41" i="65"/>
  <c r="A39" i="65"/>
  <c r="A38" i="65"/>
  <c r="A37" i="65"/>
  <c r="A36" i="65"/>
  <c r="A35" i="65"/>
  <c r="A34" i="65"/>
  <c r="A32" i="65"/>
  <c r="A31" i="65"/>
  <c r="A30" i="65"/>
  <c r="A29" i="65"/>
  <c r="A28" i="65"/>
  <c r="A26" i="65"/>
  <c r="A25" i="65"/>
  <c r="A24" i="65"/>
  <c r="A23" i="65"/>
  <c r="A22" i="65"/>
  <c r="A20" i="65"/>
  <c r="A19" i="65"/>
  <c r="A18" i="65"/>
  <c r="A17" i="65"/>
  <c r="A16" i="65"/>
  <c r="A15" i="65"/>
  <c r="A14" i="65"/>
  <c r="A13" i="65"/>
  <c r="A12" i="65"/>
  <c r="A11" i="65"/>
  <c r="A10" i="65"/>
  <c r="T6" i="32" l="1" a="1"/>
  <c r="T6" i="32" s="1"/>
  <c r="AF24" i="42" s="1"/>
  <c r="S6" i="32" a="1"/>
  <c r="S6" i="32" s="1"/>
  <c r="AF23" i="42" s="1"/>
  <c r="Q299" i="41"/>
  <c r="P299" i="41"/>
  <c r="I299" i="41"/>
  <c r="AF298" i="41"/>
  <c r="AE298" i="41"/>
  <c r="AD298" i="41"/>
  <c r="Z298" i="41"/>
  <c r="Y298" i="41"/>
  <c r="X298" i="41"/>
  <c r="Q298" i="41"/>
  <c r="P298" i="41"/>
  <c r="I298" i="41"/>
  <c r="AF297" i="41"/>
  <c r="AE297" i="41"/>
  <c r="AD297" i="41"/>
  <c r="Z297" i="41"/>
  <c r="Y297" i="41"/>
  <c r="X297" i="41"/>
  <c r="Q297" i="41"/>
  <c r="I297" i="41" s="1"/>
  <c r="P297" i="41"/>
  <c r="AF296" i="41"/>
  <c r="AE296" i="41"/>
  <c r="AD296" i="41"/>
  <c r="Z296" i="41"/>
  <c r="Y296" i="41"/>
  <c r="X296" i="41"/>
  <c r="Q296" i="41"/>
  <c r="I296" i="41" s="1"/>
  <c r="P296" i="41"/>
  <c r="AF295" i="41"/>
  <c r="AE295" i="41"/>
  <c r="AD295" i="41"/>
  <c r="Z295" i="41"/>
  <c r="Y295" i="41"/>
  <c r="X295" i="41"/>
  <c r="Q295" i="41"/>
  <c r="I295" i="41" s="1"/>
  <c r="P295" i="41"/>
  <c r="AF294" i="41"/>
  <c r="AE294" i="41"/>
  <c r="AD294" i="41"/>
  <c r="Z294" i="41"/>
  <c r="Y294" i="41"/>
  <c r="X294" i="41"/>
  <c r="Q294" i="41"/>
  <c r="P294" i="41"/>
  <c r="I294" i="41"/>
  <c r="AF293" i="41"/>
  <c r="AE293" i="41"/>
  <c r="AD293" i="41"/>
  <c r="Z293" i="41"/>
  <c r="Y293" i="41"/>
  <c r="X293" i="41"/>
  <c r="Q293" i="41"/>
  <c r="I293" i="41" s="1"/>
  <c r="P293" i="41"/>
  <c r="AF292" i="41"/>
  <c r="AE292" i="41"/>
  <c r="AD292" i="41"/>
  <c r="Z292" i="41"/>
  <c r="Y292" i="41"/>
  <c r="X292" i="41"/>
  <c r="Q292" i="41"/>
  <c r="I292" i="41" s="1"/>
  <c r="P292" i="41"/>
  <c r="AF291" i="41"/>
  <c r="AE291" i="41"/>
  <c r="AD291" i="41"/>
  <c r="Z291" i="41"/>
  <c r="Y291" i="41"/>
  <c r="X291" i="41"/>
  <c r="Q291" i="41"/>
  <c r="I291" i="41" s="1"/>
  <c r="P291" i="41"/>
  <c r="AF290" i="41"/>
  <c r="AE290" i="41"/>
  <c r="AD290" i="41"/>
  <c r="Z290" i="41"/>
  <c r="Y290" i="41"/>
  <c r="X290" i="41"/>
  <c r="Q290" i="41"/>
  <c r="P290" i="41"/>
  <c r="I290" i="41"/>
  <c r="AF289" i="41"/>
  <c r="AE289" i="41"/>
  <c r="AD289" i="41"/>
  <c r="Z289" i="41"/>
  <c r="Y289" i="41"/>
  <c r="X289" i="41"/>
  <c r="Q289" i="41"/>
  <c r="I289" i="41" s="1"/>
  <c r="P289" i="41"/>
  <c r="AF288" i="41"/>
  <c r="AE288" i="41"/>
  <c r="AD288" i="41"/>
  <c r="Z288" i="41"/>
  <c r="Y288" i="41"/>
  <c r="X288" i="41"/>
  <c r="Q288" i="41"/>
  <c r="I288" i="41" s="1"/>
  <c r="P288" i="41"/>
  <c r="AF287" i="41"/>
  <c r="AE287" i="41"/>
  <c r="AD287" i="41"/>
  <c r="Z287" i="41"/>
  <c r="Y287" i="41"/>
  <c r="X287" i="41"/>
  <c r="Q287" i="41"/>
  <c r="I287" i="41" s="1"/>
  <c r="P287" i="41"/>
  <c r="AF286" i="41"/>
  <c r="AE286" i="41"/>
  <c r="AD286" i="41"/>
  <c r="Z286" i="41"/>
  <c r="Y286" i="41"/>
  <c r="X286" i="41"/>
  <c r="Q286" i="41"/>
  <c r="P286" i="41"/>
  <c r="I286" i="41"/>
  <c r="AF285" i="41"/>
  <c r="AE285" i="41"/>
  <c r="AD285" i="41"/>
  <c r="Z285" i="41"/>
  <c r="Y285" i="41"/>
  <c r="X285" i="41"/>
  <c r="Q285" i="41"/>
  <c r="I285" i="41" s="1"/>
  <c r="P285" i="41"/>
  <c r="AF284" i="41"/>
  <c r="AE284" i="41"/>
  <c r="AD284" i="41"/>
  <c r="Z284" i="41"/>
  <c r="Y284" i="41"/>
  <c r="X284" i="41"/>
  <c r="Q284" i="41"/>
  <c r="I284" i="41" s="1"/>
  <c r="P284" i="41"/>
  <c r="AF283" i="41"/>
  <c r="AE283" i="41"/>
  <c r="AD283" i="41"/>
  <c r="Z283" i="41"/>
  <c r="Y283" i="41"/>
  <c r="X283" i="41"/>
  <c r="Q283" i="41"/>
  <c r="I283" i="41" s="1"/>
  <c r="P283" i="41"/>
  <c r="AF282" i="41"/>
  <c r="AE282" i="41"/>
  <c r="AD282" i="41"/>
  <c r="Z282" i="41"/>
  <c r="Y282" i="41"/>
  <c r="X282" i="41"/>
  <c r="Q282" i="41"/>
  <c r="P282" i="41"/>
  <c r="I282" i="41"/>
  <c r="AF281" i="41"/>
  <c r="AE281" i="41"/>
  <c r="AD281" i="41"/>
  <c r="Z281" i="41"/>
  <c r="Y281" i="41"/>
  <c r="X281" i="41"/>
  <c r="Q281" i="41"/>
  <c r="I281" i="41" s="1"/>
  <c r="P281" i="41"/>
  <c r="AF280" i="41"/>
  <c r="AE280" i="41"/>
  <c r="AD280" i="41"/>
  <c r="Z280" i="41"/>
  <c r="Y280" i="41"/>
  <c r="X280" i="41"/>
  <c r="Q280" i="41"/>
  <c r="I280" i="41" s="1"/>
  <c r="P280" i="41"/>
  <c r="AF279" i="41"/>
  <c r="AE279" i="41"/>
  <c r="AD279" i="41"/>
  <c r="Z279" i="41"/>
  <c r="Y279" i="41"/>
  <c r="X279" i="41"/>
  <c r="Q279" i="41"/>
  <c r="I279" i="41" s="1"/>
  <c r="P279" i="41"/>
  <c r="AF278" i="41"/>
  <c r="AE278" i="41"/>
  <c r="AD278" i="41"/>
  <c r="Z278" i="41"/>
  <c r="Y278" i="41"/>
  <c r="X278" i="41"/>
  <c r="Q278" i="41"/>
  <c r="P278" i="41"/>
  <c r="I278" i="41"/>
  <c r="AF277" i="41"/>
  <c r="AE277" i="41"/>
  <c r="AD277" i="41"/>
  <c r="Z277" i="41"/>
  <c r="Y277" i="41"/>
  <c r="X277" i="41"/>
  <c r="Q277" i="41"/>
  <c r="I277" i="41" s="1"/>
  <c r="P277" i="41"/>
  <c r="AF276" i="41"/>
  <c r="AE276" i="41"/>
  <c r="AD276" i="41"/>
  <c r="Z276" i="41"/>
  <c r="Y276" i="41"/>
  <c r="X276" i="41"/>
  <c r="Q276" i="41"/>
  <c r="I276" i="41" s="1"/>
  <c r="P276" i="41"/>
  <c r="AF275" i="41"/>
  <c r="AE275" i="41"/>
  <c r="AD275" i="41"/>
  <c r="Z275" i="41"/>
  <c r="Y275" i="41"/>
  <c r="X275" i="41"/>
  <c r="Q275" i="41"/>
  <c r="I275" i="41" s="1"/>
  <c r="P275" i="41"/>
  <c r="AF274" i="41"/>
  <c r="AE274" i="41"/>
  <c r="AD274" i="41"/>
  <c r="Z274" i="41"/>
  <c r="Y274" i="41"/>
  <c r="X274" i="41"/>
  <c r="Q274" i="41"/>
  <c r="P274" i="41"/>
  <c r="I274" i="41"/>
  <c r="AF273" i="41"/>
  <c r="AE273" i="41"/>
  <c r="AD273" i="41"/>
  <c r="Z273" i="41"/>
  <c r="Y273" i="41"/>
  <c r="X273" i="41"/>
  <c r="Q273" i="41"/>
  <c r="I273" i="41" s="1"/>
  <c r="P273" i="41"/>
  <c r="AF272" i="41"/>
  <c r="AE272" i="41"/>
  <c r="AD272" i="41"/>
  <c r="Z272" i="41"/>
  <c r="Y272" i="41"/>
  <c r="X272" i="41"/>
  <c r="Q272" i="41"/>
  <c r="I272" i="41" s="1"/>
  <c r="P272" i="41"/>
  <c r="AF271" i="41"/>
  <c r="AE271" i="41"/>
  <c r="AD271" i="41"/>
  <c r="Z271" i="41"/>
  <c r="Y271" i="41"/>
  <c r="X271" i="41"/>
  <c r="Q271" i="41"/>
  <c r="I271" i="41" s="1"/>
  <c r="P271" i="41"/>
  <c r="AF270" i="41"/>
  <c r="AE270" i="41"/>
  <c r="AD270" i="41"/>
  <c r="Z270" i="41"/>
  <c r="Y270" i="41"/>
  <c r="X270" i="41"/>
  <c r="Q270" i="41"/>
  <c r="P270" i="41"/>
  <c r="I270" i="41"/>
  <c r="AF269" i="41"/>
  <c r="AE269" i="41"/>
  <c r="AD269" i="41"/>
  <c r="Z269" i="41"/>
  <c r="Y269" i="41"/>
  <c r="X269" i="41"/>
  <c r="Q269" i="41"/>
  <c r="I269" i="41" s="1"/>
  <c r="P269" i="41"/>
  <c r="AF268" i="41"/>
  <c r="AE268" i="41"/>
  <c r="AD268" i="41"/>
  <c r="Z268" i="41"/>
  <c r="Y268" i="41"/>
  <c r="X268" i="41"/>
  <c r="Q268" i="41"/>
  <c r="I268" i="41" s="1"/>
  <c r="P268" i="41"/>
  <c r="AF267" i="41"/>
  <c r="AE267" i="41"/>
  <c r="AD267" i="41"/>
  <c r="Z267" i="41"/>
  <c r="Y267" i="41"/>
  <c r="X267" i="41"/>
  <c r="Q267" i="41"/>
  <c r="I267" i="41" s="1"/>
  <c r="P267" i="41"/>
  <c r="AF266" i="41"/>
  <c r="AE266" i="41"/>
  <c r="AD266" i="41"/>
  <c r="Z266" i="41"/>
  <c r="Y266" i="41"/>
  <c r="X266" i="41"/>
  <c r="Q266" i="41"/>
  <c r="P266" i="41"/>
  <c r="I266" i="41"/>
  <c r="AF265" i="41"/>
  <c r="AE265" i="41"/>
  <c r="AD265" i="41"/>
  <c r="Z265" i="41"/>
  <c r="Y265" i="41"/>
  <c r="X265" i="41"/>
  <c r="Q265" i="41"/>
  <c r="I265" i="41" s="1"/>
  <c r="P265" i="41"/>
  <c r="AF264" i="41"/>
  <c r="AE264" i="41"/>
  <c r="AD264" i="41"/>
  <c r="Z264" i="41"/>
  <c r="Y264" i="41"/>
  <c r="X264" i="41"/>
  <c r="Q264" i="41"/>
  <c r="I264" i="41" s="1"/>
  <c r="P264" i="41"/>
  <c r="AF263" i="41"/>
  <c r="AE263" i="41"/>
  <c r="AD263" i="41"/>
  <c r="Z263" i="41"/>
  <c r="Y263" i="41"/>
  <c r="X263" i="41"/>
  <c r="P263" i="41"/>
  <c r="AF262" i="41"/>
  <c r="AE262" i="41"/>
  <c r="AD262" i="41"/>
  <c r="Z262" i="41"/>
  <c r="Y262" i="41"/>
  <c r="X262" i="41"/>
  <c r="P262" i="41"/>
  <c r="AF261" i="41"/>
  <c r="AE261" i="41"/>
  <c r="AD261" i="41"/>
  <c r="Z261" i="41"/>
  <c r="Y261" i="41"/>
  <c r="X261" i="41"/>
  <c r="P261" i="41"/>
  <c r="AF260" i="41"/>
  <c r="AE260" i="41"/>
  <c r="AD260" i="41"/>
  <c r="Z260" i="41"/>
  <c r="Y260" i="41"/>
  <c r="X260" i="41"/>
  <c r="P260" i="41"/>
  <c r="AF259" i="41"/>
  <c r="AE259" i="41"/>
  <c r="AD259" i="41"/>
  <c r="Z259" i="41"/>
  <c r="Y259" i="41"/>
  <c r="X259" i="41"/>
  <c r="P259" i="41"/>
  <c r="AF258" i="41"/>
  <c r="AE258" i="41"/>
  <c r="AD258" i="41"/>
  <c r="Z258" i="41"/>
  <c r="Y258" i="41"/>
  <c r="X258" i="41"/>
  <c r="P258" i="41"/>
  <c r="AF257" i="41"/>
  <c r="AE257" i="41"/>
  <c r="AD257" i="41"/>
  <c r="Z257" i="41"/>
  <c r="Y257" i="41"/>
  <c r="X257" i="41"/>
  <c r="P257" i="41"/>
  <c r="AF256" i="41"/>
  <c r="AE256" i="41"/>
  <c r="AD256" i="41"/>
  <c r="Z256" i="41"/>
  <c r="Y256" i="41"/>
  <c r="X256" i="41"/>
  <c r="P256" i="41"/>
  <c r="AF255" i="41"/>
  <c r="AE255" i="41"/>
  <c r="AD255" i="41"/>
  <c r="Z255" i="41"/>
  <c r="Y255" i="41"/>
  <c r="X255" i="41"/>
  <c r="P255" i="41"/>
  <c r="AF254" i="41"/>
  <c r="AE254" i="41"/>
  <c r="AD254" i="41"/>
  <c r="Z254" i="41"/>
  <c r="Y254" i="41"/>
  <c r="X254" i="41"/>
  <c r="P254" i="41"/>
  <c r="AF253" i="41"/>
  <c r="AE253" i="41"/>
  <c r="AD253" i="41"/>
  <c r="Z253" i="41"/>
  <c r="Y253" i="41"/>
  <c r="X253" i="41"/>
  <c r="P253" i="41"/>
  <c r="AF252" i="41"/>
  <c r="AE252" i="41"/>
  <c r="AD252" i="41"/>
  <c r="Z252" i="41"/>
  <c r="Y252" i="41"/>
  <c r="X252" i="41"/>
  <c r="P252" i="41"/>
  <c r="AF251" i="41"/>
  <c r="AE251" i="41"/>
  <c r="AD251" i="41"/>
  <c r="Z251" i="41"/>
  <c r="Y251" i="41"/>
  <c r="X251" i="41"/>
  <c r="P251" i="41"/>
  <c r="AF250" i="41"/>
  <c r="AE250" i="41"/>
  <c r="AD250" i="41"/>
  <c r="Z250" i="41"/>
  <c r="Y250" i="41"/>
  <c r="X250" i="41"/>
  <c r="P250" i="41"/>
  <c r="AF249" i="41"/>
  <c r="AE249" i="41"/>
  <c r="AD249" i="41"/>
  <c r="Z249" i="41"/>
  <c r="Y249" i="41"/>
  <c r="X249" i="41"/>
  <c r="P249" i="41"/>
  <c r="AF248" i="41"/>
  <c r="AE248" i="41"/>
  <c r="AD248" i="41"/>
  <c r="Z248" i="41"/>
  <c r="Y248" i="41"/>
  <c r="X248" i="41"/>
  <c r="P248" i="41"/>
  <c r="AF247" i="41"/>
  <c r="AE247" i="41"/>
  <c r="AD247" i="41"/>
  <c r="Z247" i="41"/>
  <c r="Y247" i="41"/>
  <c r="X247" i="41"/>
  <c r="P247" i="41"/>
  <c r="AF246" i="41"/>
  <c r="AE246" i="41"/>
  <c r="AD246" i="41"/>
  <c r="Z246" i="41"/>
  <c r="Y246" i="41"/>
  <c r="X246" i="41"/>
  <c r="P246" i="41"/>
  <c r="AF245" i="41"/>
  <c r="AE245" i="41"/>
  <c r="AD245" i="41"/>
  <c r="Z245" i="41"/>
  <c r="Y245" i="41"/>
  <c r="X245" i="41"/>
  <c r="P245" i="41"/>
  <c r="AF244" i="41"/>
  <c r="AE244" i="41"/>
  <c r="AD244" i="41"/>
  <c r="Z244" i="41"/>
  <c r="Y244" i="41"/>
  <c r="X244" i="41"/>
  <c r="P244" i="41"/>
  <c r="AF243" i="41"/>
  <c r="AE243" i="41"/>
  <c r="AD243" i="41"/>
  <c r="Z243" i="41"/>
  <c r="Y243" i="41"/>
  <c r="X243" i="41"/>
  <c r="P243" i="41"/>
  <c r="AF242" i="41"/>
  <c r="AE242" i="41"/>
  <c r="AD242" i="41"/>
  <c r="Z242" i="41"/>
  <c r="Y242" i="41"/>
  <c r="X242" i="41"/>
  <c r="P242" i="41"/>
  <c r="AF241" i="41"/>
  <c r="AE241" i="41"/>
  <c r="AD241" i="41"/>
  <c r="Z241" i="41"/>
  <c r="Y241" i="41"/>
  <c r="X241" i="41"/>
  <c r="P241" i="41"/>
  <c r="AF240" i="41"/>
  <c r="AE240" i="41"/>
  <c r="AD240" i="41"/>
  <c r="Z240" i="41"/>
  <c r="Y240" i="41"/>
  <c r="X240" i="41"/>
  <c r="P240" i="41"/>
  <c r="AF239" i="41"/>
  <c r="AE239" i="41"/>
  <c r="AD239" i="41"/>
  <c r="Z239" i="41"/>
  <c r="Y239" i="41"/>
  <c r="X239" i="41"/>
  <c r="P239" i="41"/>
  <c r="AF238" i="41"/>
  <c r="AE238" i="41"/>
  <c r="AD238" i="41"/>
  <c r="Z238" i="41"/>
  <c r="Y238" i="41"/>
  <c r="X238" i="41"/>
  <c r="P238" i="41"/>
  <c r="AF237" i="41"/>
  <c r="AE237" i="41"/>
  <c r="AD237" i="41"/>
  <c r="Z237" i="41"/>
  <c r="Y237" i="41"/>
  <c r="X237" i="41"/>
  <c r="P237" i="41"/>
  <c r="AF236" i="41"/>
  <c r="AE236" i="41"/>
  <c r="AD236" i="41"/>
  <c r="Z236" i="41"/>
  <c r="Y236" i="41"/>
  <c r="X236" i="41"/>
  <c r="P236" i="41"/>
  <c r="AF235" i="41"/>
  <c r="AE235" i="41"/>
  <c r="AD235" i="41"/>
  <c r="Z235" i="41"/>
  <c r="Y235" i="41"/>
  <c r="X235" i="41"/>
  <c r="P235" i="41"/>
  <c r="AF234" i="41"/>
  <c r="AE234" i="41"/>
  <c r="AD234" i="41"/>
  <c r="Z234" i="41"/>
  <c r="Y234" i="41"/>
  <c r="X234" i="41"/>
  <c r="P234" i="41"/>
  <c r="AF233" i="41"/>
  <c r="AE233" i="41"/>
  <c r="AD233" i="41"/>
  <c r="Z233" i="41"/>
  <c r="Y233" i="41"/>
  <c r="X233" i="41"/>
  <c r="P233" i="41"/>
  <c r="AF232" i="41"/>
  <c r="AE232" i="41"/>
  <c r="AD232" i="41"/>
  <c r="Z232" i="41"/>
  <c r="Y232" i="41"/>
  <c r="X232" i="41"/>
  <c r="P232" i="41"/>
  <c r="AF231" i="41"/>
  <c r="AE231" i="41"/>
  <c r="AD231" i="41"/>
  <c r="Z231" i="41"/>
  <c r="Y231" i="41"/>
  <c r="X231" i="41"/>
  <c r="P231" i="41"/>
  <c r="AF230" i="41"/>
  <c r="AE230" i="41"/>
  <c r="AD230" i="41"/>
  <c r="Z230" i="41"/>
  <c r="Y230" i="41"/>
  <c r="X230" i="41"/>
  <c r="P230" i="41"/>
  <c r="AF229" i="41"/>
  <c r="AE229" i="41"/>
  <c r="AD229" i="41"/>
  <c r="Z229" i="41"/>
  <c r="Y229" i="41"/>
  <c r="X229" i="41"/>
  <c r="P229" i="41"/>
  <c r="AF228" i="41"/>
  <c r="AE228" i="41"/>
  <c r="AD228" i="41"/>
  <c r="Z228" i="41"/>
  <c r="Y228" i="41"/>
  <c r="X228" i="41"/>
  <c r="P228" i="41"/>
  <c r="AF227" i="41"/>
  <c r="AE227" i="41"/>
  <c r="AD227" i="41"/>
  <c r="Z227" i="41"/>
  <c r="Y227" i="41"/>
  <c r="X227" i="41"/>
  <c r="P227" i="41"/>
  <c r="AF226" i="41"/>
  <c r="AE226" i="41"/>
  <c r="AD226" i="41"/>
  <c r="Z226" i="41"/>
  <c r="Y226" i="41"/>
  <c r="X226" i="41"/>
  <c r="P226" i="41"/>
  <c r="AF225" i="41"/>
  <c r="AE225" i="41"/>
  <c r="AD225" i="41"/>
  <c r="Z225" i="41"/>
  <c r="Y225" i="41"/>
  <c r="X225" i="41"/>
  <c r="P225" i="41"/>
  <c r="AF224" i="41"/>
  <c r="AE224" i="41"/>
  <c r="AD224" i="41"/>
  <c r="Z224" i="41"/>
  <c r="Y224" i="41"/>
  <c r="X224" i="41"/>
  <c r="P224" i="41"/>
  <c r="AF223" i="41"/>
  <c r="AE223" i="41"/>
  <c r="AD223" i="41"/>
  <c r="Z223" i="41"/>
  <c r="Y223" i="41"/>
  <c r="X223" i="41"/>
  <c r="P223" i="41"/>
  <c r="AF222" i="41"/>
  <c r="AE222" i="41"/>
  <c r="AD222" i="41"/>
  <c r="Z222" i="41"/>
  <c r="Y222" i="41"/>
  <c r="X222" i="41"/>
  <c r="P222" i="41"/>
  <c r="AF221" i="41"/>
  <c r="AE221" i="41"/>
  <c r="AD221" i="41"/>
  <c r="Z221" i="41"/>
  <c r="Y221" i="41"/>
  <c r="X221" i="41"/>
  <c r="P221" i="41"/>
  <c r="AF220" i="41"/>
  <c r="AE220" i="41"/>
  <c r="AD220" i="41"/>
  <c r="Z220" i="41"/>
  <c r="Y220" i="41"/>
  <c r="X220" i="41"/>
  <c r="P220" i="41"/>
  <c r="AF219" i="41"/>
  <c r="AE219" i="41"/>
  <c r="AD219" i="41"/>
  <c r="Z219" i="41"/>
  <c r="Y219" i="41"/>
  <c r="X219" i="41"/>
  <c r="P219" i="41"/>
  <c r="AF218" i="41"/>
  <c r="AE218" i="41"/>
  <c r="AD218" i="41"/>
  <c r="Z218" i="41"/>
  <c r="Y218" i="41"/>
  <c r="X218" i="41"/>
  <c r="P218" i="41"/>
  <c r="AF217" i="41"/>
  <c r="AE217" i="41"/>
  <c r="AD217" i="41"/>
  <c r="Z217" i="41"/>
  <c r="Y217" i="41"/>
  <c r="X217" i="41"/>
  <c r="P217" i="41"/>
  <c r="AF216" i="41"/>
  <c r="AE216" i="41"/>
  <c r="AD216" i="41"/>
  <c r="Z216" i="41"/>
  <c r="Y216" i="41"/>
  <c r="X216" i="41"/>
  <c r="P216" i="41"/>
  <c r="AF215" i="41"/>
  <c r="AE215" i="41"/>
  <c r="AD215" i="41"/>
  <c r="Z215" i="41"/>
  <c r="Y215" i="41"/>
  <c r="X215" i="41"/>
  <c r="P215" i="41"/>
  <c r="AF214" i="41"/>
  <c r="AE214" i="41"/>
  <c r="AD214" i="41"/>
  <c r="Z214" i="41"/>
  <c r="Y214" i="41"/>
  <c r="X214" i="41"/>
  <c r="P214" i="41"/>
  <c r="AF213" i="41"/>
  <c r="AE213" i="41"/>
  <c r="AD213" i="41"/>
  <c r="Z213" i="41"/>
  <c r="Y213" i="41"/>
  <c r="X213" i="41"/>
  <c r="P213" i="41"/>
  <c r="AF212" i="41"/>
  <c r="AE212" i="41"/>
  <c r="AD212" i="41"/>
  <c r="Z212" i="41"/>
  <c r="Y212" i="41"/>
  <c r="X212" i="41"/>
  <c r="P212" i="41"/>
  <c r="AF211" i="41"/>
  <c r="AE211" i="41"/>
  <c r="AD211" i="41"/>
  <c r="Z211" i="41"/>
  <c r="Y211" i="41"/>
  <c r="X211" i="41"/>
  <c r="P211" i="41"/>
  <c r="AF210" i="41"/>
  <c r="AE210" i="41"/>
  <c r="AD210" i="41"/>
  <c r="Z210" i="41"/>
  <c r="Y210" i="41"/>
  <c r="X210" i="41"/>
  <c r="P210" i="41"/>
  <c r="AF209" i="41"/>
  <c r="AE209" i="41"/>
  <c r="AD209" i="41"/>
  <c r="Z209" i="41"/>
  <c r="Y209" i="41"/>
  <c r="X209" i="41"/>
  <c r="P209" i="41"/>
  <c r="AF208" i="41"/>
  <c r="AE208" i="41"/>
  <c r="AD208" i="41"/>
  <c r="Z208" i="41"/>
  <c r="Y208" i="41"/>
  <c r="X208" i="41"/>
  <c r="P208" i="41"/>
  <c r="AF207" i="41"/>
  <c r="AE207" i="41"/>
  <c r="AD207" i="41"/>
  <c r="Z207" i="41"/>
  <c r="Y207" i="41"/>
  <c r="X207" i="41"/>
  <c r="P207" i="41"/>
  <c r="AF206" i="41"/>
  <c r="AE206" i="41"/>
  <c r="AD206" i="41"/>
  <c r="Z206" i="41"/>
  <c r="Y206" i="41"/>
  <c r="X206" i="41"/>
  <c r="P206" i="41"/>
  <c r="AF205" i="41"/>
  <c r="AE205" i="41"/>
  <c r="AD205" i="41"/>
  <c r="Z205" i="41"/>
  <c r="Y205" i="41"/>
  <c r="X205" i="41"/>
  <c r="P205" i="41"/>
  <c r="AF204" i="41"/>
  <c r="AE204" i="41"/>
  <c r="AD204" i="41"/>
  <c r="Z204" i="41"/>
  <c r="Y204" i="41"/>
  <c r="X204" i="41"/>
  <c r="P204" i="41"/>
  <c r="AF203" i="41"/>
  <c r="AE203" i="41"/>
  <c r="AD203" i="41"/>
  <c r="Z203" i="41"/>
  <c r="Y203" i="41"/>
  <c r="X203" i="41"/>
  <c r="P203" i="41"/>
  <c r="AF202" i="41"/>
  <c r="AE202" i="41"/>
  <c r="AD202" i="41"/>
  <c r="Z202" i="41"/>
  <c r="Y202" i="41"/>
  <c r="X202" i="41"/>
  <c r="P202" i="41"/>
  <c r="AF201" i="41"/>
  <c r="AE201" i="41"/>
  <c r="AD201" i="41"/>
  <c r="Z201" i="41"/>
  <c r="Y201" i="41"/>
  <c r="X201" i="41"/>
  <c r="P201" i="41"/>
  <c r="AF200" i="41"/>
  <c r="AE200" i="41"/>
  <c r="AD200" i="41"/>
  <c r="Z200" i="41"/>
  <c r="Y200" i="41"/>
  <c r="X200" i="41"/>
  <c r="P200" i="41"/>
  <c r="AF199" i="41"/>
  <c r="AE199" i="41"/>
  <c r="AD199" i="41"/>
  <c r="Z199" i="41"/>
  <c r="Y199" i="41"/>
  <c r="X199" i="41"/>
  <c r="P199" i="41"/>
  <c r="AF198" i="41"/>
  <c r="AE198" i="41"/>
  <c r="AD198" i="41"/>
  <c r="Z198" i="41"/>
  <c r="Y198" i="41"/>
  <c r="X198" i="41"/>
  <c r="P198" i="41"/>
  <c r="AF197" i="41"/>
  <c r="AE197" i="41"/>
  <c r="AD197" i="41"/>
  <c r="Z197" i="41"/>
  <c r="Y197" i="41"/>
  <c r="X197" i="41"/>
  <c r="P197" i="41"/>
  <c r="AF196" i="41"/>
  <c r="AE196" i="41"/>
  <c r="AD196" i="41"/>
  <c r="Z196" i="41"/>
  <c r="Y196" i="41"/>
  <c r="X196" i="41"/>
  <c r="P196" i="41"/>
  <c r="AF195" i="41"/>
  <c r="AE195" i="41"/>
  <c r="AD195" i="41"/>
  <c r="Z195" i="41"/>
  <c r="Y195" i="41"/>
  <c r="X195" i="41"/>
  <c r="P195" i="41"/>
  <c r="AF194" i="41"/>
  <c r="AE194" i="41"/>
  <c r="AD194" i="41"/>
  <c r="Z194" i="41"/>
  <c r="Y194" i="41"/>
  <c r="X194" i="41"/>
  <c r="P194" i="41"/>
  <c r="AF193" i="41"/>
  <c r="AE193" i="41"/>
  <c r="AD193" i="41"/>
  <c r="Z193" i="41"/>
  <c r="Y193" i="41"/>
  <c r="X193" i="41"/>
  <c r="P193" i="41"/>
  <c r="AF192" i="41"/>
  <c r="AE192" i="41"/>
  <c r="AD192" i="41"/>
  <c r="Z192" i="41"/>
  <c r="Y192" i="41"/>
  <c r="X192" i="41"/>
  <c r="P192" i="41"/>
  <c r="AF191" i="41"/>
  <c r="AE191" i="41"/>
  <c r="AD191" i="41"/>
  <c r="Z191" i="41"/>
  <c r="Y191" i="41"/>
  <c r="X191" i="41"/>
  <c r="P191" i="41"/>
  <c r="AF190" i="41"/>
  <c r="AE190" i="41"/>
  <c r="AD190" i="41"/>
  <c r="Z190" i="41"/>
  <c r="Y190" i="41"/>
  <c r="X190" i="41"/>
  <c r="P190" i="41"/>
  <c r="AF189" i="41"/>
  <c r="AE189" i="41"/>
  <c r="AD189" i="41"/>
  <c r="Z189" i="41"/>
  <c r="Y189" i="41"/>
  <c r="X189" i="41"/>
  <c r="P189" i="41"/>
  <c r="AF188" i="41"/>
  <c r="AE188" i="41"/>
  <c r="AD188" i="41"/>
  <c r="Z188" i="41"/>
  <c r="Y188" i="41"/>
  <c r="X188" i="41"/>
  <c r="P188" i="41"/>
  <c r="AF187" i="41"/>
  <c r="AE187" i="41"/>
  <c r="AD187" i="41"/>
  <c r="Z187" i="41"/>
  <c r="Y187" i="41"/>
  <c r="X187" i="41"/>
  <c r="P187" i="41"/>
  <c r="AF186" i="41"/>
  <c r="AE186" i="41"/>
  <c r="AD186" i="41"/>
  <c r="Z186" i="41"/>
  <c r="Y186" i="41"/>
  <c r="X186" i="41"/>
  <c r="P186" i="41"/>
  <c r="AF185" i="41"/>
  <c r="AE185" i="41"/>
  <c r="AD185" i="41"/>
  <c r="Z185" i="41"/>
  <c r="Y185" i="41"/>
  <c r="X185" i="41"/>
  <c r="P185" i="41"/>
  <c r="AF184" i="41"/>
  <c r="AE184" i="41"/>
  <c r="AD184" i="41"/>
  <c r="Z184" i="41"/>
  <c r="Y184" i="41"/>
  <c r="X184" i="41"/>
  <c r="P184" i="41"/>
  <c r="AF183" i="41"/>
  <c r="AE183" i="41"/>
  <c r="AD183" i="41"/>
  <c r="Z183" i="41"/>
  <c r="Y183" i="41"/>
  <c r="X183" i="41"/>
  <c r="P183" i="41"/>
  <c r="AF182" i="41"/>
  <c r="AE182" i="41"/>
  <c r="AD182" i="41"/>
  <c r="Z182" i="41"/>
  <c r="Y182" i="41"/>
  <c r="X182" i="41"/>
  <c r="P182" i="41"/>
  <c r="AF181" i="41"/>
  <c r="AE181" i="41"/>
  <c r="AD181" i="41"/>
  <c r="Z181" i="41"/>
  <c r="Y181" i="41"/>
  <c r="X181" i="41"/>
  <c r="P181" i="41"/>
  <c r="AF180" i="41"/>
  <c r="AE180" i="41"/>
  <c r="AD180" i="41"/>
  <c r="Z180" i="41"/>
  <c r="Y180" i="41"/>
  <c r="X180" i="41"/>
  <c r="P180" i="41"/>
  <c r="AF179" i="41"/>
  <c r="AE179" i="41"/>
  <c r="AD179" i="41"/>
  <c r="Z179" i="41"/>
  <c r="Y179" i="41"/>
  <c r="X179" i="41"/>
  <c r="P179" i="41"/>
  <c r="AF178" i="41"/>
  <c r="AE178" i="41"/>
  <c r="AD178" i="41"/>
  <c r="Z178" i="41"/>
  <c r="Y178" i="41"/>
  <c r="X178" i="41"/>
  <c r="P178" i="41"/>
  <c r="AF177" i="41"/>
  <c r="AE177" i="41"/>
  <c r="AD177" i="41"/>
  <c r="Z177" i="41"/>
  <c r="Y177" i="41"/>
  <c r="X177" i="41"/>
  <c r="P177" i="41"/>
  <c r="AF176" i="41"/>
  <c r="AE176" i="41"/>
  <c r="AD176" i="41"/>
  <c r="Z176" i="41"/>
  <c r="Y176" i="41"/>
  <c r="X176" i="41"/>
  <c r="P176" i="41"/>
  <c r="AF175" i="41"/>
  <c r="AE175" i="41"/>
  <c r="AD175" i="41"/>
  <c r="Z175" i="41"/>
  <c r="Y175" i="41"/>
  <c r="X175" i="41"/>
  <c r="P175" i="41"/>
  <c r="AF174" i="41"/>
  <c r="AE174" i="41"/>
  <c r="AD174" i="41"/>
  <c r="Z174" i="41"/>
  <c r="Y174" i="41"/>
  <c r="X174" i="41"/>
  <c r="P174" i="41"/>
  <c r="AF173" i="41"/>
  <c r="AE173" i="41"/>
  <c r="AD173" i="41"/>
  <c r="Z173" i="41"/>
  <c r="Y173" i="41"/>
  <c r="X173" i="41"/>
  <c r="P173" i="41"/>
  <c r="AF172" i="41"/>
  <c r="AE172" i="41"/>
  <c r="AD172" i="41"/>
  <c r="Z172" i="41"/>
  <c r="Y172" i="41"/>
  <c r="X172" i="41"/>
  <c r="P172" i="41"/>
  <c r="AF171" i="41"/>
  <c r="AE171" i="41"/>
  <c r="AD171" i="41"/>
  <c r="Z171" i="41"/>
  <c r="Y171" i="41"/>
  <c r="X171" i="41"/>
  <c r="P171" i="41"/>
  <c r="AF170" i="41"/>
  <c r="AE170" i="41"/>
  <c r="AD170" i="41"/>
  <c r="Z170" i="41"/>
  <c r="Y170" i="41"/>
  <c r="X170" i="41"/>
  <c r="P170" i="41"/>
  <c r="AF169" i="41"/>
  <c r="AE169" i="41"/>
  <c r="AD169" i="41"/>
  <c r="Z169" i="41"/>
  <c r="Y169" i="41"/>
  <c r="X169" i="41"/>
  <c r="P169" i="41"/>
  <c r="AF168" i="41"/>
  <c r="AE168" i="41"/>
  <c r="AD168" i="41"/>
  <c r="Z168" i="41"/>
  <c r="Y168" i="41"/>
  <c r="X168" i="41"/>
  <c r="P168" i="41"/>
  <c r="AF167" i="41"/>
  <c r="AE167" i="41"/>
  <c r="AD167" i="41"/>
  <c r="Z167" i="41"/>
  <c r="Y167" i="41"/>
  <c r="X167" i="41"/>
  <c r="P167" i="41"/>
  <c r="AF166" i="41"/>
  <c r="AE166" i="41"/>
  <c r="AD166" i="41"/>
  <c r="Z166" i="41"/>
  <c r="Y166" i="41"/>
  <c r="X166" i="41"/>
  <c r="P166" i="41"/>
  <c r="AF165" i="41"/>
  <c r="AE165" i="41"/>
  <c r="AD165" i="41"/>
  <c r="Z165" i="41"/>
  <c r="Y165" i="41"/>
  <c r="X165" i="41"/>
  <c r="P165" i="41"/>
  <c r="AF164" i="41"/>
  <c r="AE164" i="41"/>
  <c r="AD164" i="41"/>
  <c r="Z164" i="41"/>
  <c r="Y164" i="41"/>
  <c r="X164" i="41"/>
  <c r="P164" i="41"/>
  <c r="AF163" i="41"/>
  <c r="AE163" i="41"/>
  <c r="AD163" i="41"/>
  <c r="Z163" i="41"/>
  <c r="Y163" i="41"/>
  <c r="X163" i="41"/>
  <c r="P163" i="41"/>
  <c r="AF162" i="41"/>
  <c r="AE162" i="41"/>
  <c r="AD162" i="41"/>
  <c r="Z162" i="41"/>
  <c r="Y162" i="41"/>
  <c r="X162" i="41"/>
  <c r="P162" i="41"/>
  <c r="AF161" i="41"/>
  <c r="AE161" i="41"/>
  <c r="AD161" i="41"/>
  <c r="Z161" i="41"/>
  <c r="Y161" i="41"/>
  <c r="X161" i="41"/>
  <c r="P161" i="41"/>
  <c r="AF160" i="41"/>
  <c r="AE160" i="41"/>
  <c r="AD160" i="41"/>
  <c r="Z160" i="41"/>
  <c r="Y160" i="41"/>
  <c r="X160" i="41"/>
  <c r="P160" i="41"/>
  <c r="AF159" i="41"/>
  <c r="AE159" i="41"/>
  <c r="AD159" i="41"/>
  <c r="Z159" i="41"/>
  <c r="Y159" i="41"/>
  <c r="X159" i="41"/>
  <c r="P159" i="41"/>
  <c r="AF158" i="41"/>
  <c r="AE158" i="41"/>
  <c r="AD158" i="41"/>
  <c r="Z158" i="41"/>
  <c r="Y158" i="41"/>
  <c r="X158" i="41"/>
  <c r="P158" i="41"/>
  <c r="AF157" i="41"/>
  <c r="AE157" i="41"/>
  <c r="AD157" i="41"/>
  <c r="Z157" i="41"/>
  <c r="Y157" i="41"/>
  <c r="X157" i="41"/>
  <c r="P157" i="41"/>
  <c r="AF156" i="41"/>
  <c r="AE156" i="41"/>
  <c r="AD156" i="41"/>
  <c r="Z156" i="41"/>
  <c r="Y156" i="41"/>
  <c r="X156" i="41"/>
  <c r="P156" i="41"/>
  <c r="AF155" i="41"/>
  <c r="AE155" i="41"/>
  <c r="AD155" i="41"/>
  <c r="Z155" i="41"/>
  <c r="Y155" i="41"/>
  <c r="X155" i="41"/>
  <c r="P155" i="41"/>
  <c r="AF154" i="41"/>
  <c r="AE154" i="41"/>
  <c r="AD154" i="41"/>
  <c r="Z154" i="41"/>
  <c r="Y154" i="41"/>
  <c r="X154" i="41"/>
  <c r="P154" i="41"/>
  <c r="AF153" i="41"/>
  <c r="AE153" i="41"/>
  <c r="AD153" i="41"/>
  <c r="Z153" i="41"/>
  <c r="Y153" i="41"/>
  <c r="X153" i="41"/>
  <c r="P153" i="41"/>
  <c r="AF152" i="41"/>
  <c r="AE152" i="41"/>
  <c r="AD152" i="41"/>
  <c r="Z152" i="41"/>
  <c r="Y152" i="41"/>
  <c r="X152" i="41"/>
  <c r="P152" i="41"/>
  <c r="AF151" i="41"/>
  <c r="AE151" i="41"/>
  <c r="AD151" i="41"/>
  <c r="Z151" i="41"/>
  <c r="Y151" i="41"/>
  <c r="X151" i="41"/>
  <c r="P151" i="41"/>
  <c r="AF150" i="41"/>
  <c r="AE150" i="41"/>
  <c r="AD150" i="41"/>
  <c r="Z150" i="41"/>
  <c r="Y150" i="41"/>
  <c r="X150" i="41"/>
  <c r="Q150" i="41"/>
  <c r="P150" i="41"/>
  <c r="I150" i="41"/>
  <c r="AF149" i="41"/>
  <c r="AE149" i="41"/>
  <c r="AD149" i="41"/>
  <c r="Z149" i="41"/>
  <c r="Y149" i="41"/>
  <c r="X149" i="41"/>
  <c r="Q149" i="41"/>
  <c r="I149" i="41" s="1"/>
  <c r="P149" i="41"/>
  <c r="AF148" i="41"/>
  <c r="AE148" i="41"/>
  <c r="AD148" i="41"/>
  <c r="Z148" i="41"/>
  <c r="Y148" i="41"/>
  <c r="X148" i="41"/>
  <c r="Q148" i="41"/>
  <c r="I148" i="41" s="1"/>
  <c r="P148" i="41"/>
  <c r="AF147" i="41"/>
  <c r="AE147" i="41"/>
  <c r="AD147" i="41"/>
  <c r="Z147" i="41"/>
  <c r="Y147" i="41"/>
  <c r="X147" i="41"/>
  <c r="Q147" i="41"/>
  <c r="I147" i="41" s="1"/>
  <c r="P147" i="41"/>
  <c r="AF146" i="41"/>
  <c r="AE146" i="41"/>
  <c r="AD146" i="41"/>
  <c r="Z146" i="41"/>
  <c r="Y146" i="41"/>
  <c r="X146" i="41"/>
  <c r="Q146" i="41"/>
  <c r="P146" i="41"/>
  <c r="I146" i="41"/>
  <c r="AF145" i="41"/>
  <c r="AE145" i="41"/>
  <c r="AD145" i="41"/>
  <c r="Z145" i="41"/>
  <c r="Y145" i="41"/>
  <c r="X145" i="41"/>
  <c r="Q145" i="41"/>
  <c r="I145" i="41" s="1"/>
  <c r="P145" i="41"/>
  <c r="AF144" i="41"/>
  <c r="AE144" i="41"/>
  <c r="AD144" i="41"/>
  <c r="Z144" i="41"/>
  <c r="Y144" i="41"/>
  <c r="X144" i="41"/>
  <c r="Q144" i="41"/>
  <c r="I144" i="41" s="1"/>
  <c r="P144" i="41"/>
  <c r="AF143" i="41"/>
  <c r="AE143" i="41"/>
  <c r="AD143" i="41"/>
  <c r="Z143" i="41"/>
  <c r="Y143" i="41"/>
  <c r="X143" i="41"/>
  <c r="Q143" i="41"/>
  <c r="I143" i="41" s="1"/>
  <c r="P143" i="41"/>
  <c r="AF142" i="41"/>
  <c r="AE142" i="41"/>
  <c r="AD142" i="41"/>
  <c r="Z142" i="41"/>
  <c r="Y142" i="41"/>
  <c r="X142" i="41"/>
  <c r="Q142" i="41"/>
  <c r="P142" i="41"/>
  <c r="I142" i="41"/>
  <c r="AF141" i="41"/>
  <c r="AE141" i="41"/>
  <c r="AD141" i="41"/>
  <c r="Z141" i="41"/>
  <c r="Y141" i="41"/>
  <c r="X141" i="41"/>
  <c r="Q141" i="41"/>
  <c r="I141" i="41" s="1"/>
  <c r="P141" i="41"/>
  <c r="AF140" i="41"/>
  <c r="AE140" i="41"/>
  <c r="AD140" i="41"/>
  <c r="Z140" i="41"/>
  <c r="Y140" i="41"/>
  <c r="X140" i="41"/>
  <c r="Q140" i="41"/>
  <c r="I140" i="41" s="1"/>
  <c r="P140" i="41"/>
  <c r="AF139" i="41"/>
  <c r="AE139" i="41"/>
  <c r="AD139" i="41"/>
  <c r="Z139" i="41"/>
  <c r="Y139" i="41"/>
  <c r="X139" i="41"/>
  <c r="Q139" i="41"/>
  <c r="I139" i="41" s="1"/>
  <c r="P139" i="41"/>
  <c r="AF138" i="41"/>
  <c r="AE138" i="41"/>
  <c r="AD138" i="41"/>
  <c r="Z138" i="41"/>
  <c r="Y138" i="41"/>
  <c r="X138" i="41"/>
  <c r="Q138" i="41"/>
  <c r="P138" i="41"/>
  <c r="I138" i="41"/>
  <c r="AF137" i="41"/>
  <c r="AE137" i="41"/>
  <c r="AD137" i="41"/>
  <c r="Z137" i="41"/>
  <c r="Y137" i="41"/>
  <c r="X137" i="41"/>
  <c r="Q137" i="41"/>
  <c r="I137" i="41" s="1"/>
  <c r="P137" i="41"/>
  <c r="AF136" i="41"/>
  <c r="AE136" i="41"/>
  <c r="AD136" i="41"/>
  <c r="Z136" i="41"/>
  <c r="Y136" i="41"/>
  <c r="X136" i="41"/>
  <c r="Q136" i="41"/>
  <c r="I136" i="41" s="1"/>
  <c r="P136" i="41"/>
  <c r="AF135" i="41"/>
  <c r="AE135" i="41"/>
  <c r="AD135" i="41"/>
  <c r="Z135" i="41"/>
  <c r="Y135" i="41"/>
  <c r="X135" i="41"/>
  <c r="Q135" i="41"/>
  <c r="I135" i="41" s="1"/>
  <c r="P135" i="41"/>
  <c r="AF134" i="41"/>
  <c r="AE134" i="41"/>
  <c r="AD134" i="41"/>
  <c r="Z134" i="41"/>
  <c r="Y134" i="41"/>
  <c r="X134" i="41"/>
  <c r="Q134" i="41"/>
  <c r="P134" i="41"/>
  <c r="I134" i="41"/>
  <c r="AF133" i="41"/>
  <c r="AE133" i="41"/>
  <c r="AD133" i="41"/>
  <c r="Z133" i="41"/>
  <c r="Y133" i="41"/>
  <c r="X133" i="41"/>
  <c r="Q133" i="41"/>
  <c r="I133" i="41" s="1"/>
  <c r="P133" i="41"/>
  <c r="AF132" i="41"/>
  <c r="AE132" i="41"/>
  <c r="AD132" i="41"/>
  <c r="Z132" i="41"/>
  <c r="Y132" i="41"/>
  <c r="X132" i="41"/>
  <c r="Q132" i="41"/>
  <c r="I132" i="41" s="1"/>
  <c r="P132" i="41"/>
  <c r="AF131" i="41"/>
  <c r="AE131" i="41"/>
  <c r="AD131" i="41"/>
  <c r="Z131" i="41"/>
  <c r="Y131" i="41"/>
  <c r="X131" i="41"/>
  <c r="Q131" i="41"/>
  <c r="I131" i="41" s="1"/>
  <c r="P131" i="41"/>
  <c r="AF130" i="41"/>
  <c r="AE130" i="41"/>
  <c r="AD130" i="41"/>
  <c r="Z130" i="41"/>
  <c r="Y130" i="41"/>
  <c r="X130" i="41"/>
  <c r="Q130" i="41"/>
  <c r="P130" i="41"/>
  <c r="I130" i="41"/>
  <c r="AF129" i="41"/>
  <c r="AE129" i="41"/>
  <c r="AD129" i="41"/>
  <c r="Z129" i="41"/>
  <c r="Y129" i="41"/>
  <c r="X129" i="41"/>
  <c r="Q129" i="41"/>
  <c r="I129" i="41" s="1"/>
  <c r="P129" i="41"/>
  <c r="AF128" i="41"/>
  <c r="AE128" i="41"/>
  <c r="AD128" i="41"/>
  <c r="Z128" i="41"/>
  <c r="Y128" i="41"/>
  <c r="X128" i="41"/>
  <c r="Q128" i="41"/>
  <c r="I128" i="41" s="1"/>
  <c r="P128" i="41"/>
  <c r="AF127" i="41"/>
  <c r="AE127" i="41"/>
  <c r="AD127" i="41"/>
  <c r="Z127" i="41"/>
  <c r="Y127" i="41"/>
  <c r="X127" i="41"/>
  <c r="Q127" i="41"/>
  <c r="I127" i="41" s="1"/>
  <c r="P127" i="41"/>
  <c r="AF126" i="41"/>
  <c r="AE126" i="41"/>
  <c r="AD126" i="41"/>
  <c r="Z126" i="41"/>
  <c r="Y126" i="41"/>
  <c r="X126" i="41"/>
  <c r="Q126" i="41"/>
  <c r="P126" i="41"/>
  <c r="I126" i="41"/>
  <c r="AF125" i="41"/>
  <c r="AE125" i="41"/>
  <c r="AD125" i="41"/>
  <c r="Z125" i="41"/>
  <c r="Y125" i="41"/>
  <c r="X125" i="41"/>
  <c r="Q125" i="41"/>
  <c r="I125" i="41" s="1"/>
  <c r="P125" i="41"/>
  <c r="AF124" i="41"/>
  <c r="AE124" i="41"/>
  <c r="AD124" i="41"/>
  <c r="Z124" i="41"/>
  <c r="Y124" i="41"/>
  <c r="X124" i="41"/>
  <c r="Q124" i="41"/>
  <c r="I124" i="41" s="1"/>
  <c r="P124" i="41"/>
  <c r="AF123" i="41"/>
  <c r="AE123" i="41"/>
  <c r="AD123" i="41"/>
  <c r="Z123" i="41"/>
  <c r="Y123" i="41"/>
  <c r="X123" i="41"/>
  <c r="Q123" i="41"/>
  <c r="I123" i="41" s="1"/>
  <c r="P123" i="41"/>
  <c r="AF122" i="41"/>
  <c r="AE122" i="41"/>
  <c r="AD122" i="41"/>
  <c r="Z122" i="41"/>
  <c r="Y122" i="41"/>
  <c r="X122" i="41"/>
  <c r="Q122" i="41"/>
  <c r="P122" i="41"/>
  <c r="I122" i="41"/>
  <c r="AF121" i="41"/>
  <c r="AE121" i="41"/>
  <c r="AD121" i="41"/>
  <c r="Z121" i="41"/>
  <c r="Y121" i="41"/>
  <c r="X121" i="41"/>
  <c r="Q121" i="41"/>
  <c r="I121" i="41" s="1"/>
  <c r="P121" i="41"/>
  <c r="AF120" i="41"/>
  <c r="AE120" i="41"/>
  <c r="AD120" i="41"/>
  <c r="Z120" i="41"/>
  <c r="Y120" i="41"/>
  <c r="X120" i="41"/>
  <c r="Q120" i="41"/>
  <c r="I120" i="41" s="1"/>
  <c r="P120" i="41"/>
  <c r="AF119" i="41"/>
  <c r="AE119" i="41"/>
  <c r="AD119" i="41"/>
  <c r="Z119" i="41"/>
  <c r="Y119" i="41"/>
  <c r="X119" i="41"/>
  <c r="Q119" i="41"/>
  <c r="I119" i="41" s="1"/>
  <c r="P119" i="41"/>
  <c r="AF118" i="41"/>
  <c r="AE118" i="41"/>
  <c r="AD118" i="41"/>
  <c r="Z118" i="41"/>
  <c r="Y118" i="41"/>
  <c r="X118" i="41"/>
  <c r="Q118" i="41"/>
  <c r="P118" i="41"/>
  <c r="I118" i="41"/>
  <c r="AF117" i="41"/>
  <c r="AE117" i="41"/>
  <c r="AD117" i="41"/>
  <c r="Z117" i="41"/>
  <c r="Y117" i="41"/>
  <c r="X117" i="41"/>
  <c r="Q117" i="41"/>
  <c r="I117" i="41" s="1"/>
  <c r="P117" i="41"/>
  <c r="AF116" i="41"/>
  <c r="AE116" i="41"/>
  <c r="AD116" i="41"/>
  <c r="Z116" i="41"/>
  <c r="Y116" i="41"/>
  <c r="X116" i="41"/>
  <c r="Q116" i="41"/>
  <c r="I116" i="41" s="1"/>
  <c r="P116" i="41"/>
  <c r="AF115" i="41"/>
  <c r="AE115" i="41"/>
  <c r="AD115" i="41"/>
  <c r="Z115" i="41"/>
  <c r="Y115" i="41"/>
  <c r="X115" i="41"/>
  <c r="Q115" i="41"/>
  <c r="I115" i="41" s="1"/>
  <c r="P115" i="41"/>
  <c r="AF114" i="41"/>
  <c r="AE114" i="41"/>
  <c r="AD114" i="41"/>
  <c r="Z114" i="41"/>
  <c r="Y114" i="41"/>
  <c r="X114" i="41"/>
  <c r="P114" i="41"/>
  <c r="AF113" i="41"/>
  <c r="AE113" i="41"/>
  <c r="AD113" i="41"/>
  <c r="Z113" i="41"/>
  <c r="Y113" i="41"/>
  <c r="X113" i="41"/>
  <c r="P113" i="41"/>
  <c r="AF112" i="41"/>
  <c r="AE112" i="41"/>
  <c r="AD112" i="41"/>
  <c r="Z112" i="41"/>
  <c r="Y112" i="41"/>
  <c r="X112" i="41"/>
  <c r="P112" i="41"/>
  <c r="AF111" i="41"/>
  <c r="AE111" i="41"/>
  <c r="AD111" i="41"/>
  <c r="Z111" i="41"/>
  <c r="Y111" i="41"/>
  <c r="X111" i="41"/>
  <c r="P111" i="41"/>
  <c r="AF110" i="41"/>
  <c r="AE110" i="41"/>
  <c r="AD110" i="41"/>
  <c r="Z110" i="41"/>
  <c r="Y110" i="41"/>
  <c r="X110" i="41"/>
  <c r="P110" i="41"/>
  <c r="AF109" i="41"/>
  <c r="AE109" i="41"/>
  <c r="AD109" i="41"/>
  <c r="Z109" i="41"/>
  <c r="Y109" i="41"/>
  <c r="X109" i="41"/>
  <c r="P109" i="41"/>
  <c r="AF108" i="41"/>
  <c r="AE108" i="41"/>
  <c r="AD108" i="41"/>
  <c r="Z108" i="41"/>
  <c r="Y108" i="41"/>
  <c r="X108" i="41"/>
  <c r="P108" i="41"/>
  <c r="AF107" i="41"/>
  <c r="AE107" i="41"/>
  <c r="AD107" i="41"/>
  <c r="Z107" i="41"/>
  <c r="Y107" i="41"/>
  <c r="X107" i="41"/>
  <c r="P107" i="41"/>
  <c r="AF106" i="41"/>
  <c r="AE106" i="41"/>
  <c r="AD106" i="41"/>
  <c r="Z106" i="41"/>
  <c r="Y106" i="41"/>
  <c r="X106" i="41"/>
  <c r="P106" i="41"/>
  <c r="AF105" i="41"/>
  <c r="AE105" i="41"/>
  <c r="AD105" i="41"/>
  <c r="Z105" i="41"/>
  <c r="Y105" i="41"/>
  <c r="X105" i="41"/>
  <c r="P105" i="41"/>
  <c r="AF104" i="41"/>
  <c r="AE104" i="41"/>
  <c r="AD104" i="41"/>
  <c r="Z104" i="41"/>
  <c r="Y104" i="41"/>
  <c r="X104" i="41"/>
  <c r="P104" i="41"/>
  <c r="AF103" i="41"/>
  <c r="AE103" i="41"/>
  <c r="AD103" i="41"/>
  <c r="Z103" i="41"/>
  <c r="Y103" i="41"/>
  <c r="X103" i="41"/>
  <c r="P103" i="41"/>
  <c r="AF102" i="41"/>
  <c r="AE102" i="41"/>
  <c r="AD102" i="41"/>
  <c r="Z102" i="41"/>
  <c r="Y102" i="41"/>
  <c r="X102" i="41"/>
  <c r="P102" i="41"/>
  <c r="AF101" i="41"/>
  <c r="AE101" i="41"/>
  <c r="AD101" i="41"/>
  <c r="Z101" i="41"/>
  <c r="Y101" i="41"/>
  <c r="X101" i="41"/>
  <c r="P101" i="41"/>
  <c r="AF100" i="41"/>
  <c r="AE100" i="41"/>
  <c r="AD100" i="41"/>
  <c r="Z100" i="41"/>
  <c r="Y100" i="41"/>
  <c r="X100" i="41"/>
  <c r="P100" i="41"/>
  <c r="AF99" i="41"/>
  <c r="AE99" i="41"/>
  <c r="AD99" i="41"/>
  <c r="Z99" i="41"/>
  <c r="Y99" i="41"/>
  <c r="X99" i="41"/>
  <c r="P99" i="41"/>
  <c r="AF98" i="41"/>
  <c r="AE98" i="41"/>
  <c r="AD98" i="41"/>
  <c r="Z98" i="41"/>
  <c r="Y98" i="41"/>
  <c r="X98" i="41"/>
  <c r="P98" i="41"/>
  <c r="AF97" i="41"/>
  <c r="AE97" i="41"/>
  <c r="AD97" i="41"/>
  <c r="Z97" i="41"/>
  <c r="Y97" i="41"/>
  <c r="X97" i="41"/>
  <c r="P97" i="41"/>
  <c r="AF96" i="41"/>
  <c r="AE96" i="41"/>
  <c r="AD96" i="41"/>
  <c r="Z96" i="41"/>
  <c r="Y96" i="41"/>
  <c r="X96" i="41"/>
  <c r="P96" i="41"/>
  <c r="AF95" i="41"/>
  <c r="AE95" i="41"/>
  <c r="AD95" i="41"/>
  <c r="Z95" i="41"/>
  <c r="Y95" i="41"/>
  <c r="X95" i="41"/>
  <c r="P95" i="41"/>
  <c r="AF94" i="41"/>
  <c r="AE94" i="41"/>
  <c r="AD94" i="41"/>
  <c r="Z94" i="41"/>
  <c r="Y94" i="41"/>
  <c r="X94" i="41"/>
  <c r="P94" i="41"/>
  <c r="AF93" i="41"/>
  <c r="AE93" i="41"/>
  <c r="AD93" i="41"/>
  <c r="Z93" i="41"/>
  <c r="Y93" i="41"/>
  <c r="X93" i="41"/>
  <c r="P93" i="41"/>
  <c r="AF92" i="41"/>
  <c r="AE92" i="41"/>
  <c r="AD92" i="41"/>
  <c r="Z92" i="41"/>
  <c r="Y92" i="41"/>
  <c r="X92" i="41"/>
  <c r="P92" i="41"/>
  <c r="AF91" i="41"/>
  <c r="AE91" i="41"/>
  <c r="AD91" i="41"/>
  <c r="Z91" i="41"/>
  <c r="Y91" i="41"/>
  <c r="X91" i="41"/>
  <c r="P91" i="41"/>
  <c r="AF90" i="41"/>
  <c r="AE90" i="41"/>
  <c r="AD90" i="41"/>
  <c r="Z90" i="41"/>
  <c r="Y90" i="41"/>
  <c r="X90" i="41"/>
  <c r="P90" i="41"/>
  <c r="AF89" i="41"/>
  <c r="AE89" i="41"/>
  <c r="AD89" i="41"/>
  <c r="Z89" i="41"/>
  <c r="Y89" i="41"/>
  <c r="X89" i="41"/>
  <c r="P89" i="41"/>
  <c r="AF88" i="41"/>
  <c r="AE88" i="41"/>
  <c r="AD88" i="41"/>
  <c r="Z88" i="41"/>
  <c r="Y88" i="41"/>
  <c r="X88" i="41"/>
  <c r="P88" i="41"/>
  <c r="AF87" i="41"/>
  <c r="AE87" i="41"/>
  <c r="AD87" i="41"/>
  <c r="Z87" i="41"/>
  <c r="Y87" i="41"/>
  <c r="X87" i="41"/>
  <c r="P87" i="41"/>
  <c r="AF86" i="41"/>
  <c r="AE86" i="41"/>
  <c r="AD86" i="41"/>
  <c r="Z86" i="41"/>
  <c r="Y86" i="41"/>
  <c r="X86" i="41"/>
  <c r="P86" i="41"/>
  <c r="AF85" i="41"/>
  <c r="AE85" i="41"/>
  <c r="AD85" i="41"/>
  <c r="Z85" i="41"/>
  <c r="Y85" i="41"/>
  <c r="X85" i="41"/>
  <c r="P85" i="41"/>
  <c r="AF84" i="41"/>
  <c r="AE84" i="41"/>
  <c r="AD84" i="41"/>
  <c r="Z84" i="41"/>
  <c r="Y84" i="41"/>
  <c r="X84" i="41"/>
  <c r="P84" i="41"/>
  <c r="AF83" i="41"/>
  <c r="AE83" i="41"/>
  <c r="AD83" i="41"/>
  <c r="Z83" i="41"/>
  <c r="Y83" i="41"/>
  <c r="X83" i="41"/>
  <c r="P83" i="41"/>
  <c r="AF82" i="41"/>
  <c r="AE82" i="41"/>
  <c r="AD82" i="41"/>
  <c r="Z82" i="41"/>
  <c r="Y82" i="41"/>
  <c r="X82" i="41"/>
  <c r="P82" i="41"/>
  <c r="AF81" i="41"/>
  <c r="AE81" i="41"/>
  <c r="AD81" i="41"/>
  <c r="Z81" i="41"/>
  <c r="Y81" i="41"/>
  <c r="X81" i="41"/>
  <c r="P81" i="41"/>
  <c r="AF80" i="41"/>
  <c r="AE80" i="41"/>
  <c r="AD80" i="41"/>
  <c r="Z80" i="41"/>
  <c r="Y80" i="41"/>
  <c r="X80" i="41"/>
  <c r="P80" i="41"/>
  <c r="AF79" i="41"/>
  <c r="AE79" i="41"/>
  <c r="AD79" i="41"/>
  <c r="Z79" i="41"/>
  <c r="Y79" i="41"/>
  <c r="X79" i="41"/>
  <c r="P79" i="41"/>
  <c r="AF78" i="41"/>
  <c r="AE78" i="41"/>
  <c r="AD78" i="41"/>
  <c r="Z78" i="41"/>
  <c r="Y78" i="41"/>
  <c r="X78" i="41"/>
  <c r="P78" i="41"/>
  <c r="AF77" i="41"/>
  <c r="AE77" i="41"/>
  <c r="AD77" i="41"/>
  <c r="Z77" i="41"/>
  <c r="Y77" i="41"/>
  <c r="X77" i="41"/>
  <c r="P77" i="41"/>
  <c r="AF76" i="41"/>
  <c r="AE76" i="41"/>
  <c r="AD76" i="41"/>
  <c r="Z76" i="41"/>
  <c r="Y76" i="41"/>
  <c r="X76" i="41"/>
  <c r="P76" i="41"/>
  <c r="AF75" i="41"/>
  <c r="AE75" i="41"/>
  <c r="AD75" i="41"/>
  <c r="Z75" i="41"/>
  <c r="Y75" i="41"/>
  <c r="X75" i="41"/>
  <c r="P75" i="41"/>
  <c r="AF74" i="41"/>
  <c r="AE74" i="41"/>
  <c r="AD74" i="41"/>
  <c r="Z74" i="41"/>
  <c r="Y74" i="41"/>
  <c r="X74" i="41"/>
  <c r="P74" i="41"/>
  <c r="AF73" i="41"/>
  <c r="AE73" i="41"/>
  <c r="AD73" i="41"/>
  <c r="Z73" i="41"/>
  <c r="Y73" i="41"/>
  <c r="X73" i="41"/>
  <c r="P73" i="41"/>
  <c r="AF72" i="41"/>
  <c r="AE72" i="41"/>
  <c r="AD72" i="41"/>
  <c r="Z72" i="41"/>
  <c r="Y72" i="41"/>
  <c r="X72" i="41"/>
  <c r="P72" i="41"/>
  <c r="AF71" i="41"/>
  <c r="AE71" i="41"/>
  <c r="AD71" i="41"/>
  <c r="Z71" i="41"/>
  <c r="Y71" i="41"/>
  <c r="X71" i="41"/>
  <c r="P71" i="41"/>
  <c r="AF70" i="41"/>
  <c r="AE70" i="41"/>
  <c r="AD70" i="41"/>
  <c r="Z70" i="41"/>
  <c r="Y70" i="41"/>
  <c r="X70" i="41"/>
  <c r="P70" i="41"/>
  <c r="AF69" i="41"/>
  <c r="AE69" i="41"/>
  <c r="AD69" i="41"/>
  <c r="Z69" i="41"/>
  <c r="Y69" i="41"/>
  <c r="X69" i="41"/>
  <c r="P69" i="41"/>
  <c r="AF68" i="41"/>
  <c r="AE68" i="41"/>
  <c r="AD68" i="41"/>
  <c r="Z68" i="41"/>
  <c r="Y68" i="41"/>
  <c r="X68" i="41"/>
  <c r="P68" i="41"/>
  <c r="AF67" i="41"/>
  <c r="AE67" i="41"/>
  <c r="AD67" i="41"/>
  <c r="Z67" i="41"/>
  <c r="Y67" i="41"/>
  <c r="X67" i="41"/>
  <c r="P67" i="41"/>
  <c r="AF66" i="41"/>
  <c r="AE66" i="41"/>
  <c r="AD66" i="41"/>
  <c r="Z66" i="41"/>
  <c r="Y66" i="41"/>
  <c r="X66" i="41"/>
  <c r="P66" i="41"/>
  <c r="AF65" i="41"/>
  <c r="AE65" i="41"/>
  <c r="AD65" i="41"/>
  <c r="Z65" i="41"/>
  <c r="Y65" i="41"/>
  <c r="X65" i="41"/>
  <c r="P65" i="41"/>
  <c r="AF64" i="41"/>
  <c r="AE64" i="41"/>
  <c r="AD64" i="41"/>
  <c r="Z64" i="41"/>
  <c r="Y64" i="41"/>
  <c r="X64" i="41"/>
  <c r="P64" i="41"/>
  <c r="AF63" i="41"/>
  <c r="AE63" i="41"/>
  <c r="AD63" i="41"/>
  <c r="Z63" i="41"/>
  <c r="Y63" i="41"/>
  <c r="X63" i="41"/>
  <c r="P63" i="41"/>
  <c r="AF62" i="41"/>
  <c r="AE62" i="41"/>
  <c r="AD62" i="41"/>
  <c r="Z62" i="41"/>
  <c r="Y62" i="41"/>
  <c r="X62" i="41"/>
  <c r="P62" i="41"/>
  <c r="AF61" i="41"/>
  <c r="AE61" i="41"/>
  <c r="AD61" i="41"/>
  <c r="Z61" i="41"/>
  <c r="Y61" i="41"/>
  <c r="X61" i="41"/>
  <c r="P61" i="41"/>
  <c r="AF60" i="41"/>
  <c r="AE60" i="41"/>
  <c r="AD60" i="41"/>
  <c r="Z60" i="41"/>
  <c r="Y60" i="41"/>
  <c r="X60" i="41"/>
  <c r="P60" i="41"/>
  <c r="AF59" i="41"/>
  <c r="AE59" i="41"/>
  <c r="AD59" i="41"/>
  <c r="Z59" i="41"/>
  <c r="Y59" i="41"/>
  <c r="X59" i="41"/>
  <c r="P59" i="41"/>
  <c r="AF58" i="41"/>
  <c r="AE58" i="41"/>
  <c r="AD58" i="41"/>
  <c r="Z58" i="41"/>
  <c r="Y58" i="41"/>
  <c r="X58" i="41"/>
  <c r="P58" i="41"/>
  <c r="AF57" i="41"/>
  <c r="AE57" i="41"/>
  <c r="AD57" i="41"/>
  <c r="Z57" i="41"/>
  <c r="Y57" i="41"/>
  <c r="X57" i="41"/>
  <c r="P57" i="41"/>
  <c r="AF56" i="41"/>
  <c r="AE56" i="41"/>
  <c r="AD56" i="41"/>
  <c r="Z56" i="41"/>
  <c r="Y56" i="41"/>
  <c r="X56" i="41"/>
  <c r="P56" i="41"/>
  <c r="AF55" i="41"/>
  <c r="AE55" i="41"/>
  <c r="AD55" i="41"/>
  <c r="Z55" i="41"/>
  <c r="Y55" i="41"/>
  <c r="X55" i="41"/>
  <c r="P55" i="41"/>
  <c r="AF54" i="41"/>
  <c r="AE54" i="41"/>
  <c r="AD54" i="41"/>
  <c r="Z54" i="41"/>
  <c r="Y54" i="41"/>
  <c r="X54" i="41"/>
  <c r="P54" i="41"/>
  <c r="AF53" i="41"/>
  <c r="AE53" i="41"/>
  <c r="AD53" i="41"/>
  <c r="Z53" i="41"/>
  <c r="Y53" i="41"/>
  <c r="X53" i="41"/>
  <c r="P53" i="41"/>
  <c r="AF52" i="41"/>
  <c r="AE52" i="41"/>
  <c r="AD52" i="41"/>
  <c r="Z52" i="41"/>
  <c r="Y52" i="41"/>
  <c r="X52" i="41"/>
  <c r="P52" i="41"/>
  <c r="AF51" i="41"/>
  <c r="AD51" i="41"/>
  <c r="Z51" i="41"/>
  <c r="X51" i="41"/>
  <c r="P51" i="41"/>
  <c r="AF50" i="41"/>
  <c r="AE50" i="41"/>
  <c r="AD50" i="41"/>
  <c r="Z50" i="41"/>
  <c r="Y50" i="41"/>
  <c r="X50" i="41"/>
  <c r="P50" i="41"/>
  <c r="AF49" i="41"/>
  <c r="AE49" i="41"/>
  <c r="AD49" i="41"/>
  <c r="Z49" i="41"/>
  <c r="Y49" i="41"/>
  <c r="X49" i="41"/>
  <c r="P49" i="41"/>
  <c r="AF48" i="41"/>
  <c r="AE48" i="41"/>
  <c r="AD48" i="41"/>
  <c r="Z48" i="41"/>
  <c r="Y48" i="41"/>
  <c r="X48" i="41"/>
  <c r="P48" i="41"/>
  <c r="AF47" i="41"/>
  <c r="AE47" i="41"/>
  <c r="AD47" i="41"/>
  <c r="Z47" i="41"/>
  <c r="Y47" i="41"/>
  <c r="X47" i="41"/>
  <c r="P47" i="41"/>
  <c r="AF46" i="41"/>
  <c r="AE46" i="41"/>
  <c r="AD46" i="41"/>
  <c r="Z46" i="41"/>
  <c r="Y46" i="41"/>
  <c r="X46" i="41"/>
  <c r="P46" i="41"/>
  <c r="AF45" i="41"/>
  <c r="AE45" i="41"/>
  <c r="AD45" i="41"/>
  <c r="Z45" i="41"/>
  <c r="Y45" i="41"/>
  <c r="X45" i="41"/>
  <c r="P45" i="41"/>
  <c r="AF44" i="41"/>
  <c r="AE44" i="41"/>
  <c r="AD44" i="41"/>
  <c r="Z44" i="41"/>
  <c r="Y44" i="41"/>
  <c r="X44" i="41"/>
  <c r="P44" i="41"/>
  <c r="AF43" i="41"/>
  <c r="AD43" i="41"/>
  <c r="Z43" i="41"/>
  <c r="X43" i="41"/>
  <c r="P43" i="41"/>
  <c r="AF42" i="41"/>
  <c r="AE42" i="41"/>
  <c r="AD42" i="41"/>
  <c r="Z42" i="41"/>
  <c r="Y42" i="41"/>
  <c r="X42" i="41"/>
  <c r="P42" i="41"/>
  <c r="AF41" i="41"/>
  <c r="AE41" i="41"/>
  <c r="AD41" i="41"/>
  <c r="Z41" i="41"/>
  <c r="Y41" i="41"/>
  <c r="X41" i="41"/>
  <c r="P41" i="41"/>
  <c r="AF40" i="41"/>
  <c r="AE40" i="41"/>
  <c r="AD40" i="41"/>
  <c r="Z40" i="41"/>
  <c r="Y40" i="41"/>
  <c r="X40" i="41"/>
  <c r="P40" i="41"/>
  <c r="AF39" i="41"/>
  <c r="AE39" i="41"/>
  <c r="AD39" i="41"/>
  <c r="Z39" i="41"/>
  <c r="Y39" i="41"/>
  <c r="X39" i="41"/>
  <c r="P39" i="41"/>
  <c r="AF38" i="41"/>
  <c r="AE38" i="41"/>
  <c r="AD38" i="41"/>
  <c r="Z38" i="41"/>
  <c r="Y38" i="41"/>
  <c r="X38" i="41"/>
  <c r="P38" i="41"/>
  <c r="AF37" i="41"/>
  <c r="AE37" i="41"/>
  <c r="AD37" i="41"/>
  <c r="Z37" i="41"/>
  <c r="Y37" i="41"/>
  <c r="X37" i="41"/>
  <c r="P37" i="41"/>
  <c r="AF36" i="41"/>
  <c r="AE36" i="41"/>
  <c r="AD36" i="41"/>
  <c r="Z36" i="41"/>
  <c r="Y36" i="41"/>
  <c r="X36" i="41"/>
  <c r="P36" i="41"/>
  <c r="AF35" i="41"/>
  <c r="AD35" i="41"/>
  <c r="Z35" i="41"/>
  <c r="X35" i="41"/>
  <c r="P35" i="41"/>
  <c r="AF34" i="41"/>
  <c r="AE34" i="41"/>
  <c r="AD34" i="41"/>
  <c r="Z34" i="41"/>
  <c r="Y34" i="41"/>
  <c r="X34" i="41"/>
  <c r="P34" i="41"/>
  <c r="AF33" i="41"/>
  <c r="AE33" i="41"/>
  <c r="AD33" i="41"/>
  <c r="Z33" i="41"/>
  <c r="Y33" i="41"/>
  <c r="X33" i="41"/>
  <c r="P33" i="41"/>
  <c r="AF32" i="41"/>
  <c r="AE32" i="41"/>
  <c r="AD32" i="41"/>
  <c r="Z32" i="41"/>
  <c r="Y32" i="41"/>
  <c r="X32" i="41"/>
  <c r="P32" i="41"/>
  <c r="AF31" i="41"/>
  <c r="AE31" i="41"/>
  <c r="AD31" i="41"/>
  <c r="Z31" i="41"/>
  <c r="Y31" i="41"/>
  <c r="X31" i="41"/>
  <c r="P31" i="41"/>
  <c r="AF30" i="41"/>
  <c r="AE30" i="41"/>
  <c r="AD30" i="41"/>
  <c r="Z30" i="41"/>
  <c r="Y30" i="41"/>
  <c r="X30" i="41"/>
  <c r="P30" i="41"/>
  <c r="AF29" i="41"/>
  <c r="AE29" i="41"/>
  <c r="AD29" i="41"/>
  <c r="Z29" i="41"/>
  <c r="Y29" i="41"/>
  <c r="X29" i="41"/>
  <c r="P29" i="41"/>
  <c r="AF28" i="41"/>
  <c r="AE28" i="41"/>
  <c r="AD28" i="41"/>
  <c r="Z28" i="41"/>
  <c r="Y28" i="41"/>
  <c r="X28" i="41"/>
  <c r="P28" i="41"/>
  <c r="AF27" i="41"/>
  <c r="AD27" i="41"/>
  <c r="Z27" i="41"/>
  <c r="X27" i="41"/>
  <c r="P27" i="41"/>
  <c r="AF26" i="41"/>
  <c r="AE26" i="41"/>
  <c r="AD26" i="41"/>
  <c r="Z26" i="41"/>
  <c r="Y26" i="41"/>
  <c r="X26" i="41"/>
  <c r="P26" i="41"/>
  <c r="AF25" i="41"/>
  <c r="AE25" i="41"/>
  <c r="AD25" i="41"/>
  <c r="Z25" i="41"/>
  <c r="Y25" i="41"/>
  <c r="X25" i="41"/>
  <c r="P25" i="41"/>
  <c r="AF24" i="41"/>
  <c r="AE24" i="41"/>
  <c r="AD24" i="41"/>
  <c r="Z24" i="41"/>
  <c r="Y24" i="41"/>
  <c r="X24" i="41"/>
  <c r="P24" i="41"/>
  <c r="AF23" i="41"/>
  <c r="AE23" i="41"/>
  <c r="AD23" i="41"/>
  <c r="Z23" i="41"/>
  <c r="Y23" i="41"/>
  <c r="X23" i="41"/>
  <c r="P23" i="41"/>
  <c r="AF22" i="41"/>
  <c r="AE22" i="41"/>
  <c r="AD22" i="41"/>
  <c r="Z22" i="41"/>
  <c r="Y22" i="41"/>
  <c r="X22" i="41"/>
  <c r="P22" i="41"/>
  <c r="AF21" i="41"/>
  <c r="AE21" i="41"/>
  <c r="AD21" i="41"/>
  <c r="Z21" i="41"/>
  <c r="Y21" i="41"/>
  <c r="X21" i="41"/>
  <c r="P21" i="41"/>
  <c r="AF20" i="41"/>
  <c r="AE20" i="41"/>
  <c r="AD20" i="41"/>
  <c r="Z20" i="41"/>
  <c r="Y20" i="41"/>
  <c r="X20" i="41"/>
  <c r="P20" i="41"/>
  <c r="AF19" i="41"/>
  <c r="AD19" i="41"/>
  <c r="Z19" i="41"/>
  <c r="X19" i="41"/>
  <c r="P19" i="41"/>
  <c r="AF18" i="41"/>
  <c r="AE18" i="41"/>
  <c r="AD18" i="41"/>
  <c r="Z18" i="41"/>
  <c r="Y18" i="41"/>
  <c r="X18" i="41"/>
  <c r="P18" i="41"/>
  <c r="AF17" i="41"/>
  <c r="AE17" i="41"/>
  <c r="AD17" i="41"/>
  <c r="Z17" i="41"/>
  <c r="Y17" i="41"/>
  <c r="X17" i="41"/>
  <c r="P17" i="41"/>
  <c r="AF16" i="41"/>
  <c r="AE16" i="41"/>
  <c r="AD16" i="41"/>
  <c r="Z16" i="41"/>
  <c r="Y16" i="41"/>
  <c r="X16" i="41"/>
  <c r="P16" i="41"/>
  <c r="AF15" i="41"/>
  <c r="AE15" i="41"/>
  <c r="AD15" i="41"/>
  <c r="Z15" i="41"/>
  <c r="Y15" i="41"/>
  <c r="X15" i="41"/>
  <c r="P15" i="41"/>
  <c r="AF14" i="41"/>
  <c r="AE14" i="41"/>
  <c r="AD14" i="41"/>
  <c r="Z14" i="41"/>
  <c r="Y14" i="41"/>
  <c r="X14" i="41"/>
  <c r="P14" i="41"/>
  <c r="AF13" i="41"/>
  <c r="AE13" i="41"/>
  <c r="AD13" i="41"/>
  <c r="Z13" i="41"/>
  <c r="Y13" i="41"/>
  <c r="X13" i="41"/>
  <c r="P13" i="41"/>
  <c r="AF12" i="41"/>
  <c r="AE12" i="41"/>
  <c r="AD12" i="41"/>
  <c r="Z12" i="41"/>
  <c r="Y12" i="41"/>
  <c r="X12" i="41"/>
  <c r="P12" i="41"/>
  <c r="AF11" i="41"/>
  <c r="AD11" i="41"/>
  <c r="Z11" i="41"/>
  <c r="X11" i="41"/>
  <c r="P11" i="41"/>
  <c r="AF10" i="41"/>
  <c r="AE10" i="41"/>
  <c r="AD10" i="41"/>
  <c r="Z10" i="41"/>
  <c r="Y10" i="41"/>
  <c r="X10" i="41"/>
  <c r="P10" i="41"/>
  <c r="AF9" i="41"/>
  <c r="AE9" i="41"/>
  <c r="AD9" i="41"/>
  <c r="Z9" i="41"/>
  <c r="X9" i="41"/>
  <c r="P9" i="41"/>
  <c r="AF8" i="41"/>
  <c r="AD8" i="41"/>
  <c r="Z8" i="41"/>
  <c r="X8" i="41"/>
  <c r="P8" i="41"/>
  <c r="AF7" i="41"/>
  <c r="AD7" i="41"/>
  <c r="Z7" i="41"/>
  <c r="X7" i="41"/>
  <c r="P7" i="41"/>
  <c r="AF6" i="41"/>
  <c r="AE6" i="41"/>
  <c r="AD6" i="41"/>
  <c r="Z6" i="41"/>
  <c r="Y6" i="41"/>
  <c r="X6" i="41"/>
  <c r="P6" i="41"/>
  <c r="AF5" i="41"/>
  <c r="AD5" i="41"/>
  <c r="Z5" i="41"/>
  <c r="X5" i="41"/>
  <c r="P5" i="41"/>
  <c r="AF4" i="41"/>
  <c r="AE4" i="41"/>
  <c r="AD4" i="41"/>
  <c r="Z4" i="41"/>
  <c r="X4" i="41"/>
  <c r="P4" i="41"/>
  <c r="AF3" i="41"/>
  <c r="AD3" i="41"/>
  <c r="Z3" i="41"/>
  <c r="X3" i="41"/>
  <c r="P3" i="41"/>
  <c r="AO2" i="41" a="1"/>
  <c r="AO2" i="41" s="1"/>
  <c r="Y51" i="41" s="1"/>
  <c r="AM2" i="41" a="1"/>
  <c r="AM2" i="41" s="1"/>
  <c r="AE2" i="41" s="1"/>
  <c r="AF2" i="41"/>
  <c r="AD2" i="41"/>
  <c r="Z2" i="41"/>
  <c r="X2" i="41"/>
  <c r="P2" i="41"/>
  <c r="Q299" i="42"/>
  <c r="P299" i="42"/>
  <c r="I299" i="42"/>
  <c r="AF298" i="42"/>
  <c r="AE298" i="42"/>
  <c r="AD298" i="42"/>
  <c r="Z298" i="42"/>
  <c r="Y298" i="42"/>
  <c r="X298" i="42"/>
  <c r="Q298" i="42"/>
  <c r="I298" i="42" s="1"/>
  <c r="P298" i="42"/>
  <c r="AF297" i="42"/>
  <c r="AE297" i="42"/>
  <c r="AD297" i="42"/>
  <c r="Z297" i="42"/>
  <c r="Y297" i="42"/>
  <c r="X297" i="42"/>
  <c r="Q297" i="42"/>
  <c r="I297" i="42" s="1"/>
  <c r="P297" i="42"/>
  <c r="AF296" i="42"/>
  <c r="AE296" i="42"/>
  <c r="AD296" i="42"/>
  <c r="Z296" i="42"/>
  <c r="Y296" i="42"/>
  <c r="X296" i="42"/>
  <c r="Q296" i="42"/>
  <c r="I296" i="42" s="1"/>
  <c r="P296" i="42"/>
  <c r="AF295" i="42"/>
  <c r="AE295" i="42"/>
  <c r="AD295" i="42"/>
  <c r="Z295" i="42"/>
  <c r="Y295" i="42"/>
  <c r="X295" i="42"/>
  <c r="Q295" i="42"/>
  <c r="P295" i="42"/>
  <c r="I295" i="42"/>
  <c r="AF294" i="42"/>
  <c r="AE294" i="42"/>
  <c r="AD294" i="42"/>
  <c r="Z294" i="42"/>
  <c r="Y294" i="42"/>
  <c r="X294" i="42"/>
  <c r="Q294" i="42"/>
  <c r="I294" i="42" s="1"/>
  <c r="P294" i="42"/>
  <c r="AF293" i="42"/>
  <c r="AE293" i="42"/>
  <c r="AD293" i="42"/>
  <c r="Z293" i="42"/>
  <c r="Y293" i="42"/>
  <c r="X293" i="42"/>
  <c r="Q293" i="42"/>
  <c r="I293" i="42" s="1"/>
  <c r="P293" i="42"/>
  <c r="AF292" i="42"/>
  <c r="AE292" i="42"/>
  <c r="AD292" i="42"/>
  <c r="Z292" i="42"/>
  <c r="Y292" i="42"/>
  <c r="X292" i="42"/>
  <c r="Q292" i="42"/>
  <c r="I292" i="42" s="1"/>
  <c r="P292" i="42"/>
  <c r="AF291" i="42"/>
  <c r="AE291" i="42"/>
  <c r="AD291" i="42"/>
  <c r="Z291" i="42"/>
  <c r="Y291" i="42"/>
  <c r="X291" i="42"/>
  <c r="Q291" i="42"/>
  <c r="I291" i="42" s="1"/>
  <c r="P291" i="42"/>
  <c r="AF290" i="42"/>
  <c r="AE290" i="42"/>
  <c r="AD290" i="42"/>
  <c r="Z290" i="42"/>
  <c r="Y290" i="42"/>
  <c r="X290" i="42"/>
  <c r="Q290" i="42"/>
  <c r="I290" i="42" s="1"/>
  <c r="P290" i="42"/>
  <c r="AF289" i="42"/>
  <c r="AE289" i="42"/>
  <c r="AD289" i="42"/>
  <c r="Z289" i="42"/>
  <c r="Y289" i="42"/>
  <c r="X289" i="42"/>
  <c r="Q289" i="42"/>
  <c r="I289" i="42" s="1"/>
  <c r="P289" i="42"/>
  <c r="AF288" i="42"/>
  <c r="AE288" i="42"/>
  <c r="AD288" i="42"/>
  <c r="Z288" i="42"/>
  <c r="Y288" i="42"/>
  <c r="X288" i="42"/>
  <c r="Q288" i="42"/>
  <c r="I288" i="42" s="1"/>
  <c r="P288" i="42"/>
  <c r="AF287" i="42"/>
  <c r="AE287" i="42"/>
  <c r="AD287" i="42"/>
  <c r="Z287" i="42"/>
  <c r="Y287" i="42"/>
  <c r="X287" i="42"/>
  <c r="Q287" i="42"/>
  <c r="I287" i="42" s="1"/>
  <c r="P287" i="42"/>
  <c r="AF286" i="42"/>
  <c r="AE286" i="42"/>
  <c r="AD286" i="42"/>
  <c r="Z286" i="42"/>
  <c r="Y286" i="42"/>
  <c r="X286" i="42"/>
  <c r="Q286" i="42"/>
  <c r="I286" i="42" s="1"/>
  <c r="P286" i="42"/>
  <c r="AF285" i="42"/>
  <c r="AE285" i="42"/>
  <c r="AD285" i="42"/>
  <c r="Z285" i="42"/>
  <c r="Y285" i="42"/>
  <c r="X285" i="42"/>
  <c r="Q285" i="42"/>
  <c r="I285" i="42" s="1"/>
  <c r="P285" i="42"/>
  <c r="AF284" i="42"/>
  <c r="AE284" i="42"/>
  <c r="AD284" i="42"/>
  <c r="Z284" i="42"/>
  <c r="Y284" i="42"/>
  <c r="X284" i="42"/>
  <c r="Q284" i="42"/>
  <c r="I284" i="42" s="1"/>
  <c r="P284" i="42"/>
  <c r="AF283" i="42"/>
  <c r="AE283" i="42"/>
  <c r="AD283" i="42"/>
  <c r="Z283" i="42"/>
  <c r="Y283" i="42"/>
  <c r="X283" i="42"/>
  <c r="Q283" i="42"/>
  <c r="P283" i="42"/>
  <c r="I283" i="42"/>
  <c r="AF282" i="42"/>
  <c r="AE282" i="42"/>
  <c r="AD282" i="42"/>
  <c r="Z282" i="42"/>
  <c r="Y282" i="42"/>
  <c r="X282" i="42"/>
  <c r="Q282" i="42"/>
  <c r="I282" i="42" s="1"/>
  <c r="P282" i="42"/>
  <c r="AF281" i="42"/>
  <c r="AE281" i="42"/>
  <c r="AD281" i="42"/>
  <c r="Z281" i="42"/>
  <c r="Y281" i="42"/>
  <c r="X281" i="42"/>
  <c r="Q281" i="42"/>
  <c r="I281" i="42" s="1"/>
  <c r="P281" i="42"/>
  <c r="AF280" i="42"/>
  <c r="AE280" i="42"/>
  <c r="AD280" i="42"/>
  <c r="Z280" i="42"/>
  <c r="Y280" i="42"/>
  <c r="X280" i="42"/>
  <c r="Q280" i="42"/>
  <c r="I280" i="42" s="1"/>
  <c r="P280" i="42"/>
  <c r="AF279" i="42"/>
  <c r="AE279" i="42"/>
  <c r="AD279" i="42"/>
  <c r="Z279" i="42"/>
  <c r="Y279" i="42"/>
  <c r="X279" i="42"/>
  <c r="Q279" i="42"/>
  <c r="P279" i="42"/>
  <c r="I279" i="42"/>
  <c r="AF278" i="42"/>
  <c r="AE278" i="42"/>
  <c r="AD278" i="42"/>
  <c r="Z278" i="42"/>
  <c r="Y278" i="42"/>
  <c r="X278" i="42"/>
  <c r="Q278" i="42"/>
  <c r="I278" i="42" s="1"/>
  <c r="P278" i="42"/>
  <c r="AF277" i="42"/>
  <c r="AE277" i="42"/>
  <c r="AD277" i="42"/>
  <c r="Z277" i="42"/>
  <c r="Y277" i="42"/>
  <c r="X277" i="42"/>
  <c r="Q277" i="42"/>
  <c r="I277" i="42" s="1"/>
  <c r="P277" i="42"/>
  <c r="AF276" i="42"/>
  <c r="AE276" i="42"/>
  <c r="AD276" i="42"/>
  <c r="Z276" i="42"/>
  <c r="Y276" i="42"/>
  <c r="X276" i="42"/>
  <c r="Q276" i="42"/>
  <c r="I276" i="42" s="1"/>
  <c r="P276" i="42"/>
  <c r="AF275" i="42"/>
  <c r="AE275" i="42"/>
  <c r="AD275" i="42"/>
  <c r="Z275" i="42"/>
  <c r="Y275" i="42"/>
  <c r="X275" i="42"/>
  <c r="Q275" i="42"/>
  <c r="I275" i="42" s="1"/>
  <c r="P275" i="42"/>
  <c r="AF274" i="42"/>
  <c r="AE274" i="42"/>
  <c r="AD274" i="42"/>
  <c r="Z274" i="42"/>
  <c r="Y274" i="42"/>
  <c r="X274" i="42"/>
  <c r="Q274" i="42"/>
  <c r="I274" i="42" s="1"/>
  <c r="P274" i="42"/>
  <c r="AF273" i="42"/>
  <c r="AE273" i="42"/>
  <c r="AD273" i="42"/>
  <c r="Z273" i="42"/>
  <c r="Y273" i="42"/>
  <c r="X273" i="42"/>
  <c r="Q273" i="42"/>
  <c r="I273" i="42" s="1"/>
  <c r="P273" i="42"/>
  <c r="AF272" i="42"/>
  <c r="AE272" i="42"/>
  <c r="AD272" i="42"/>
  <c r="Z272" i="42"/>
  <c r="Y272" i="42"/>
  <c r="X272" i="42"/>
  <c r="Q272" i="42"/>
  <c r="I272" i="42" s="1"/>
  <c r="P272" i="42"/>
  <c r="AF271" i="42"/>
  <c r="AE271" i="42"/>
  <c r="AD271" i="42"/>
  <c r="Z271" i="42"/>
  <c r="Y271" i="42"/>
  <c r="X271" i="42"/>
  <c r="Q271" i="42"/>
  <c r="I271" i="42" s="1"/>
  <c r="P271" i="42"/>
  <c r="AF270" i="42"/>
  <c r="AE270" i="42"/>
  <c r="AD270" i="42"/>
  <c r="Z270" i="42"/>
  <c r="Y270" i="42"/>
  <c r="X270" i="42"/>
  <c r="Q270" i="42"/>
  <c r="I270" i="42" s="1"/>
  <c r="P270" i="42"/>
  <c r="AF269" i="42"/>
  <c r="AE269" i="42"/>
  <c r="AD269" i="42"/>
  <c r="Z269" i="42"/>
  <c r="Y269" i="42"/>
  <c r="X269" i="42"/>
  <c r="Q269" i="42"/>
  <c r="I269" i="42" s="1"/>
  <c r="P269" i="42"/>
  <c r="AF268" i="42"/>
  <c r="AE268" i="42"/>
  <c r="AD268" i="42"/>
  <c r="Z268" i="42"/>
  <c r="Y268" i="42"/>
  <c r="X268" i="42"/>
  <c r="Q268" i="42"/>
  <c r="I268" i="42" s="1"/>
  <c r="P268" i="42"/>
  <c r="AF267" i="42"/>
  <c r="AE267" i="42"/>
  <c r="AD267" i="42"/>
  <c r="Z267" i="42"/>
  <c r="Y267" i="42"/>
  <c r="X267" i="42"/>
  <c r="Q267" i="42"/>
  <c r="P267" i="42"/>
  <c r="I267" i="42"/>
  <c r="AF266" i="42"/>
  <c r="AE266" i="42"/>
  <c r="AD266" i="42"/>
  <c r="Z266" i="42"/>
  <c r="Y266" i="42"/>
  <c r="X266" i="42"/>
  <c r="Q266" i="42"/>
  <c r="I266" i="42" s="1"/>
  <c r="P266" i="42"/>
  <c r="AF265" i="42"/>
  <c r="AE265" i="42"/>
  <c r="AD265" i="42"/>
  <c r="Z265" i="42"/>
  <c r="Y265" i="42"/>
  <c r="X265" i="42"/>
  <c r="Q265" i="42"/>
  <c r="I265" i="42" s="1"/>
  <c r="P265" i="42"/>
  <c r="AF264" i="42"/>
  <c r="AE264" i="42"/>
  <c r="AD264" i="42"/>
  <c r="Z264" i="42"/>
  <c r="Y264" i="42"/>
  <c r="X264" i="42"/>
  <c r="Q264" i="42"/>
  <c r="I264" i="42" s="1"/>
  <c r="P264" i="42"/>
  <c r="AF263" i="42"/>
  <c r="AE263" i="42"/>
  <c r="AD263" i="42"/>
  <c r="Z263" i="42"/>
  <c r="Y263" i="42"/>
  <c r="X263" i="42"/>
  <c r="P263" i="42"/>
  <c r="AF262" i="42"/>
  <c r="AE262" i="42"/>
  <c r="AD262" i="42"/>
  <c r="Z262" i="42"/>
  <c r="Y262" i="42"/>
  <c r="X262" i="42"/>
  <c r="P262" i="42"/>
  <c r="AF261" i="42"/>
  <c r="AE261" i="42"/>
  <c r="AD261" i="42"/>
  <c r="Z261" i="42"/>
  <c r="Y261" i="42"/>
  <c r="X261" i="42"/>
  <c r="P261" i="42"/>
  <c r="AF260" i="42"/>
  <c r="AE260" i="42"/>
  <c r="AD260" i="42"/>
  <c r="Z260" i="42"/>
  <c r="Y260" i="42"/>
  <c r="X260" i="42"/>
  <c r="P260" i="42"/>
  <c r="AF259" i="42"/>
  <c r="AE259" i="42"/>
  <c r="AD259" i="42"/>
  <c r="Z259" i="42"/>
  <c r="Y259" i="42"/>
  <c r="X259" i="42"/>
  <c r="P259" i="42"/>
  <c r="AF258" i="42"/>
  <c r="AE258" i="42"/>
  <c r="AD258" i="42"/>
  <c r="Z258" i="42"/>
  <c r="Y258" i="42"/>
  <c r="X258" i="42"/>
  <c r="P258" i="42"/>
  <c r="AF257" i="42"/>
  <c r="AE257" i="42"/>
  <c r="AD257" i="42"/>
  <c r="Z257" i="42"/>
  <c r="Y257" i="42"/>
  <c r="X257" i="42"/>
  <c r="P257" i="42"/>
  <c r="AF256" i="42"/>
  <c r="AE256" i="42"/>
  <c r="AD256" i="42"/>
  <c r="Z256" i="42"/>
  <c r="Y256" i="42"/>
  <c r="X256" i="42"/>
  <c r="P256" i="42"/>
  <c r="AF255" i="42"/>
  <c r="AE255" i="42"/>
  <c r="AD255" i="42"/>
  <c r="Z255" i="42"/>
  <c r="Y255" i="42"/>
  <c r="X255" i="42"/>
  <c r="P255" i="42"/>
  <c r="AF254" i="42"/>
  <c r="AE254" i="42"/>
  <c r="AD254" i="42"/>
  <c r="Z254" i="42"/>
  <c r="Y254" i="42"/>
  <c r="X254" i="42"/>
  <c r="P254" i="42"/>
  <c r="AF253" i="42"/>
  <c r="AE253" i="42"/>
  <c r="AD253" i="42"/>
  <c r="Z253" i="42"/>
  <c r="Y253" i="42"/>
  <c r="X253" i="42"/>
  <c r="P253" i="42"/>
  <c r="AF252" i="42"/>
  <c r="AE252" i="42"/>
  <c r="AD252" i="42"/>
  <c r="Z252" i="42"/>
  <c r="Y252" i="42"/>
  <c r="X252" i="42"/>
  <c r="P252" i="42"/>
  <c r="AF251" i="42"/>
  <c r="AE251" i="42"/>
  <c r="AD251" i="42"/>
  <c r="Z251" i="42"/>
  <c r="Y251" i="42"/>
  <c r="X251" i="42"/>
  <c r="P251" i="42"/>
  <c r="AF250" i="42"/>
  <c r="AE250" i="42"/>
  <c r="AD250" i="42"/>
  <c r="Z250" i="42"/>
  <c r="Y250" i="42"/>
  <c r="X250" i="42"/>
  <c r="P250" i="42"/>
  <c r="AF249" i="42"/>
  <c r="AE249" i="42"/>
  <c r="AD249" i="42"/>
  <c r="Z249" i="42"/>
  <c r="Y249" i="42"/>
  <c r="X249" i="42"/>
  <c r="P249" i="42"/>
  <c r="AF248" i="42"/>
  <c r="AE248" i="42"/>
  <c r="AD248" i="42"/>
  <c r="Z248" i="42"/>
  <c r="Y248" i="42"/>
  <c r="X248" i="42"/>
  <c r="P248" i="42"/>
  <c r="AF247" i="42"/>
  <c r="AE247" i="42"/>
  <c r="AD247" i="42"/>
  <c r="Z247" i="42"/>
  <c r="Y247" i="42"/>
  <c r="X247" i="42"/>
  <c r="P247" i="42"/>
  <c r="AF246" i="42"/>
  <c r="AE246" i="42"/>
  <c r="AD246" i="42"/>
  <c r="Z246" i="42"/>
  <c r="Y246" i="42"/>
  <c r="X246" i="42"/>
  <c r="P246" i="42"/>
  <c r="AF245" i="42"/>
  <c r="AE245" i="42"/>
  <c r="AD245" i="42"/>
  <c r="Z245" i="42"/>
  <c r="Y245" i="42"/>
  <c r="X245" i="42"/>
  <c r="P245" i="42"/>
  <c r="AF244" i="42"/>
  <c r="AE244" i="42"/>
  <c r="AD244" i="42"/>
  <c r="Z244" i="42"/>
  <c r="Y244" i="42"/>
  <c r="X244" i="42"/>
  <c r="P244" i="42"/>
  <c r="AF243" i="42"/>
  <c r="AE243" i="42"/>
  <c r="AD243" i="42"/>
  <c r="Z243" i="42"/>
  <c r="Y243" i="42"/>
  <c r="X243" i="42"/>
  <c r="P243" i="42"/>
  <c r="AF242" i="42"/>
  <c r="AE242" i="42"/>
  <c r="AD242" i="42"/>
  <c r="Z242" i="42"/>
  <c r="Y242" i="42"/>
  <c r="X242" i="42"/>
  <c r="P242" i="42"/>
  <c r="AF241" i="42"/>
  <c r="AE241" i="42"/>
  <c r="AD241" i="42"/>
  <c r="Z241" i="42"/>
  <c r="Y241" i="42"/>
  <c r="X241" i="42"/>
  <c r="P241" i="42"/>
  <c r="AF240" i="42"/>
  <c r="AE240" i="42"/>
  <c r="AD240" i="42"/>
  <c r="Z240" i="42"/>
  <c r="Y240" i="42"/>
  <c r="X240" i="42"/>
  <c r="P240" i="42"/>
  <c r="AF239" i="42"/>
  <c r="AE239" i="42"/>
  <c r="AD239" i="42"/>
  <c r="Z239" i="42"/>
  <c r="Y239" i="42"/>
  <c r="X239" i="42"/>
  <c r="P239" i="42"/>
  <c r="AF238" i="42"/>
  <c r="AE238" i="42"/>
  <c r="AD238" i="42"/>
  <c r="Z238" i="42"/>
  <c r="Y238" i="42"/>
  <c r="X238" i="42"/>
  <c r="P238" i="42"/>
  <c r="AF237" i="42"/>
  <c r="AE237" i="42"/>
  <c r="AD237" i="42"/>
  <c r="Z237" i="42"/>
  <c r="Y237" i="42"/>
  <c r="X237" i="42"/>
  <c r="P237" i="42"/>
  <c r="AF236" i="42"/>
  <c r="AE236" i="42"/>
  <c r="AD236" i="42"/>
  <c r="Z236" i="42"/>
  <c r="Y236" i="42"/>
  <c r="X236" i="42"/>
  <c r="P236" i="42"/>
  <c r="AF235" i="42"/>
  <c r="AE235" i="42"/>
  <c r="AD235" i="42"/>
  <c r="Z235" i="42"/>
  <c r="Y235" i="42"/>
  <c r="X235" i="42"/>
  <c r="P235" i="42"/>
  <c r="AF234" i="42"/>
  <c r="AE234" i="42"/>
  <c r="AD234" i="42"/>
  <c r="Z234" i="42"/>
  <c r="Y234" i="42"/>
  <c r="X234" i="42"/>
  <c r="P234" i="42"/>
  <c r="AF233" i="42"/>
  <c r="AE233" i="42"/>
  <c r="AD233" i="42"/>
  <c r="Z233" i="42"/>
  <c r="Y233" i="42"/>
  <c r="X233" i="42"/>
  <c r="P233" i="42"/>
  <c r="AF232" i="42"/>
  <c r="AE232" i="42"/>
  <c r="AD232" i="42"/>
  <c r="Z232" i="42"/>
  <c r="Y232" i="42"/>
  <c r="X232" i="42"/>
  <c r="P232" i="42"/>
  <c r="AF231" i="42"/>
  <c r="AE231" i="42"/>
  <c r="AD231" i="42"/>
  <c r="Z231" i="42"/>
  <c r="Y231" i="42"/>
  <c r="X231" i="42"/>
  <c r="P231" i="42"/>
  <c r="AF230" i="42"/>
  <c r="AE230" i="42"/>
  <c r="AD230" i="42"/>
  <c r="Z230" i="42"/>
  <c r="Y230" i="42"/>
  <c r="X230" i="42"/>
  <c r="P230" i="42"/>
  <c r="AF229" i="42"/>
  <c r="AE229" i="42"/>
  <c r="AD229" i="42"/>
  <c r="Z229" i="42"/>
  <c r="Y229" i="42"/>
  <c r="X229" i="42"/>
  <c r="P229" i="42"/>
  <c r="AF228" i="42"/>
  <c r="AE228" i="42"/>
  <c r="AD228" i="42"/>
  <c r="Z228" i="42"/>
  <c r="Y228" i="42"/>
  <c r="X228" i="42"/>
  <c r="P228" i="42"/>
  <c r="AF227" i="42"/>
  <c r="AE227" i="42"/>
  <c r="AD227" i="42"/>
  <c r="Z227" i="42"/>
  <c r="Y227" i="42"/>
  <c r="X227" i="42"/>
  <c r="P227" i="42"/>
  <c r="AF226" i="42"/>
  <c r="AE226" i="42"/>
  <c r="AD226" i="42"/>
  <c r="Z226" i="42"/>
  <c r="Y226" i="42"/>
  <c r="X226" i="42"/>
  <c r="P226" i="42"/>
  <c r="AF225" i="42"/>
  <c r="AE225" i="42"/>
  <c r="AD225" i="42"/>
  <c r="Z225" i="42"/>
  <c r="Y225" i="42"/>
  <c r="X225" i="42"/>
  <c r="P225" i="42"/>
  <c r="AF224" i="42"/>
  <c r="AE224" i="42"/>
  <c r="AD224" i="42"/>
  <c r="Z224" i="42"/>
  <c r="Y224" i="42"/>
  <c r="X224" i="42"/>
  <c r="P224" i="42"/>
  <c r="AF223" i="42"/>
  <c r="AE223" i="42"/>
  <c r="AD223" i="42"/>
  <c r="Z223" i="42"/>
  <c r="Y223" i="42"/>
  <c r="X223" i="42"/>
  <c r="P223" i="42"/>
  <c r="AF222" i="42"/>
  <c r="AE222" i="42"/>
  <c r="AD222" i="42"/>
  <c r="Z222" i="42"/>
  <c r="Y222" i="42"/>
  <c r="X222" i="42"/>
  <c r="P222" i="42"/>
  <c r="AF221" i="42"/>
  <c r="AE221" i="42"/>
  <c r="AD221" i="42"/>
  <c r="Z221" i="42"/>
  <c r="Y221" i="42"/>
  <c r="X221" i="42"/>
  <c r="P221" i="42"/>
  <c r="AF220" i="42"/>
  <c r="AE220" i="42"/>
  <c r="AD220" i="42"/>
  <c r="Z220" i="42"/>
  <c r="Y220" i="42"/>
  <c r="X220" i="42"/>
  <c r="P220" i="42"/>
  <c r="AF219" i="42"/>
  <c r="AE219" i="42"/>
  <c r="AD219" i="42"/>
  <c r="Z219" i="42"/>
  <c r="Y219" i="42"/>
  <c r="X219" i="42"/>
  <c r="P219" i="42"/>
  <c r="AF218" i="42"/>
  <c r="AE218" i="42"/>
  <c r="AD218" i="42"/>
  <c r="Z218" i="42"/>
  <c r="Y218" i="42"/>
  <c r="X218" i="42"/>
  <c r="P218" i="42"/>
  <c r="AF217" i="42"/>
  <c r="AE217" i="42"/>
  <c r="AD217" i="42"/>
  <c r="Z217" i="42"/>
  <c r="Y217" i="42"/>
  <c r="X217" i="42"/>
  <c r="P217" i="42"/>
  <c r="AF216" i="42"/>
  <c r="AE216" i="42"/>
  <c r="AD216" i="42"/>
  <c r="Z216" i="42"/>
  <c r="Y216" i="42"/>
  <c r="X216" i="42"/>
  <c r="P216" i="42"/>
  <c r="AF215" i="42"/>
  <c r="AE215" i="42"/>
  <c r="AD215" i="42"/>
  <c r="Z215" i="42"/>
  <c r="Y215" i="42"/>
  <c r="X215" i="42"/>
  <c r="P215" i="42"/>
  <c r="AF214" i="42"/>
  <c r="AE214" i="42"/>
  <c r="AD214" i="42"/>
  <c r="Z214" i="42"/>
  <c r="Y214" i="42"/>
  <c r="X214" i="42"/>
  <c r="P214" i="42"/>
  <c r="AF213" i="42"/>
  <c r="AE213" i="42"/>
  <c r="AD213" i="42"/>
  <c r="Z213" i="42"/>
  <c r="Y213" i="42"/>
  <c r="X213" i="42"/>
  <c r="P213" i="42"/>
  <c r="AF212" i="42"/>
  <c r="AE212" i="42"/>
  <c r="AD212" i="42"/>
  <c r="Z212" i="42"/>
  <c r="Y212" i="42"/>
  <c r="X212" i="42"/>
  <c r="P212" i="42"/>
  <c r="AF211" i="42"/>
  <c r="AE211" i="42"/>
  <c r="AD211" i="42"/>
  <c r="Z211" i="42"/>
  <c r="Y211" i="42"/>
  <c r="X211" i="42"/>
  <c r="P211" i="42"/>
  <c r="AF210" i="42"/>
  <c r="AE210" i="42"/>
  <c r="AD210" i="42"/>
  <c r="Z210" i="42"/>
  <c r="Y210" i="42"/>
  <c r="X210" i="42"/>
  <c r="P210" i="42"/>
  <c r="AF209" i="42"/>
  <c r="AE209" i="42"/>
  <c r="AD209" i="42"/>
  <c r="Z209" i="42"/>
  <c r="Y209" i="42"/>
  <c r="X209" i="42"/>
  <c r="P209" i="42"/>
  <c r="AF208" i="42"/>
  <c r="AE208" i="42"/>
  <c r="AD208" i="42"/>
  <c r="Z208" i="42"/>
  <c r="Y208" i="42"/>
  <c r="X208" i="42"/>
  <c r="P208" i="42"/>
  <c r="AF207" i="42"/>
  <c r="AE207" i="42"/>
  <c r="AD207" i="42"/>
  <c r="Z207" i="42"/>
  <c r="Y207" i="42"/>
  <c r="X207" i="42"/>
  <c r="P207" i="42"/>
  <c r="AF206" i="42"/>
  <c r="AE206" i="42"/>
  <c r="AD206" i="42"/>
  <c r="Z206" i="42"/>
  <c r="Y206" i="42"/>
  <c r="X206" i="42"/>
  <c r="P206" i="42"/>
  <c r="AF205" i="42"/>
  <c r="AE205" i="42"/>
  <c r="AD205" i="42"/>
  <c r="Z205" i="42"/>
  <c r="Y205" i="42"/>
  <c r="X205" i="42"/>
  <c r="P205" i="42"/>
  <c r="AF204" i="42"/>
  <c r="AE204" i="42"/>
  <c r="AD204" i="42"/>
  <c r="Z204" i="42"/>
  <c r="Y204" i="42"/>
  <c r="X204" i="42"/>
  <c r="P204" i="42"/>
  <c r="AF203" i="42"/>
  <c r="AE203" i="42"/>
  <c r="AD203" i="42"/>
  <c r="Z203" i="42"/>
  <c r="Y203" i="42"/>
  <c r="X203" i="42"/>
  <c r="P203" i="42"/>
  <c r="AF202" i="42"/>
  <c r="AE202" i="42"/>
  <c r="AD202" i="42"/>
  <c r="Z202" i="42"/>
  <c r="Y202" i="42"/>
  <c r="X202" i="42"/>
  <c r="P202" i="42"/>
  <c r="AF201" i="42"/>
  <c r="AE201" i="42"/>
  <c r="AD201" i="42"/>
  <c r="Z201" i="42"/>
  <c r="Y201" i="42"/>
  <c r="X201" i="42"/>
  <c r="P201" i="42"/>
  <c r="AF200" i="42"/>
  <c r="AE200" i="42"/>
  <c r="AD200" i="42"/>
  <c r="Z200" i="42"/>
  <c r="Y200" i="42"/>
  <c r="X200" i="42"/>
  <c r="P200" i="42"/>
  <c r="AF199" i="42"/>
  <c r="AE199" i="42"/>
  <c r="AD199" i="42"/>
  <c r="Z199" i="42"/>
  <c r="Y199" i="42"/>
  <c r="X199" i="42"/>
  <c r="P199" i="42"/>
  <c r="AF198" i="42"/>
  <c r="AE198" i="42"/>
  <c r="AD198" i="42"/>
  <c r="Z198" i="42"/>
  <c r="Y198" i="42"/>
  <c r="X198" i="42"/>
  <c r="P198" i="42"/>
  <c r="AF197" i="42"/>
  <c r="AE197" i="42"/>
  <c r="AD197" i="42"/>
  <c r="Z197" i="42"/>
  <c r="Y197" i="42"/>
  <c r="X197" i="42"/>
  <c r="P197" i="42"/>
  <c r="AF196" i="42"/>
  <c r="AE196" i="42"/>
  <c r="AD196" i="42"/>
  <c r="Z196" i="42"/>
  <c r="Y196" i="42"/>
  <c r="X196" i="42"/>
  <c r="P196" i="42"/>
  <c r="AF195" i="42"/>
  <c r="AE195" i="42"/>
  <c r="AD195" i="42"/>
  <c r="Z195" i="42"/>
  <c r="Y195" i="42"/>
  <c r="X195" i="42"/>
  <c r="P195" i="42"/>
  <c r="AF194" i="42"/>
  <c r="AE194" i="42"/>
  <c r="AD194" i="42"/>
  <c r="Z194" i="42"/>
  <c r="Y194" i="42"/>
  <c r="X194" i="42"/>
  <c r="P194" i="42"/>
  <c r="AF193" i="42"/>
  <c r="AE193" i="42"/>
  <c r="AD193" i="42"/>
  <c r="Z193" i="42"/>
  <c r="Y193" i="42"/>
  <c r="X193" i="42"/>
  <c r="P193" i="42"/>
  <c r="AF192" i="42"/>
  <c r="AE192" i="42"/>
  <c r="AD192" i="42"/>
  <c r="Z192" i="42"/>
  <c r="Y192" i="42"/>
  <c r="X192" i="42"/>
  <c r="P192" i="42"/>
  <c r="AF191" i="42"/>
  <c r="AE191" i="42"/>
  <c r="AD191" i="42"/>
  <c r="Z191" i="42"/>
  <c r="Y191" i="42"/>
  <c r="X191" i="42"/>
  <c r="P191" i="42"/>
  <c r="AF190" i="42"/>
  <c r="AE190" i="42"/>
  <c r="AD190" i="42"/>
  <c r="Z190" i="42"/>
  <c r="Y190" i="42"/>
  <c r="X190" i="42"/>
  <c r="P190" i="42"/>
  <c r="AF189" i="42"/>
  <c r="AE189" i="42"/>
  <c r="AD189" i="42"/>
  <c r="Z189" i="42"/>
  <c r="Y189" i="42"/>
  <c r="X189" i="42"/>
  <c r="P189" i="42"/>
  <c r="AF188" i="42"/>
  <c r="AE188" i="42"/>
  <c r="AD188" i="42"/>
  <c r="Z188" i="42"/>
  <c r="Y188" i="42"/>
  <c r="X188" i="42"/>
  <c r="P188" i="42"/>
  <c r="AF187" i="42"/>
  <c r="AE187" i="42"/>
  <c r="AD187" i="42"/>
  <c r="Z187" i="42"/>
  <c r="Y187" i="42"/>
  <c r="X187" i="42"/>
  <c r="P187" i="42"/>
  <c r="AF186" i="42"/>
  <c r="AE186" i="42"/>
  <c r="AD186" i="42"/>
  <c r="Z186" i="42"/>
  <c r="Y186" i="42"/>
  <c r="X186" i="42"/>
  <c r="P186" i="42"/>
  <c r="AF185" i="42"/>
  <c r="AE185" i="42"/>
  <c r="AD185" i="42"/>
  <c r="Z185" i="42"/>
  <c r="Y185" i="42"/>
  <c r="X185" i="42"/>
  <c r="P185" i="42"/>
  <c r="AF184" i="42"/>
  <c r="AE184" i="42"/>
  <c r="AD184" i="42"/>
  <c r="Z184" i="42"/>
  <c r="Y184" i="42"/>
  <c r="X184" i="42"/>
  <c r="P184" i="42"/>
  <c r="AF183" i="42"/>
  <c r="AE183" i="42"/>
  <c r="AD183" i="42"/>
  <c r="Z183" i="42"/>
  <c r="Y183" i="42"/>
  <c r="X183" i="42"/>
  <c r="P183" i="42"/>
  <c r="AF182" i="42"/>
  <c r="AE182" i="42"/>
  <c r="AD182" i="42"/>
  <c r="Z182" i="42"/>
  <c r="Y182" i="42"/>
  <c r="X182" i="42"/>
  <c r="P182" i="42"/>
  <c r="AF181" i="42"/>
  <c r="AE181" i="42"/>
  <c r="AD181" i="42"/>
  <c r="Z181" i="42"/>
  <c r="Y181" i="42"/>
  <c r="X181" i="42"/>
  <c r="P181" i="42"/>
  <c r="AF180" i="42"/>
  <c r="AE180" i="42"/>
  <c r="AD180" i="42"/>
  <c r="Z180" i="42"/>
  <c r="Y180" i="42"/>
  <c r="X180" i="42"/>
  <c r="P180" i="42"/>
  <c r="AF179" i="42"/>
  <c r="AE179" i="42"/>
  <c r="AD179" i="42"/>
  <c r="Z179" i="42"/>
  <c r="Y179" i="42"/>
  <c r="X179" i="42"/>
  <c r="P179" i="42"/>
  <c r="AF178" i="42"/>
  <c r="AE178" i="42"/>
  <c r="AD178" i="42"/>
  <c r="Z178" i="42"/>
  <c r="Y178" i="42"/>
  <c r="X178" i="42"/>
  <c r="P178" i="42"/>
  <c r="AF177" i="42"/>
  <c r="AE177" i="42"/>
  <c r="AD177" i="42"/>
  <c r="Z177" i="42"/>
  <c r="Y177" i="42"/>
  <c r="X177" i="42"/>
  <c r="P177" i="42"/>
  <c r="AF176" i="42"/>
  <c r="AE176" i="42"/>
  <c r="AD176" i="42"/>
  <c r="Z176" i="42"/>
  <c r="Y176" i="42"/>
  <c r="X176" i="42"/>
  <c r="P176" i="42"/>
  <c r="AF175" i="42"/>
  <c r="AE175" i="42"/>
  <c r="AD175" i="42"/>
  <c r="Z175" i="42"/>
  <c r="Y175" i="42"/>
  <c r="X175" i="42"/>
  <c r="P175" i="42"/>
  <c r="AF174" i="42"/>
  <c r="AE174" i="42"/>
  <c r="AD174" i="42"/>
  <c r="Z174" i="42"/>
  <c r="Y174" i="42"/>
  <c r="X174" i="42"/>
  <c r="P174" i="42"/>
  <c r="AF173" i="42"/>
  <c r="AE173" i="42"/>
  <c r="AD173" i="42"/>
  <c r="Z173" i="42"/>
  <c r="Y173" i="42"/>
  <c r="X173" i="42"/>
  <c r="P173" i="42"/>
  <c r="AF172" i="42"/>
  <c r="AE172" i="42"/>
  <c r="AD172" i="42"/>
  <c r="Z172" i="42"/>
  <c r="Y172" i="42"/>
  <c r="X172" i="42"/>
  <c r="P172" i="42"/>
  <c r="AF171" i="42"/>
  <c r="AE171" i="42"/>
  <c r="AD171" i="42"/>
  <c r="Z171" i="42"/>
  <c r="Y171" i="42"/>
  <c r="X171" i="42"/>
  <c r="P171" i="42"/>
  <c r="AF170" i="42"/>
  <c r="AE170" i="42"/>
  <c r="AD170" i="42"/>
  <c r="Z170" i="42"/>
  <c r="Y170" i="42"/>
  <c r="X170" i="42"/>
  <c r="P170" i="42"/>
  <c r="AF169" i="42"/>
  <c r="AE169" i="42"/>
  <c r="AD169" i="42"/>
  <c r="Z169" i="42"/>
  <c r="Y169" i="42"/>
  <c r="X169" i="42"/>
  <c r="P169" i="42"/>
  <c r="AF168" i="42"/>
  <c r="AE168" i="42"/>
  <c r="AD168" i="42"/>
  <c r="Z168" i="42"/>
  <c r="Y168" i="42"/>
  <c r="X168" i="42"/>
  <c r="P168" i="42"/>
  <c r="AF167" i="42"/>
  <c r="AE167" i="42"/>
  <c r="AD167" i="42"/>
  <c r="Z167" i="42"/>
  <c r="Y167" i="42"/>
  <c r="X167" i="42"/>
  <c r="P167" i="42"/>
  <c r="AF166" i="42"/>
  <c r="AE166" i="42"/>
  <c r="AD166" i="42"/>
  <c r="Z166" i="42"/>
  <c r="Y166" i="42"/>
  <c r="X166" i="42"/>
  <c r="P166" i="42"/>
  <c r="AF165" i="42"/>
  <c r="AE165" i="42"/>
  <c r="AD165" i="42"/>
  <c r="Z165" i="42"/>
  <c r="Y165" i="42"/>
  <c r="X165" i="42"/>
  <c r="P165" i="42"/>
  <c r="AF164" i="42"/>
  <c r="AE164" i="42"/>
  <c r="AD164" i="42"/>
  <c r="Z164" i="42"/>
  <c r="Y164" i="42"/>
  <c r="X164" i="42"/>
  <c r="P164" i="42"/>
  <c r="AF163" i="42"/>
  <c r="AE163" i="42"/>
  <c r="AD163" i="42"/>
  <c r="Z163" i="42"/>
  <c r="Y163" i="42"/>
  <c r="X163" i="42"/>
  <c r="P163" i="42"/>
  <c r="AF162" i="42"/>
  <c r="AE162" i="42"/>
  <c r="AD162" i="42"/>
  <c r="Z162" i="42"/>
  <c r="Y162" i="42"/>
  <c r="X162" i="42"/>
  <c r="P162" i="42"/>
  <c r="AF161" i="42"/>
  <c r="AE161" i="42"/>
  <c r="AD161" i="42"/>
  <c r="Z161" i="42"/>
  <c r="Y161" i="42"/>
  <c r="X161" i="42"/>
  <c r="P161" i="42"/>
  <c r="AF160" i="42"/>
  <c r="AE160" i="42"/>
  <c r="AD160" i="42"/>
  <c r="Z160" i="42"/>
  <c r="Y160" i="42"/>
  <c r="X160" i="42"/>
  <c r="P160" i="42"/>
  <c r="AF159" i="42"/>
  <c r="AE159" i="42"/>
  <c r="AD159" i="42"/>
  <c r="Z159" i="42"/>
  <c r="Y159" i="42"/>
  <c r="X159" i="42"/>
  <c r="P159" i="42"/>
  <c r="AF158" i="42"/>
  <c r="AE158" i="42"/>
  <c r="AD158" i="42"/>
  <c r="Z158" i="42"/>
  <c r="Y158" i="42"/>
  <c r="X158" i="42"/>
  <c r="P158" i="42"/>
  <c r="AF157" i="42"/>
  <c r="AE157" i="42"/>
  <c r="AD157" i="42"/>
  <c r="Z157" i="42"/>
  <c r="Y157" i="42"/>
  <c r="X157" i="42"/>
  <c r="P157" i="42"/>
  <c r="AF156" i="42"/>
  <c r="AE156" i="42"/>
  <c r="AD156" i="42"/>
  <c r="Z156" i="42"/>
  <c r="Y156" i="42"/>
  <c r="X156" i="42"/>
  <c r="P156" i="42"/>
  <c r="AF155" i="42"/>
  <c r="AE155" i="42"/>
  <c r="AD155" i="42"/>
  <c r="Z155" i="42"/>
  <c r="Y155" i="42"/>
  <c r="X155" i="42"/>
  <c r="P155" i="42"/>
  <c r="AF154" i="42"/>
  <c r="AE154" i="42"/>
  <c r="AD154" i="42"/>
  <c r="Z154" i="42"/>
  <c r="Y154" i="42"/>
  <c r="X154" i="42"/>
  <c r="P154" i="42"/>
  <c r="AF153" i="42"/>
  <c r="AE153" i="42"/>
  <c r="AD153" i="42"/>
  <c r="Z153" i="42"/>
  <c r="Y153" i="42"/>
  <c r="X153" i="42"/>
  <c r="P153" i="42"/>
  <c r="AF152" i="42"/>
  <c r="AE152" i="42"/>
  <c r="AD152" i="42"/>
  <c r="Z152" i="42"/>
  <c r="Y152" i="42"/>
  <c r="X152" i="42"/>
  <c r="P152" i="42"/>
  <c r="AF151" i="42"/>
  <c r="AE151" i="42"/>
  <c r="AD151" i="42"/>
  <c r="Z151" i="42"/>
  <c r="Y151" i="42"/>
  <c r="X151" i="42"/>
  <c r="P151" i="42"/>
  <c r="AF150" i="42"/>
  <c r="AE150" i="42"/>
  <c r="AD150" i="42"/>
  <c r="Z150" i="42"/>
  <c r="Y150" i="42"/>
  <c r="X150" i="42"/>
  <c r="Q150" i="42"/>
  <c r="I150" i="42" s="1"/>
  <c r="P150" i="42"/>
  <c r="AF149" i="42"/>
  <c r="AE149" i="42"/>
  <c r="AD149" i="42"/>
  <c r="Z149" i="42"/>
  <c r="Y149" i="42"/>
  <c r="X149" i="42"/>
  <c r="Q149" i="42"/>
  <c r="P149" i="42"/>
  <c r="I149" i="42"/>
  <c r="AF148" i="42"/>
  <c r="AE148" i="42"/>
  <c r="AD148" i="42"/>
  <c r="Z148" i="42"/>
  <c r="Y148" i="42"/>
  <c r="X148" i="42"/>
  <c r="Q148" i="42"/>
  <c r="P148" i="42"/>
  <c r="I148" i="42"/>
  <c r="AF147" i="42"/>
  <c r="AE147" i="42"/>
  <c r="AD147" i="42"/>
  <c r="Z147" i="42"/>
  <c r="Y147" i="42"/>
  <c r="X147" i="42"/>
  <c r="Q147" i="42"/>
  <c r="P147" i="42"/>
  <c r="I147" i="42"/>
  <c r="AF146" i="42"/>
  <c r="AE146" i="42"/>
  <c r="AD146" i="42"/>
  <c r="Z146" i="42"/>
  <c r="Y146" i="42"/>
  <c r="X146" i="42"/>
  <c r="Q146" i="42"/>
  <c r="I146" i="42" s="1"/>
  <c r="P146" i="42"/>
  <c r="AF145" i="42"/>
  <c r="AE145" i="42"/>
  <c r="AD145" i="42"/>
  <c r="Z145" i="42"/>
  <c r="Y145" i="42"/>
  <c r="X145" i="42"/>
  <c r="Q145" i="42"/>
  <c r="P145" i="42"/>
  <c r="I145" i="42"/>
  <c r="AF144" i="42"/>
  <c r="AE144" i="42"/>
  <c r="AD144" i="42"/>
  <c r="Z144" i="42"/>
  <c r="Y144" i="42"/>
  <c r="X144" i="42"/>
  <c r="Q144" i="42"/>
  <c r="P144" i="42"/>
  <c r="I144" i="42"/>
  <c r="AF143" i="42"/>
  <c r="AE143" i="42"/>
  <c r="AD143" i="42"/>
  <c r="Z143" i="42"/>
  <c r="Y143" i="42"/>
  <c r="X143" i="42"/>
  <c r="Q143" i="42"/>
  <c r="P143" i="42"/>
  <c r="I143" i="42"/>
  <c r="AF142" i="42"/>
  <c r="AE142" i="42"/>
  <c r="AD142" i="42"/>
  <c r="Z142" i="42"/>
  <c r="Y142" i="42"/>
  <c r="X142" i="42"/>
  <c r="Q142" i="42"/>
  <c r="I142" i="42" s="1"/>
  <c r="P142" i="42"/>
  <c r="AF141" i="42"/>
  <c r="AE141" i="42"/>
  <c r="AD141" i="42"/>
  <c r="Z141" i="42"/>
  <c r="Y141" i="42"/>
  <c r="X141" i="42"/>
  <c r="Q141" i="42"/>
  <c r="P141" i="42"/>
  <c r="I141" i="42"/>
  <c r="AF140" i="42"/>
  <c r="AE140" i="42"/>
  <c r="AD140" i="42"/>
  <c r="Z140" i="42"/>
  <c r="Y140" i="42"/>
  <c r="X140" i="42"/>
  <c r="Q140" i="42"/>
  <c r="P140" i="42"/>
  <c r="I140" i="42"/>
  <c r="AF139" i="42"/>
  <c r="AE139" i="42"/>
  <c r="AD139" i="42"/>
  <c r="Z139" i="42"/>
  <c r="Y139" i="42"/>
  <c r="X139" i="42"/>
  <c r="Q139" i="42"/>
  <c r="P139" i="42"/>
  <c r="I139" i="42"/>
  <c r="AF138" i="42"/>
  <c r="AE138" i="42"/>
  <c r="AD138" i="42"/>
  <c r="Z138" i="42"/>
  <c r="Y138" i="42"/>
  <c r="X138" i="42"/>
  <c r="Q138" i="42"/>
  <c r="I138" i="42" s="1"/>
  <c r="P138" i="42"/>
  <c r="AF137" i="42"/>
  <c r="AE137" i="42"/>
  <c r="AD137" i="42"/>
  <c r="Z137" i="42"/>
  <c r="Y137" i="42"/>
  <c r="X137" i="42"/>
  <c r="Q137" i="42"/>
  <c r="P137" i="42"/>
  <c r="I137" i="42"/>
  <c r="AF136" i="42"/>
  <c r="AE136" i="42"/>
  <c r="AD136" i="42"/>
  <c r="Z136" i="42"/>
  <c r="Y136" i="42"/>
  <c r="X136" i="42"/>
  <c r="Q136" i="42"/>
  <c r="P136" i="42"/>
  <c r="I136" i="42"/>
  <c r="AF135" i="42"/>
  <c r="AE135" i="42"/>
  <c r="AD135" i="42"/>
  <c r="Z135" i="42"/>
  <c r="Y135" i="42"/>
  <c r="X135" i="42"/>
  <c r="Q135" i="42"/>
  <c r="P135" i="42"/>
  <c r="I135" i="42"/>
  <c r="AF134" i="42"/>
  <c r="AE134" i="42"/>
  <c r="AD134" i="42"/>
  <c r="Z134" i="42"/>
  <c r="Y134" i="42"/>
  <c r="X134" i="42"/>
  <c r="Q134" i="42"/>
  <c r="I134" i="42" s="1"/>
  <c r="P134" i="42"/>
  <c r="AF133" i="42"/>
  <c r="AE133" i="42"/>
  <c r="AD133" i="42"/>
  <c r="Z133" i="42"/>
  <c r="Y133" i="42"/>
  <c r="X133" i="42"/>
  <c r="Q133" i="42"/>
  <c r="P133" i="42"/>
  <c r="I133" i="42"/>
  <c r="AF132" i="42"/>
  <c r="AE132" i="42"/>
  <c r="AD132" i="42"/>
  <c r="Z132" i="42"/>
  <c r="Y132" i="42"/>
  <c r="X132" i="42"/>
  <c r="Q132" i="42"/>
  <c r="P132" i="42"/>
  <c r="I132" i="42"/>
  <c r="AF131" i="42"/>
  <c r="AE131" i="42"/>
  <c r="AD131" i="42"/>
  <c r="Z131" i="42"/>
  <c r="Y131" i="42"/>
  <c r="X131" i="42"/>
  <c r="Q131" i="42"/>
  <c r="P131" i="42"/>
  <c r="I131" i="42"/>
  <c r="AF130" i="42"/>
  <c r="AE130" i="42"/>
  <c r="AD130" i="42"/>
  <c r="Z130" i="42"/>
  <c r="Y130" i="42"/>
  <c r="X130" i="42"/>
  <c r="Q130" i="42"/>
  <c r="I130" i="42" s="1"/>
  <c r="P130" i="42"/>
  <c r="AF129" i="42"/>
  <c r="AE129" i="42"/>
  <c r="AD129" i="42"/>
  <c r="Z129" i="42"/>
  <c r="Y129" i="42"/>
  <c r="X129" i="42"/>
  <c r="Q129" i="42"/>
  <c r="P129" i="42"/>
  <c r="I129" i="42"/>
  <c r="AF128" i="42"/>
  <c r="AE128" i="42"/>
  <c r="AD128" i="42"/>
  <c r="Z128" i="42"/>
  <c r="Y128" i="42"/>
  <c r="X128" i="42"/>
  <c r="Q128" i="42"/>
  <c r="P128" i="42"/>
  <c r="I128" i="42"/>
  <c r="AF127" i="42"/>
  <c r="AE127" i="42"/>
  <c r="AD127" i="42"/>
  <c r="Z127" i="42"/>
  <c r="Y127" i="42"/>
  <c r="X127" i="42"/>
  <c r="Q127" i="42"/>
  <c r="I127" i="42" s="1"/>
  <c r="P127" i="42"/>
  <c r="AF126" i="42"/>
  <c r="AE126" i="42"/>
  <c r="AD126" i="42"/>
  <c r="Z126" i="42"/>
  <c r="Y126" i="42"/>
  <c r="X126" i="42"/>
  <c r="Q126" i="42"/>
  <c r="I126" i="42" s="1"/>
  <c r="P126" i="42"/>
  <c r="AF125" i="42"/>
  <c r="AE125" i="42"/>
  <c r="AD125" i="42"/>
  <c r="Z125" i="42"/>
  <c r="Y125" i="42"/>
  <c r="X125" i="42"/>
  <c r="Q125" i="42"/>
  <c r="P125" i="42"/>
  <c r="I125" i="42"/>
  <c r="AF124" i="42"/>
  <c r="AE124" i="42"/>
  <c r="AD124" i="42"/>
  <c r="Z124" i="42"/>
  <c r="Y124" i="42"/>
  <c r="X124" i="42"/>
  <c r="Q124" i="42"/>
  <c r="P124" i="42"/>
  <c r="I124" i="42"/>
  <c r="AF123" i="42"/>
  <c r="AE123" i="42"/>
  <c r="AD123" i="42"/>
  <c r="Z123" i="42"/>
  <c r="Y123" i="42"/>
  <c r="X123" i="42"/>
  <c r="Q123" i="42"/>
  <c r="I123" i="42" s="1"/>
  <c r="P123" i="42"/>
  <c r="AF122" i="42"/>
  <c r="AE122" i="42"/>
  <c r="AD122" i="42"/>
  <c r="Z122" i="42"/>
  <c r="Y122" i="42"/>
  <c r="X122" i="42"/>
  <c r="Q122" i="42"/>
  <c r="I122" i="42" s="1"/>
  <c r="P122" i="42"/>
  <c r="AF121" i="42"/>
  <c r="AE121" i="42"/>
  <c r="AD121" i="42"/>
  <c r="Z121" i="42"/>
  <c r="Y121" i="42"/>
  <c r="X121" i="42"/>
  <c r="Q121" i="42"/>
  <c r="P121" i="42"/>
  <c r="I121" i="42"/>
  <c r="AF120" i="42"/>
  <c r="AE120" i="42"/>
  <c r="AD120" i="42"/>
  <c r="Z120" i="42"/>
  <c r="Y120" i="42"/>
  <c r="X120" i="42"/>
  <c r="Q120" i="42"/>
  <c r="P120" i="42"/>
  <c r="I120" i="42"/>
  <c r="AF119" i="42"/>
  <c r="AE119" i="42"/>
  <c r="AD119" i="42"/>
  <c r="Z119" i="42"/>
  <c r="Y119" i="42"/>
  <c r="X119" i="42"/>
  <c r="Q119" i="42"/>
  <c r="I119" i="42" s="1"/>
  <c r="P119" i="42"/>
  <c r="AF118" i="42"/>
  <c r="AE118" i="42"/>
  <c r="AD118" i="42"/>
  <c r="Z118" i="42"/>
  <c r="Y118" i="42"/>
  <c r="X118" i="42"/>
  <c r="Q118" i="42"/>
  <c r="I118" i="42" s="1"/>
  <c r="P118" i="42"/>
  <c r="AF117" i="42"/>
  <c r="AE117" i="42"/>
  <c r="AD117" i="42"/>
  <c r="Z117" i="42"/>
  <c r="Y117" i="42"/>
  <c r="X117" i="42"/>
  <c r="Q117" i="42"/>
  <c r="P117" i="42"/>
  <c r="I117" i="42"/>
  <c r="AF116" i="42"/>
  <c r="AE116" i="42"/>
  <c r="AD116" i="42"/>
  <c r="Z116" i="42"/>
  <c r="Y116" i="42"/>
  <c r="X116" i="42"/>
  <c r="Q116" i="42"/>
  <c r="P116" i="42"/>
  <c r="I116" i="42"/>
  <c r="AF115" i="42"/>
  <c r="AE115" i="42"/>
  <c r="AD115" i="42"/>
  <c r="Z115" i="42"/>
  <c r="Y115" i="42"/>
  <c r="X115" i="42"/>
  <c r="Q115" i="42"/>
  <c r="I115" i="42" s="1"/>
  <c r="P115" i="42"/>
  <c r="AF114" i="42"/>
  <c r="AE114" i="42"/>
  <c r="AD114" i="42"/>
  <c r="Z114" i="42"/>
  <c r="Y114" i="42"/>
  <c r="X114" i="42"/>
  <c r="P114" i="42"/>
  <c r="AF113" i="42"/>
  <c r="AE113" i="42"/>
  <c r="AD113" i="42"/>
  <c r="Z113" i="42"/>
  <c r="Y113" i="42"/>
  <c r="X113" i="42"/>
  <c r="P113" i="42"/>
  <c r="AF112" i="42"/>
  <c r="AE112" i="42"/>
  <c r="AD112" i="42"/>
  <c r="Z112" i="42"/>
  <c r="Y112" i="42"/>
  <c r="X112" i="42"/>
  <c r="P112" i="42"/>
  <c r="AF111" i="42"/>
  <c r="AE111" i="42"/>
  <c r="AD111" i="42"/>
  <c r="Z111" i="42"/>
  <c r="Y111" i="42"/>
  <c r="X111" i="42"/>
  <c r="P111" i="42"/>
  <c r="AF110" i="42"/>
  <c r="AE110" i="42"/>
  <c r="AD110" i="42"/>
  <c r="Z110" i="42"/>
  <c r="Y110" i="42"/>
  <c r="X110" i="42"/>
  <c r="P110" i="42"/>
  <c r="AF109" i="42"/>
  <c r="AE109" i="42"/>
  <c r="AD109" i="42"/>
  <c r="Z109" i="42"/>
  <c r="Y109" i="42"/>
  <c r="X109" i="42"/>
  <c r="P109" i="42"/>
  <c r="AF108" i="42"/>
  <c r="AE108" i="42"/>
  <c r="AD108" i="42"/>
  <c r="Z108" i="42"/>
  <c r="Y108" i="42"/>
  <c r="X108" i="42"/>
  <c r="P108" i="42"/>
  <c r="AF107" i="42"/>
  <c r="AE107" i="42"/>
  <c r="AD107" i="42"/>
  <c r="Z107" i="42"/>
  <c r="Y107" i="42"/>
  <c r="X107" i="42"/>
  <c r="P107" i="42"/>
  <c r="AF106" i="42"/>
  <c r="AE106" i="42"/>
  <c r="AD106" i="42"/>
  <c r="Z106" i="42"/>
  <c r="Y106" i="42"/>
  <c r="X106" i="42"/>
  <c r="P106" i="42"/>
  <c r="AF105" i="42"/>
  <c r="AE105" i="42"/>
  <c r="AD105" i="42"/>
  <c r="Z105" i="42"/>
  <c r="Y105" i="42"/>
  <c r="X105" i="42"/>
  <c r="P105" i="42"/>
  <c r="AF104" i="42"/>
  <c r="AE104" i="42"/>
  <c r="AD104" i="42"/>
  <c r="Z104" i="42"/>
  <c r="Y104" i="42"/>
  <c r="X104" i="42"/>
  <c r="P104" i="42"/>
  <c r="AF103" i="42"/>
  <c r="AE103" i="42"/>
  <c r="AD103" i="42"/>
  <c r="Z103" i="42"/>
  <c r="Y103" i="42"/>
  <c r="X103" i="42"/>
  <c r="P103" i="42"/>
  <c r="AF102" i="42"/>
  <c r="AE102" i="42"/>
  <c r="AD102" i="42"/>
  <c r="Z102" i="42"/>
  <c r="Y102" i="42"/>
  <c r="X102" i="42"/>
  <c r="P102" i="42"/>
  <c r="AF101" i="42"/>
  <c r="AE101" i="42"/>
  <c r="AD101" i="42"/>
  <c r="Z101" i="42"/>
  <c r="Y101" i="42"/>
  <c r="X101" i="42"/>
  <c r="P101" i="42"/>
  <c r="AF100" i="42"/>
  <c r="AE100" i="42"/>
  <c r="AD100" i="42"/>
  <c r="Z100" i="42"/>
  <c r="Y100" i="42"/>
  <c r="X100" i="42"/>
  <c r="P100" i="42"/>
  <c r="AF99" i="42"/>
  <c r="AE99" i="42"/>
  <c r="AD99" i="42"/>
  <c r="Z99" i="42"/>
  <c r="Y99" i="42"/>
  <c r="X99" i="42"/>
  <c r="P99" i="42"/>
  <c r="AF98" i="42"/>
  <c r="AE98" i="42"/>
  <c r="AD98" i="42"/>
  <c r="Z98" i="42"/>
  <c r="Y98" i="42"/>
  <c r="X98" i="42"/>
  <c r="P98" i="42"/>
  <c r="AF97" i="42"/>
  <c r="AE97" i="42"/>
  <c r="AD97" i="42"/>
  <c r="Z97" i="42"/>
  <c r="Y97" i="42"/>
  <c r="X97" i="42"/>
  <c r="P97" i="42"/>
  <c r="AF96" i="42"/>
  <c r="AE96" i="42"/>
  <c r="AD96" i="42"/>
  <c r="Z96" i="42"/>
  <c r="Y96" i="42"/>
  <c r="X96" i="42"/>
  <c r="P96" i="42"/>
  <c r="AF95" i="42"/>
  <c r="AE95" i="42"/>
  <c r="AD95" i="42"/>
  <c r="Z95" i="42"/>
  <c r="Y95" i="42"/>
  <c r="X95" i="42"/>
  <c r="P95" i="42"/>
  <c r="AF94" i="42"/>
  <c r="AE94" i="42"/>
  <c r="AD94" i="42"/>
  <c r="Z94" i="42"/>
  <c r="Y94" i="42"/>
  <c r="X94" i="42"/>
  <c r="P94" i="42"/>
  <c r="AF93" i="42"/>
  <c r="AE93" i="42"/>
  <c r="AD93" i="42"/>
  <c r="Z93" i="42"/>
  <c r="Y93" i="42"/>
  <c r="X93" i="42"/>
  <c r="P93" i="42"/>
  <c r="AF92" i="42"/>
  <c r="AE92" i="42"/>
  <c r="AD92" i="42"/>
  <c r="Z92" i="42"/>
  <c r="Y92" i="42"/>
  <c r="X92" i="42"/>
  <c r="P92" i="42"/>
  <c r="AF91" i="42"/>
  <c r="AE91" i="42"/>
  <c r="AD91" i="42"/>
  <c r="Z91" i="42"/>
  <c r="Y91" i="42"/>
  <c r="X91" i="42"/>
  <c r="P91" i="42"/>
  <c r="AF90" i="42"/>
  <c r="AE90" i="42"/>
  <c r="AD90" i="42"/>
  <c r="Z90" i="42"/>
  <c r="Y90" i="42"/>
  <c r="X90" i="42"/>
  <c r="P90" i="42"/>
  <c r="AF89" i="42"/>
  <c r="AE89" i="42"/>
  <c r="AD89" i="42"/>
  <c r="Z89" i="42"/>
  <c r="Y89" i="42"/>
  <c r="X89" i="42"/>
  <c r="P89" i="42"/>
  <c r="AF88" i="42"/>
  <c r="AE88" i="42"/>
  <c r="AD88" i="42"/>
  <c r="Z88" i="42"/>
  <c r="Y88" i="42"/>
  <c r="X88" i="42"/>
  <c r="P88" i="42"/>
  <c r="AF87" i="42"/>
  <c r="AE87" i="42"/>
  <c r="AD87" i="42"/>
  <c r="Z87" i="42"/>
  <c r="Y87" i="42"/>
  <c r="X87" i="42"/>
  <c r="P87" i="42"/>
  <c r="AF86" i="42"/>
  <c r="AE86" i="42"/>
  <c r="AD86" i="42"/>
  <c r="Z86" i="42"/>
  <c r="Y86" i="42"/>
  <c r="X86" i="42"/>
  <c r="P86" i="42"/>
  <c r="AF85" i="42"/>
  <c r="AE85" i="42"/>
  <c r="AD85" i="42"/>
  <c r="Z85" i="42"/>
  <c r="Y85" i="42"/>
  <c r="X85" i="42"/>
  <c r="P85" i="42"/>
  <c r="AF84" i="42"/>
  <c r="AE84" i="42"/>
  <c r="AD84" i="42"/>
  <c r="Z84" i="42"/>
  <c r="Y84" i="42"/>
  <c r="X84" i="42"/>
  <c r="P84" i="42"/>
  <c r="AF83" i="42"/>
  <c r="AE83" i="42"/>
  <c r="AD83" i="42"/>
  <c r="Z83" i="42"/>
  <c r="Y83" i="42"/>
  <c r="X83" i="42"/>
  <c r="P83" i="42"/>
  <c r="AF82" i="42"/>
  <c r="AE82" i="42"/>
  <c r="AD82" i="42"/>
  <c r="Z82" i="42"/>
  <c r="Y82" i="42"/>
  <c r="X82" i="42"/>
  <c r="P82" i="42"/>
  <c r="AF81" i="42"/>
  <c r="AE81" i="42"/>
  <c r="AD81" i="42"/>
  <c r="Z81" i="42"/>
  <c r="Y81" i="42"/>
  <c r="X81" i="42"/>
  <c r="P81" i="42"/>
  <c r="AF80" i="42"/>
  <c r="AE80" i="42"/>
  <c r="AD80" i="42"/>
  <c r="Z80" i="42"/>
  <c r="Y80" i="42"/>
  <c r="X80" i="42"/>
  <c r="P80" i="42"/>
  <c r="AF79" i="42"/>
  <c r="AE79" i="42"/>
  <c r="AD79" i="42"/>
  <c r="Z79" i="42"/>
  <c r="Y79" i="42"/>
  <c r="X79" i="42"/>
  <c r="P79" i="42"/>
  <c r="AF78" i="42"/>
  <c r="AE78" i="42"/>
  <c r="AD78" i="42"/>
  <c r="Z78" i="42"/>
  <c r="Y78" i="42"/>
  <c r="X78" i="42"/>
  <c r="P78" i="42"/>
  <c r="AF77" i="42"/>
  <c r="AE77" i="42"/>
  <c r="AD77" i="42"/>
  <c r="Z77" i="42"/>
  <c r="Y77" i="42"/>
  <c r="X77" i="42"/>
  <c r="P77" i="42"/>
  <c r="AF76" i="42"/>
  <c r="AE76" i="42"/>
  <c r="AD76" i="42"/>
  <c r="Z76" i="42"/>
  <c r="Y76" i="42"/>
  <c r="X76" i="42"/>
  <c r="P76" i="42"/>
  <c r="AF75" i="42"/>
  <c r="AE75" i="42"/>
  <c r="AD75" i="42"/>
  <c r="Z75" i="42"/>
  <c r="Y75" i="42"/>
  <c r="X75" i="42"/>
  <c r="P75" i="42"/>
  <c r="AF74" i="42"/>
  <c r="AE74" i="42"/>
  <c r="AD74" i="42"/>
  <c r="Z74" i="42"/>
  <c r="Y74" i="42"/>
  <c r="X74" i="42"/>
  <c r="P74" i="42"/>
  <c r="AF73" i="42"/>
  <c r="AE73" i="42"/>
  <c r="AD73" i="42"/>
  <c r="Z73" i="42"/>
  <c r="Y73" i="42"/>
  <c r="X73" i="42"/>
  <c r="P73" i="42"/>
  <c r="AF72" i="42"/>
  <c r="AE72" i="42"/>
  <c r="AD72" i="42"/>
  <c r="Z72" i="42"/>
  <c r="Y72" i="42"/>
  <c r="X72" i="42"/>
  <c r="P72" i="42"/>
  <c r="AF71" i="42"/>
  <c r="AE71" i="42"/>
  <c r="AD71" i="42"/>
  <c r="Z71" i="42"/>
  <c r="Y71" i="42"/>
  <c r="X71" i="42"/>
  <c r="P71" i="42"/>
  <c r="AF70" i="42"/>
  <c r="AE70" i="42"/>
  <c r="AD70" i="42"/>
  <c r="Z70" i="42"/>
  <c r="Y70" i="42"/>
  <c r="X70" i="42"/>
  <c r="P70" i="42"/>
  <c r="AF69" i="42"/>
  <c r="AE69" i="42"/>
  <c r="AD69" i="42"/>
  <c r="Z69" i="42"/>
  <c r="Y69" i="42"/>
  <c r="X69" i="42"/>
  <c r="P69" i="42"/>
  <c r="AF68" i="42"/>
  <c r="AE68" i="42"/>
  <c r="AD68" i="42"/>
  <c r="Z68" i="42"/>
  <c r="Y68" i="42"/>
  <c r="X68" i="42"/>
  <c r="P68" i="42"/>
  <c r="AF67" i="42"/>
  <c r="AE67" i="42"/>
  <c r="AD67" i="42"/>
  <c r="Z67" i="42"/>
  <c r="Y67" i="42"/>
  <c r="X67" i="42"/>
  <c r="P67" i="42"/>
  <c r="AF66" i="42"/>
  <c r="AE66" i="42"/>
  <c r="AD66" i="42"/>
  <c r="Z66" i="42"/>
  <c r="Y66" i="42"/>
  <c r="X66" i="42"/>
  <c r="P66" i="42"/>
  <c r="AF65" i="42"/>
  <c r="AE65" i="42"/>
  <c r="AD65" i="42"/>
  <c r="Z65" i="42"/>
  <c r="Y65" i="42"/>
  <c r="X65" i="42"/>
  <c r="P65" i="42"/>
  <c r="AF64" i="42"/>
  <c r="AE64" i="42"/>
  <c r="AD64" i="42"/>
  <c r="Z64" i="42"/>
  <c r="Y64" i="42"/>
  <c r="X64" i="42"/>
  <c r="P64" i="42"/>
  <c r="AF63" i="42"/>
  <c r="AE63" i="42"/>
  <c r="AD63" i="42"/>
  <c r="Z63" i="42"/>
  <c r="Y63" i="42"/>
  <c r="X63" i="42"/>
  <c r="P63" i="42"/>
  <c r="AF62" i="42"/>
  <c r="AE62" i="42"/>
  <c r="AD62" i="42"/>
  <c r="Z62" i="42"/>
  <c r="Y62" i="42"/>
  <c r="X62" i="42"/>
  <c r="P62" i="42"/>
  <c r="AF61" i="42"/>
  <c r="AE61" i="42"/>
  <c r="AD61" i="42"/>
  <c r="Z61" i="42"/>
  <c r="Y61" i="42"/>
  <c r="X61" i="42"/>
  <c r="P61" i="42"/>
  <c r="AF60" i="42"/>
  <c r="AE60" i="42"/>
  <c r="AD60" i="42"/>
  <c r="Z60" i="42"/>
  <c r="Y60" i="42"/>
  <c r="X60" i="42"/>
  <c r="P60" i="42"/>
  <c r="AF59" i="42"/>
  <c r="AE59" i="42"/>
  <c r="AD59" i="42"/>
  <c r="Z59" i="42"/>
  <c r="Y59" i="42"/>
  <c r="X59" i="42"/>
  <c r="P59" i="42"/>
  <c r="AF58" i="42"/>
  <c r="AE58" i="42"/>
  <c r="AD58" i="42"/>
  <c r="Z58" i="42"/>
  <c r="Y58" i="42"/>
  <c r="X58" i="42"/>
  <c r="P58" i="42"/>
  <c r="AF57" i="42"/>
  <c r="AE57" i="42"/>
  <c r="AD57" i="42"/>
  <c r="Z57" i="42"/>
  <c r="Y57" i="42"/>
  <c r="X57" i="42"/>
  <c r="P57" i="42"/>
  <c r="AF56" i="42"/>
  <c r="AE56" i="42"/>
  <c r="AD56" i="42"/>
  <c r="Z56" i="42"/>
  <c r="Y56" i="42"/>
  <c r="X56" i="42"/>
  <c r="P56" i="42"/>
  <c r="AF55" i="42"/>
  <c r="AE55" i="42"/>
  <c r="AD55" i="42"/>
  <c r="Z55" i="42"/>
  <c r="Y55" i="42"/>
  <c r="X55" i="42"/>
  <c r="P55" i="42"/>
  <c r="AF54" i="42"/>
  <c r="AE54" i="42"/>
  <c r="AD54" i="42"/>
  <c r="Z54" i="42"/>
  <c r="Y54" i="42"/>
  <c r="X54" i="42"/>
  <c r="P54" i="42"/>
  <c r="AF53" i="42"/>
  <c r="AE53" i="42"/>
  <c r="AD53" i="42"/>
  <c r="Z53" i="42"/>
  <c r="Y53" i="42"/>
  <c r="X53" i="42"/>
  <c r="P53" i="42"/>
  <c r="AF52" i="42"/>
  <c r="AE52" i="42"/>
  <c r="AD52" i="42"/>
  <c r="Z52" i="42"/>
  <c r="Y52" i="42"/>
  <c r="X52" i="42"/>
  <c r="P52" i="42"/>
  <c r="AF51" i="42"/>
  <c r="AD51" i="42"/>
  <c r="Z51" i="42"/>
  <c r="X51" i="42"/>
  <c r="P51" i="42"/>
  <c r="AF50" i="42"/>
  <c r="AE50" i="42"/>
  <c r="AD50" i="42"/>
  <c r="Z50" i="42"/>
  <c r="Y50" i="42"/>
  <c r="X50" i="42"/>
  <c r="P50" i="42"/>
  <c r="AF49" i="42"/>
  <c r="AE49" i="42"/>
  <c r="AD49" i="42"/>
  <c r="Z49" i="42"/>
  <c r="Y49" i="42"/>
  <c r="X49" i="42"/>
  <c r="P49" i="42"/>
  <c r="AF48" i="42"/>
  <c r="AE48" i="42"/>
  <c r="AD48" i="42"/>
  <c r="Z48" i="42"/>
  <c r="Y48" i="42"/>
  <c r="X48" i="42"/>
  <c r="P48" i="42"/>
  <c r="AF47" i="42"/>
  <c r="AE47" i="42"/>
  <c r="AD47" i="42"/>
  <c r="Z47" i="42"/>
  <c r="Y47" i="42"/>
  <c r="X47" i="42"/>
  <c r="P47" i="42"/>
  <c r="AF46" i="42"/>
  <c r="AE46" i="42"/>
  <c r="AD46" i="42"/>
  <c r="Z46" i="42"/>
  <c r="Y46" i="42"/>
  <c r="X46" i="42"/>
  <c r="P46" i="42"/>
  <c r="AF45" i="42"/>
  <c r="AE45" i="42"/>
  <c r="AD45" i="42"/>
  <c r="Z45" i="42"/>
  <c r="Y45" i="42"/>
  <c r="X45" i="42"/>
  <c r="P45" i="42"/>
  <c r="AF44" i="42"/>
  <c r="AE44" i="42"/>
  <c r="AD44" i="42"/>
  <c r="Z44" i="42"/>
  <c r="Y44" i="42"/>
  <c r="X44" i="42"/>
  <c r="P44" i="42"/>
  <c r="AF43" i="42"/>
  <c r="AD43" i="42"/>
  <c r="Z43" i="42"/>
  <c r="X43" i="42"/>
  <c r="P43" i="42"/>
  <c r="AF42" i="42"/>
  <c r="AE42" i="42"/>
  <c r="AD42" i="42"/>
  <c r="Z42" i="42"/>
  <c r="Y42" i="42"/>
  <c r="X42" i="42"/>
  <c r="P42" i="42"/>
  <c r="AF41" i="42"/>
  <c r="AE41" i="42"/>
  <c r="AD41" i="42"/>
  <c r="Z41" i="42"/>
  <c r="Y41" i="42"/>
  <c r="X41" i="42"/>
  <c r="P41" i="42"/>
  <c r="AF40" i="42"/>
  <c r="AE40" i="42"/>
  <c r="AD40" i="42"/>
  <c r="Z40" i="42"/>
  <c r="Y40" i="42"/>
  <c r="X40" i="42"/>
  <c r="P40" i="42"/>
  <c r="AF39" i="42"/>
  <c r="AE39" i="42"/>
  <c r="AD39" i="42"/>
  <c r="Z39" i="42"/>
  <c r="Y39" i="42"/>
  <c r="X39" i="42"/>
  <c r="P39" i="42"/>
  <c r="AF38" i="42"/>
  <c r="AE38" i="42"/>
  <c r="AD38" i="42"/>
  <c r="Z38" i="42"/>
  <c r="Y38" i="42"/>
  <c r="X38" i="42"/>
  <c r="P38" i="42"/>
  <c r="AF37" i="42"/>
  <c r="AE37" i="42"/>
  <c r="AD37" i="42"/>
  <c r="Z37" i="42"/>
  <c r="Y37" i="42"/>
  <c r="X37" i="42"/>
  <c r="P37" i="42"/>
  <c r="AF36" i="42"/>
  <c r="AE36" i="42"/>
  <c r="AD36" i="42"/>
  <c r="Z36" i="42"/>
  <c r="Y36" i="42"/>
  <c r="X36" i="42"/>
  <c r="P36" i="42"/>
  <c r="AF35" i="42"/>
  <c r="AD35" i="42"/>
  <c r="Z35" i="42"/>
  <c r="X35" i="42"/>
  <c r="P35" i="42"/>
  <c r="AF34" i="42"/>
  <c r="AE34" i="42"/>
  <c r="AD34" i="42"/>
  <c r="Z34" i="42"/>
  <c r="Y34" i="42"/>
  <c r="X34" i="42"/>
  <c r="P34" i="42"/>
  <c r="AF33" i="42"/>
  <c r="AE33" i="42"/>
  <c r="AD33" i="42"/>
  <c r="Z33" i="42"/>
  <c r="Y33" i="42"/>
  <c r="X33" i="42"/>
  <c r="P33" i="42"/>
  <c r="AF32" i="42"/>
  <c r="AE32" i="42"/>
  <c r="AD32" i="42"/>
  <c r="Z32" i="42"/>
  <c r="Y32" i="42"/>
  <c r="X32" i="42"/>
  <c r="P32" i="42"/>
  <c r="AF31" i="42"/>
  <c r="AE31" i="42"/>
  <c r="AD31" i="42"/>
  <c r="Z31" i="42"/>
  <c r="Y31" i="42"/>
  <c r="X31" i="42"/>
  <c r="P31" i="42"/>
  <c r="AF30" i="42"/>
  <c r="AE30" i="42"/>
  <c r="AD30" i="42"/>
  <c r="Z30" i="42"/>
  <c r="Y30" i="42"/>
  <c r="X30" i="42"/>
  <c r="P30" i="42"/>
  <c r="AF29" i="42"/>
  <c r="AE29" i="42"/>
  <c r="AD29" i="42"/>
  <c r="Z29" i="42"/>
  <c r="Y29" i="42"/>
  <c r="X29" i="42"/>
  <c r="P29" i="42"/>
  <c r="AF28" i="42"/>
  <c r="AE28" i="42"/>
  <c r="AD28" i="42"/>
  <c r="Z28" i="42"/>
  <c r="Y28" i="42"/>
  <c r="X28" i="42"/>
  <c r="P28" i="42"/>
  <c r="AF27" i="42"/>
  <c r="AD27" i="42"/>
  <c r="Z27" i="42"/>
  <c r="X27" i="42"/>
  <c r="P27" i="42"/>
  <c r="AF26" i="42"/>
  <c r="AE26" i="42"/>
  <c r="AD26" i="42"/>
  <c r="Z26" i="42"/>
  <c r="Y26" i="42"/>
  <c r="X26" i="42"/>
  <c r="P26" i="42"/>
  <c r="AF25" i="42"/>
  <c r="AE25" i="42"/>
  <c r="AD25" i="42"/>
  <c r="Z25" i="42"/>
  <c r="Y25" i="42"/>
  <c r="X25" i="42"/>
  <c r="P25" i="42"/>
  <c r="AE24" i="42"/>
  <c r="AD24" i="42"/>
  <c r="Z24" i="42"/>
  <c r="Y24" i="42"/>
  <c r="X24" i="42"/>
  <c r="P24" i="42"/>
  <c r="AE23" i="42"/>
  <c r="AD23" i="42"/>
  <c r="Z23" i="42"/>
  <c r="Y23" i="42"/>
  <c r="X23" i="42"/>
  <c r="P23" i="42"/>
  <c r="AF22" i="42"/>
  <c r="AE22" i="42"/>
  <c r="AD22" i="42"/>
  <c r="Z22" i="42"/>
  <c r="Y22" i="42"/>
  <c r="X22" i="42"/>
  <c r="P22" i="42"/>
  <c r="AF21" i="42"/>
  <c r="AE21" i="42"/>
  <c r="AD21" i="42"/>
  <c r="Z21" i="42"/>
  <c r="Y21" i="42"/>
  <c r="X21" i="42"/>
  <c r="P21" i="42"/>
  <c r="AF20" i="42"/>
  <c r="AE20" i="42"/>
  <c r="AD20" i="42"/>
  <c r="Z20" i="42"/>
  <c r="Y20" i="42"/>
  <c r="X20" i="42"/>
  <c r="P20" i="42"/>
  <c r="AF19" i="42"/>
  <c r="AD19" i="42"/>
  <c r="Z19" i="42"/>
  <c r="X19" i="42"/>
  <c r="P19" i="42"/>
  <c r="AF18" i="42"/>
  <c r="AE18" i="42"/>
  <c r="AD18" i="42"/>
  <c r="Z18" i="42"/>
  <c r="Y18" i="42"/>
  <c r="X18" i="42"/>
  <c r="P18" i="42"/>
  <c r="AF17" i="42"/>
  <c r="AE17" i="42"/>
  <c r="AD17" i="42"/>
  <c r="Z17" i="42"/>
  <c r="Y17" i="42"/>
  <c r="X17" i="42"/>
  <c r="P17" i="42"/>
  <c r="AF16" i="42"/>
  <c r="AE16" i="42"/>
  <c r="AD16" i="42"/>
  <c r="Z16" i="42"/>
  <c r="Y16" i="42"/>
  <c r="X16" i="42"/>
  <c r="P16" i="42"/>
  <c r="AF15" i="42"/>
  <c r="AE15" i="42"/>
  <c r="AD15" i="42"/>
  <c r="Z15" i="42"/>
  <c r="Y15" i="42"/>
  <c r="X15" i="42"/>
  <c r="P15" i="42"/>
  <c r="AF14" i="42"/>
  <c r="AE14" i="42"/>
  <c r="AD14" i="42"/>
  <c r="Z14" i="42"/>
  <c r="Y14" i="42"/>
  <c r="X14" i="42"/>
  <c r="P14" i="42"/>
  <c r="AF13" i="42"/>
  <c r="AE13" i="42"/>
  <c r="AD13" i="42"/>
  <c r="Z13" i="42"/>
  <c r="Y13" i="42"/>
  <c r="X13" i="42"/>
  <c r="P13" i="42"/>
  <c r="AF12" i="42"/>
  <c r="AE12" i="42"/>
  <c r="AD12" i="42"/>
  <c r="Z12" i="42"/>
  <c r="Y12" i="42"/>
  <c r="X12" i="42"/>
  <c r="P12" i="42"/>
  <c r="AF11" i="42"/>
  <c r="AD11" i="42"/>
  <c r="Z11" i="42"/>
  <c r="X11" i="42"/>
  <c r="P11" i="42"/>
  <c r="AF10" i="42"/>
  <c r="AE10" i="42"/>
  <c r="AD10" i="42"/>
  <c r="Z10" i="42"/>
  <c r="Y10" i="42"/>
  <c r="X10" i="42"/>
  <c r="P10" i="42"/>
  <c r="AF9" i="42"/>
  <c r="AD9" i="42"/>
  <c r="Z9" i="42"/>
  <c r="X9" i="42"/>
  <c r="P9" i="42"/>
  <c r="AF8" i="42"/>
  <c r="AD8" i="42"/>
  <c r="Z8" i="42"/>
  <c r="X8" i="42"/>
  <c r="P8" i="42"/>
  <c r="AF7" i="42"/>
  <c r="AD7" i="42"/>
  <c r="Z7" i="42"/>
  <c r="X7" i="42"/>
  <c r="P7" i="42"/>
  <c r="AF6" i="42"/>
  <c r="AD6" i="42"/>
  <c r="Z6" i="42"/>
  <c r="X6" i="42"/>
  <c r="P6" i="42"/>
  <c r="AF5" i="42"/>
  <c r="AD5" i="42"/>
  <c r="Z5" i="42"/>
  <c r="X5" i="42"/>
  <c r="P5" i="42"/>
  <c r="AF4" i="42"/>
  <c r="AD4" i="42"/>
  <c r="Z4" i="42"/>
  <c r="X4" i="42"/>
  <c r="P4" i="42"/>
  <c r="AF3" i="42"/>
  <c r="AD3" i="42"/>
  <c r="Z3" i="42"/>
  <c r="X3" i="42"/>
  <c r="P3" i="42"/>
  <c r="AO2" i="42" a="1"/>
  <c r="AO2" i="42" s="1"/>
  <c r="AM2" i="42" a="1"/>
  <c r="AM2" i="42" s="1"/>
  <c r="AF2" i="42"/>
  <c r="AD2" i="42"/>
  <c r="Z2" i="42"/>
  <c r="X2" i="42"/>
  <c r="P2" i="42"/>
  <c r="AA10" i="22" a="1"/>
  <c r="AA10" i="22" s="1"/>
  <c r="AC10" i="22" a="1"/>
  <c r="AC10" i="22" s="1"/>
  <c r="O10" i="22" a="1"/>
  <c r="O10" i="22" s="1"/>
  <c r="T5" i="30" a="1"/>
  <c r="T5" i="30" s="1"/>
  <c r="S5" i="30" a="1"/>
  <c r="S5" i="30" s="1"/>
  <c r="S6" i="30" a="1"/>
  <c r="S6" i="30" s="1"/>
  <c r="T6" i="30" a="1"/>
  <c r="T6" i="30" s="1"/>
  <c r="Y2" i="42" l="1"/>
  <c r="Q90" i="42" s="1"/>
  <c r="I90" i="42" s="1"/>
  <c r="AE6" i="42"/>
  <c r="AE2" i="42"/>
  <c r="AE3" i="42"/>
  <c r="Q160" i="42" s="1"/>
  <c r="I160" i="42" s="1"/>
  <c r="Y9" i="42"/>
  <c r="Y6" i="42"/>
  <c r="Y5" i="42"/>
  <c r="AE7" i="42"/>
  <c r="Y3" i="42"/>
  <c r="AE4" i="42"/>
  <c r="Y7" i="42"/>
  <c r="AE8" i="42"/>
  <c r="AE5" i="42"/>
  <c r="Y4" i="42"/>
  <c r="Q17" i="42" s="1"/>
  <c r="I17" i="42" s="1"/>
  <c r="Y8" i="42"/>
  <c r="AE9" i="42"/>
  <c r="Y27" i="42"/>
  <c r="AE19" i="42"/>
  <c r="AE51" i="42"/>
  <c r="AE43" i="42"/>
  <c r="Y19" i="42"/>
  <c r="Y51" i="42"/>
  <c r="AE27" i="42"/>
  <c r="AE35" i="42"/>
  <c r="Q253" i="42" s="1"/>
  <c r="I253" i="42" s="1"/>
  <c r="Y35" i="42"/>
  <c r="Y43" i="42"/>
  <c r="AE11" i="42"/>
  <c r="Y11" i="42"/>
  <c r="Q60" i="42"/>
  <c r="I60" i="42" s="1"/>
  <c r="Q43" i="42"/>
  <c r="I43" i="42" s="1"/>
  <c r="Q71" i="42"/>
  <c r="I71" i="42" s="1"/>
  <c r="AE19" i="41"/>
  <c r="Q48" i="42"/>
  <c r="I48" i="42" s="1"/>
  <c r="AE51" i="41"/>
  <c r="Q214" i="41" s="1"/>
  <c r="I214" i="41" s="1"/>
  <c r="AE43" i="41"/>
  <c r="AE35" i="41"/>
  <c r="Y27" i="41"/>
  <c r="Y35" i="41"/>
  <c r="Y43" i="41"/>
  <c r="AE11" i="41"/>
  <c r="AE27" i="41"/>
  <c r="Y19" i="41"/>
  <c r="Y11" i="41"/>
  <c r="Q103" i="42"/>
  <c r="I103" i="42" s="1"/>
  <c r="Q152" i="42"/>
  <c r="I152" i="42" s="1"/>
  <c r="Q92" i="42"/>
  <c r="I92" i="42" s="1"/>
  <c r="Q108" i="42"/>
  <c r="I108" i="42" s="1"/>
  <c r="Q249" i="42"/>
  <c r="I249" i="42" s="1"/>
  <c r="Q27" i="42"/>
  <c r="I27" i="42" s="1"/>
  <c r="Q217" i="42"/>
  <c r="I217" i="42" s="1"/>
  <c r="Q258" i="41"/>
  <c r="I258" i="41" s="1"/>
  <c r="AE7" i="41"/>
  <c r="Q248" i="41"/>
  <c r="I248" i="41" s="1"/>
  <c r="Y3" i="41"/>
  <c r="Q107" i="41" s="1"/>
  <c r="I107" i="41" s="1"/>
  <c r="Y8" i="41"/>
  <c r="Q227" i="41"/>
  <c r="I227" i="41" s="1"/>
  <c r="Q257" i="41"/>
  <c r="I257" i="41" s="1"/>
  <c r="Y5" i="41"/>
  <c r="Q166" i="41"/>
  <c r="I166" i="41" s="1"/>
  <c r="Q176" i="41"/>
  <c r="I176" i="41" s="1"/>
  <c r="AE3" i="41"/>
  <c r="Q197" i="41" s="1"/>
  <c r="I197" i="41" s="1"/>
  <c r="AE8" i="41"/>
  <c r="Q244" i="41"/>
  <c r="I244" i="41" s="1"/>
  <c r="Y2" i="41"/>
  <c r="Q86" i="41" s="1"/>
  <c r="I86" i="41" s="1"/>
  <c r="Q163" i="41"/>
  <c r="I163" i="41" s="1"/>
  <c r="Q4" i="41"/>
  <c r="I4" i="41" s="1"/>
  <c r="AE5" i="41"/>
  <c r="Y7" i="41"/>
  <c r="Q114" i="41" s="1"/>
  <c r="I114" i="41" s="1"/>
  <c r="Q231" i="41"/>
  <c r="I231" i="41" s="1"/>
  <c r="Q241" i="41"/>
  <c r="I241" i="41" s="1"/>
  <c r="Q165" i="41"/>
  <c r="I165" i="41" s="1"/>
  <c r="Q256" i="41"/>
  <c r="I256" i="41" s="1"/>
  <c r="Y4" i="41"/>
  <c r="Y9" i="41"/>
  <c r="Q170" i="41"/>
  <c r="I170" i="41" s="1"/>
  <c r="Q180" i="41"/>
  <c r="I180" i="41" s="1"/>
  <c r="Q114" i="42" l="1"/>
  <c r="I114" i="42" s="1"/>
  <c r="Q4" i="42"/>
  <c r="I4" i="42" s="1"/>
  <c r="Q175" i="41"/>
  <c r="I175" i="41" s="1"/>
  <c r="Q251" i="41"/>
  <c r="I251" i="41" s="1"/>
  <c r="Q64" i="41"/>
  <c r="I64" i="41" s="1"/>
  <c r="Q226" i="41"/>
  <c r="I226" i="41" s="1"/>
  <c r="Q77" i="41"/>
  <c r="I77" i="41" s="1"/>
  <c r="Q239" i="41"/>
  <c r="I239" i="41" s="1"/>
  <c r="Q52" i="41"/>
  <c r="I52" i="41" s="1"/>
  <c r="Q171" i="41"/>
  <c r="I171" i="41" s="1"/>
  <c r="Q252" i="41"/>
  <c r="I252" i="41" s="1"/>
  <c r="Q98" i="41"/>
  <c r="I98" i="41" s="1"/>
  <c r="Q222" i="41"/>
  <c r="I222" i="41" s="1"/>
  <c r="Q5" i="41"/>
  <c r="I5" i="41" s="1"/>
  <c r="Q81" i="41"/>
  <c r="I81" i="41" s="1"/>
  <c r="Q243" i="41"/>
  <c r="I243" i="41" s="1"/>
  <c r="Q61" i="41"/>
  <c r="I61" i="41" s="1"/>
  <c r="Q262" i="41"/>
  <c r="I262" i="41" s="1"/>
  <c r="Q237" i="42"/>
  <c r="I237" i="42" s="1"/>
  <c r="Q23" i="41"/>
  <c r="I23" i="41" s="1"/>
  <c r="Q100" i="42"/>
  <c r="I100" i="42" s="1"/>
  <c r="Q111" i="42"/>
  <c r="I111" i="42" s="1"/>
  <c r="Q3" i="41"/>
  <c r="I3" i="41" s="1"/>
  <c r="Q48" i="41"/>
  <c r="I48" i="41" s="1"/>
  <c r="Q51" i="42"/>
  <c r="I51" i="42" s="1"/>
  <c r="Q68" i="42"/>
  <c r="I68" i="42" s="1"/>
  <c r="Q23" i="42"/>
  <c r="I23" i="42" s="1"/>
  <c r="Q223" i="42"/>
  <c r="I223" i="42" s="1"/>
  <c r="Q202" i="42"/>
  <c r="I202" i="42" s="1"/>
  <c r="Q191" i="42"/>
  <c r="I191" i="42" s="1"/>
  <c r="Q187" i="42"/>
  <c r="I187" i="42" s="1"/>
  <c r="Q183" i="42"/>
  <c r="I183" i="42" s="1"/>
  <c r="Q262" i="42"/>
  <c r="I262" i="42" s="1"/>
  <c r="Q259" i="42"/>
  <c r="I259" i="42" s="1"/>
  <c r="Q246" i="42"/>
  <c r="I246" i="42" s="1"/>
  <c r="Q243" i="42"/>
  <c r="I243" i="42" s="1"/>
  <c r="Q230" i="42"/>
  <c r="I230" i="42" s="1"/>
  <c r="Q220" i="42"/>
  <c r="I220" i="42" s="1"/>
  <c r="Q213" i="42"/>
  <c r="I213" i="42" s="1"/>
  <c r="Q206" i="42"/>
  <c r="I206" i="42" s="1"/>
  <c r="Q195" i="42"/>
  <c r="I195" i="42" s="1"/>
  <c r="Q256" i="42"/>
  <c r="I256" i="42" s="1"/>
  <c r="Q240" i="42"/>
  <c r="I240" i="42" s="1"/>
  <c r="Q227" i="42"/>
  <c r="I227" i="42" s="1"/>
  <c r="Q199" i="42"/>
  <c r="I199" i="42" s="1"/>
  <c r="Q224" i="42"/>
  <c r="I224" i="42" s="1"/>
  <c r="Q210" i="42"/>
  <c r="I210" i="42" s="1"/>
  <c r="Q203" i="42"/>
  <c r="I203" i="42" s="1"/>
  <c r="Q192" i="42"/>
  <c r="I192" i="42" s="1"/>
  <c r="Q188" i="42"/>
  <c r="I188" i="42" s="1"/>
  <c r="Q184" i="42"/>
  <c r="I184" i="42" s="1"/>
  <c r="Q180" i="42"/>
  <c r="I180" i="42" s="1"/>
  <c r="Q263" i="42"/>
  <c r="I263" i="42" s="1"/>
  <c r="Q250" i="42"/>
  <c r="I250" i="42" s="1"/>
  <c r="Q247" i="42"/>
  <c r="I247" i="42" s="1"/>
  <c r="Q234" i="42"/>
  <c r="I234" i="42" s="1"/>
  <c r="Q231" i="42"/>
  <c r="I231" i="42" s="1"/>
  <c r="Q207" i="42"/>
  <c r="I207" i="42" s="1"/>
  <c r="Q196" i="42"/>
  <c r="I196" i="42" s="1"/>
  <c r="Q260" i="42"/>
  <c r="I260" i="42" s="1"/>
  <c r="Q244" i="42"/>
  <c r="I244" i="42" s="1"/>
  <c r="Q228" i="42"/>
  <c r="I228" i="42" s="1"/>
  <c r="Q214" i="42"/>
  <c r="I214" i="42" s="1"/>
  <c r="Q200" i="42"/>
  <c r="I200" i="42" s="1"/>
  <c r="Q257" i="42"/>
  <c r="I257" i="42" s="1"/>
  <c r="Q241" i="42"/>
  <c r="I241" i="42" s="1"/>
  <c r="Q211" i="42"/>
  <c r="I211" i="42" s="1"/>
  <c r="Q204" i="42"/>
  <c r="I204" i="42" s="1"/>
  <c r="Q193" i="42"/>
  <c r="I193" i="42" s="1"/>
  <c r="Q189" i="42"/>
  <c r="I189" i="42" s="1"/>
  <c r="Q185" i="42"/>
  <c r="I185" i="42" s="1"/>
  <c r="Q181" i="42"/>
  <c r="I181" i="42" s="1"/>
  <c r="Q177" i="42"/>
  <c r="I177" i="42" s="1"/>
  <c r="Q173" i="42"/>
  <c r="I173" i="42" s="1"/>
  <c r="Q169" i="42"/>
  <c r="I169" i="42" s="1"/>
  <c r="Q165" i="42"/>
  <c r="I165" i="42" s="1"/>
  <c r="Q161" i="42"/>
  <c r="I161" i="42" s="1"/>
  <c r="Q157" i="42"/>
  <c r="I157" i="42" s="1"/>
  <c r="Q153" i="42"/>
  <c r="I153" i="42" s="1"/>
  <c r="Q254" i="42"/>
  <c r="I254" i="42" s="1"/>
  <c r="Q251" i="42"/>
  <c r="I251" i="42" s="1"/>
  <c r="Q238" i="42"/>
  <c r="I238" i="42" s="1"/>
  <c r="Q235" i="42"/>
  <c r="I235" i="42" s="1"/>
  <c r="Q218" i="42"/>
  <c r="I218" i="42" s="1"/>
  <c r="Q208" i="42"/>
  <c r="I208" i="42" s="1"/>
  <c r="Q258" i="42"/>
  <c r="I258" i="42" s="1"/>
  <c r="Q255" i="42"/>
  <c r="I255" i="42" s="1"/>
  <c r="Q242" i="42"/>
  <c r="I242" i="42" s="1"/>
  <c r="Q239" i="42"/>
  <c r="I239" i="42" s="1"/>
  <c r="Q219" i="42"/>
  <c r="I219" i="42" s="1"/>
  <c r="Q194" i="42"/>
  <c r="I194" i="42" s="1"/>
  <c r="Q252" i="42"/>
  <c r="I252" i="42" s="1"/>
  <c r="Q236" i="42"/>
  <c r="I236" i="42" s="1"/>
  <c r="Q226" i="42"/>
  <c r="I226" i="42" s="1"/>
  <c r="Q216" i="42"/>
  <c r="I216" i="42" s="1"/>
  <c r="Q209" i="42"/>
  <c r="I209" i="42" s="1"/>
  <c r="Q198" i="42"/>
  <c r="I198" i="42" s="1"/>
  <c r="Q232" i="42"/>
  <c r="I232" i="42" s="1"/>
  <c r="Q222" i="42"/>
  <c r="I222" i="42" s="1"/>
  <c r="Q212" i="42"/>
  <c r="I212" i="42" s="1"/>
  <c r="Q186" i="42"/>
  <c r="I186" i="42" s="1"/>
  <c r="Q178" i="42"/>
  <c r="I178" i="42" s="1"/>
  <c r="Q170" i="42"/>
  <c r="I170" i="42" s="1"/>
  <c r="Q162" i="42"/>
  <c r="I162" i="42" s="1"/>
  <c r="Q154" i="42"/>
  <c r="I154" i="42" s="1"/>
  <c r="Q261" i="42"/>
  <c r="I261" i="42" s="1"/>
  <c r="Q215" i="42"/>
  <c r="I215" i="42" s="1"/>
  <c r="Q245" i="42"/>
  <c r="I245" i="42" s="1"/>
  <c r="Q201" i="42"/>
  <c r="I201" i="42" s="1"/>
  <c r="Q205" i="42"/>
  <c r="I205" i="42" s="1"/>
  <c r="Q229" i="42"/>
  <c r="I229" i="42" s="1"/>
  <c r="Q248" i="42"/>
  <c r="I248" i="42" s="1"/>
  <c r="Q190" i="42"/>
  <c r="I190" i="42" s="1"/>
  <c r="Q182" i="42"/>
  <c r="I182" i="42" s="1"/>
  <c r="Q174" i="42"/>
  <c r="I174" i="42" s="1"/>
  <c r="Q166" i="42"/>
  <c r="I166" i="42" s="1"/>
  <c r="Q158" i="42"/>
  <c r="I158" i="42" s="1"/>
  <c r="Q260" i="41"/>
  <c r="I260" i="41" s="1"/>
  <c r="Q76" i="41"/>
  <c r="I76" i="41" s="1"/>
  <c r="Q56" i="41"/>
  <c r="I56" i="41" s="1"/>
  <c r="Q106" i="42"/>
  <c r="I106" i="42" s="1"/>
  <c r="Q81" i="42"/>
  <c r="I81" i="42" s="1"/>
  <c r="Q89" i="41"/>
  <c r="I89" i="41" s="1"/>
  <c r="Q208" i="41"/>
  <c r="I208" i="41" s="1"/>
  <c r="Q54" i="41"/>
  <c r="I54" i="41" s="1"/>
  <c r="Q188" i="41"/>
  <c r="I188" i="41" s="1"/>
  <c r="Q259" i="41"/>
  <c r="I259" i="41" s="1"/>
  <c r="Q67" i="41"/>
  <c r="I67" i="41" s="1"/>
  <c r="Q201" i="41"/>
  <c r="I201" i="41" s="1"/>
  <c r="Q12" i="41"/>
  <c r="I12" i="41" s="1"/>
  <c r="Q85" i="41"/>
  <c r="I85" i="41" s="1"/>
  <c r="Q209" i="41"/>
  <c r="I209" i="41" s="1"/>
  <c r="Q60" i="41"/>
  <c r="I60" i="41" s="1"/>
  <c r="Q184" i="41"/>
  <c r="I184" i="41" s="1"/>
  <c r="Q263" i="41"/>
  <c r="I263" i="41" s="1"/>
  <c r="Q71" i="41"/>
  <c r="I71" i="41" s="1"/>
  <c r="Q205" i="41"/>
  <c r="I205" i="41" s="1"/>
  <c r="Q21" i="41"/>
  <c r="I21" i="41" s="1"/>
  <c r="Q28" i="41"/>
  <c r="I28" i="41" s="1"/>
  <c r="Q75" i="42"/>
  <c r="I75" i="42" s="1"/>
  <c r="Q91" i="42"/>
  <c r="I91" i="42" s="1"/>
  <c r="Q84" i="42"/>
  <c r="I84" i="42" s="1"/>
  <c r="Q95" i="42"/>
  <c r="I95" i="42" s="1"/>
  <c r="Q233" i="42"/>
  <c r="I233" i="42" s="1"/>
  <c r="Q13" i="41"/>
  <c r="I13" i="41" s="1"/>
  <c r="Q154" i="41"/>
  <c r="I154" i="41" s="1"/>
  <c r="Q156" i="42"/>
  <c r="I156" i="42" s="1"/>
  <c r="Q82" i="42"/>
  <c r="I82" i="42" s="1"/>
  <c r="Q110" i="42"/>
  <c r="I110" i="42" s="1"/>
  <c r="Q102" i="42"/>
  <c r="I102" i="42" s="1"/>
  <c r="Q94" i="42"/>
  <c r="I94" i="42" s="1"/>
  <c r="Q86" i="42"/>
  <c r="I86" i="42" s="1"/>
  <c r="Q58" i="42"/>
  <c r="I58" i="42" s="1"/>
  <c r="Q41" i="42"/>
  <c r="I41" i="42" s="1"/>
  <c r="Q11" i="42"/>
  <c r="I11" i="42" s="1"/>
  <c r="Q26" i="42"/>
  <c r="I26" i="42" s="1"/>
  <c r="Q78" i="42"/>
  <c r="I78" i="42" s="1"/>
  <c r="Q61" i="42"/>
  <c r="I61" i="42" s="1"/>
  <c r="Q30" i="42"/>
  <c r="I30" i="42" s="1"/>
  <c r="Q21" i="42"/>
  <c r="I21" i="42" s="1"/>
  <c r="Q8" i="42"/>
  <c r="I8" i="42" s="1"/>
  <c r="Q5" i="42"/>
  <c r="I5" i="42" s="1"/>
  <c r="Q29" i="42"/>
  <c r="I29" i="42" s="1"/>
  <c r="Q33" i="42"/>
  <c r="I33" i="42" s="1"/>
  <c r="Q24" i="42"/>
  <c r="I24" i="42" s="1"/>
  <c r="Q18" i="42"/>
  <c r="I18" i="42" s="1"/>
  <c r="Q2" i="42"/>
  <c r="I2" i="42" s="1"/>
  <c r="Q7" i="42"/>
  <c r="I7" i="42" s="1"/>
  <c r="Q14" i="42"/>
  <c r="I14" i="42" s="1"/>
  <c r="Q12" i="42"/>
  <c r="I12" i="42" s="1"/>
  <c r="Q9" i="42"/>
  <c r="I9" i="42" s="1"/>
  <c r="Q77" i="42"/>
  <c r="I77" i="42" s="1"/>
  <c r="Q62" i="42"/>
  <c r="I62" i="42" s="1"/>
  <c r="Q45" i="42"/>
  <c r="I45" i="42" s="1"/>
  <c r="Q19" i="42"/>
  <c r="I19" i="42" s="1"/>
  <c r="Q69" i="42"/>
  <c r="I69" i="42" s="1"/>
  <c r="Q54" i="42"/>
  <c r="I54" i="42" s="1"/>
  <c r="Q37" i="42"/>
  <c r="I37" i="42" s="1"/>
  <c r="Q16" i="42"/>
  <c r="I16" i="42" s="1"/>
  <c r="Q13" i="42"/>
  <c r="I13" i="42" s="1"/>
  <c r="Q46" i="42"/>
  <c r="I46" i="42" s="1"/>
  <c r="Q38" i="42"/>
  <c r="I38" i="42" s="1"/>
  <c r="Q22" i="42"/>
  <c r="I22" i="42" s="1"/>
  <c r="Q57" i="42"/>
  <c r="I57" i="42" s="1"/>
  <c r="Q103" i="41"/>
  <c r="I103" i="41" s="1"/>
  <c r="Q33" i="41"/>
  <c r="I33" i="41" s="1"/>
  <c r="Q18" i="41"/>
  <c r="I18" i="41" s="1"/>
  <c r="Q84" i="41"/>
  <c r="I84" i="41" s="1"/>
  <c r="Q203" i="41"/>
  <c r="I203" i="41" s="1"/>
  <c r="Q49" i="41"/>
  <c r="I49" i="41" s="1"/>
  <c r="Q183" i="41"/>
  <c r="I183" i="41" s="1"/>
  <c r="Q221" i="41"/>
  <c r="I221" i="41" s="1"/>
  <c r="Q62" i="41"/>
  <c r="I62" i="41" s="1"/>
  <c r="Q196" i="41"/>
  <c r="I196" i="41" s="1"/>
  <c r="Q80" i="41"/>
  <c r="I80" i="41" s="1"/>
  <c r="Q204" i="41"/>
  <c r="I204" i="41" s="1"/>
  <c r="Q55" i="41"/>
  <c r="I55" i="41" s="1"/>
  <c r="Q179" i="41"/>
  <c r="I179" i="41" s="1"/>
  <c r="Q225" i="41"/>
  <c r="I225" i="41" s="1"/>
  <c r="Q66" i="41"/>
  <c r="I66" i="41" s="1"/>
  <c r="Q200" i="41"/>
  <c r="I200" i="41" s="1"/>
  <c r="Q16" i="41"/>
  <c r="I16" i="41" s="1"/>
  <c r="Q175" i="42"/>
  <c r="I175" i="42" s="1"/>
  <c r="Q72" i="42"/>
  <c r="I72" i="42" s="1"/>
  <c r="Q67" i="42"/>
  <c r="I67" i="42" s="1"/>
  <c r="Q39" i="42"/>
  <c r="I39" i="42" s="1"/>
  <c r="Q87" i="42"/>
  <c r="I87" i="42" s="1"/>
  <c r="Q179" i="42"/>
  <c r="I179" i="42" s="1"/>
  <c r="Q40" i="42"/>
  <c r="I40" i="42" s="1"/>
  <c r="Q107" i="42"/>
  <c r="I107" i="42" s="1"/>
  <c r="Q70" i="42"/>
  <c r="I70" i="42" s="1"/>
  <c r="Q235" i="41"/>
  <c r="I235" i="41" s="1"/>
  <c r="Q202" i="41"/>
  <c r="I202" i="41" s="1"/>
  <c r="Q25" i="42"/>
  <c r="I25" i="42" s="1"/>
  <c r="Q69" i="41"/>
  <c r="I69" i="41" s="1"/>
  <c r="Q57" i="41"/>
  <c r="I57" i="41" s="1"/>
  <c r="Q72" i="41"/>
  <c r="I72" i="41" s="1"/>
  <c r="Q238" i="41"/>
  <c r="I238" i="41" s="1"/>
  <c r="Q66" i="42"/>
  <c r="I66" i="42" s="1"/>
  <c r="Q79" i="41"/>
  <c r="I79" i="41" s="1"/>
  <c r="Q198" i="41"/>
  <c r="I198" i="41" s="1"/>
  <c r="Q44" i="41"/>
  <c r="I44" i="41" s="1"/>
  <c r="Q178" i="41"/>
  <c r="I178" i="41" s="1"/>
  <c r="Q216" i="41"/>
  <c r="I216" i="41" s="1"/>
  <c r="Q47" i="41"/>
  <c r="I47" i="41" s="1"/>
  <c r="Q191" i="41"/>
  <c r="I191" i="41" s="1"/>
  <c r="Q7" i="41"/>
  <c r="I7" i="41" s="1"/>
  <c r="Q75" i="41"/>
  <c r="I75" i="41" s="1"/>
  <c r="Q199" i="41"/>
  <c r="I199" i="41" s="1"/>
  <c r="Q45" i="41"/>
  <c r="I45" i="41" s="1"/>
  <c r="Q174" i="41"/>
  <c r="I174" i="41" s="1"/>
  <c r="Q220" i="41"/>
  <c r="I220" i="41" s="1"/>
  <c r="Q51" i="41"/>
  <c r="I51" i="41" s="1"/>
  <c r="Q195" i="41"/>
  <c r="I195" i="41" s="1"/>
  <c r="Q11" i="41"/>
  <c r="I11" i="41" s="1"/>
  <c r="Q167" i="42"/>
  <c r="I167" i="42" s="1"/>
  <c r="Q8" i="41"/>
  <c r="I8" i="41" s="1"/>
  <c r="Q64" i="42"/>
  <c r="I64" i="42" s="1"/>
  <c r="Q36" i="42"/>
  <c r="I36" i="42" s="1"/>
  <c r="Q59" i="42"/>
  <c r="I59" i="42" s="1"/>
  <c r="Q171" i="42"/>
  <c r="I171" i="42" s="1"/>
  <c r="Q99" i="42"/>
  <c r="I99" i="42" s="1"/>
  <c r="Q83" i="42"/>
  <c r="I83" i="42" s="1"/>
  <c r="Q42" i="42"/>
  <c r="I42" i="42" s="1"/>
  <c r="Q187" i="41"/>
  <c r="I187" i="41" s="1"/>
  <c r="Q98" i="42"/>
  <c r="I98" i="42" s="1"/>
  <c r="Q217" i="41"/>
  <c r="I217" i="41" s="1"/>
  <c r="Q94" i="41"/>
  <c r="I94" i="41" s="1"/>
  <c r="Q74" i="41"/>
  <c r="I74" i="41" s="1"/>
  <c r="Q93" i="41"/>
  <c r="I93" i="41" s="1"/>
  <c r="Q113" i="42"/>
  <c r="I113" i="42" s="1"/>
  <c r="Q221" i="42"/>
  <c r="I221" i="42" s="1"/>
  <c r="Q111" i="41"/>
  <c r="I111" i="41" s="1"/>
  <c r="Q63" i="41"/>
  <c r="I63" i="41" s="1"/>
  <c r="Q28" i="42"/>
  <c r="I28" i="42" s="1"/>
  <c r="Q240" i="41"/>
  <c r="I240" i="41" s="1"/>
  <c r="Q255" i="41"/>
  <c r="I255" i="41" s="1"/>
  <c r="Q169" i="41"/>
  <c r="I169" i="41" s="1"/>
  <c r="Q101" i="41"/>
  <c r="I101" i="41" s="1"/>
  <c r="Q234" i="41"/>
  <c r="I234" i="41" s="1"/>
  <c r="Q247" i="41"/>
  <c r="I247" i="41" s="1"/>
  <c r="Q65" i="41"/>
  <c r="I65" i="41" s="1"/>
  <c r="Q73" i="41"/>
  <c r="I73" i="41" s="1"/>
  <c r="Q211" i="41"/>
  <c r="I211" i="41" s="1"/>
  <c r="Q70" i="41"/>
  <c r="I70" i="41" s="1"/>
  <c r="Q215" i="41"/>
  <c r="I215" i="41" s="1"/>
  <c r="Q53" i="41"/>
  <c r="I53" i="41" s="1"/>
  <c r="Q233" i="41"/>
  <c r="I233" i="41" s="1"/>
  <c r="Q39" i="41"/>
  <c r="I39" i="41" s="1"/>
  <c r="Q160" i="41"/>
  <c r="I160" i="41" s="1"/>
  <c r="Q24" i="41"/>
  <c r="I24" i="41" s="1"/>
  <c r="Q92" i="41"/>
  <c r="I92" i="41" s="1"/>
  <c r="Q206" i="41"/>
  <c r="I206" i="41" s="1"/>
  <c r="Q32" i="41"/>
  <c r="I32" i="41" s="1"/>
  <c r="Q153" i="41"/>
  <c r="I153" i="41" s="1"/>
  <c r="Q229" i="41"/>
  <c r="I229" i="41" s="1"/>
  <c r="Q50" i="41"/>
  <c r="I50" i="41" s="1"/>
  <c r="Q161" i="41"/>
  <c r="I161" i="41" s="1"/>
  <c r="Q20" i="41"/>
  <c r="I20" i="41" s="1"/>
  <c r="Q88" i="41"/>
  <c r="I88" i="41" s="1"/>
  <c r="Q210" i="41"/>
  <c r="I210" i="41" s="1"/>
  <c r="Q41" i="41"/>
  <c r="I41" i="41" s="1"/>
  <c r="Q157" i="41"/>
  <c r="I157" i="41" s="1"/>
  <c r="Q6" i="41"/>
  <c r="I6" i="41" s="1"/>
  <c r="Q151" i="42"/>
  <c r="I151" i="42" s="1"/>
  <c r="Q105" i="42"/>
  <c r="I105" i="42" s="1"/>
  <c r="Q164" i="42"/>
  <c r="I164" i="42" s="1"/>
  <c r="Q35" i="42"/>
  <c r="I35" i="42" s="1"/>
  <c r="Q212" i="41"/>
  <c r="I212" i="41" s="1"/>
  <c r="Q155" i="42"/>
  <c r="I155" i="42" s="1"/>
  <c r="Q112" i="42"/>
  <c r="I112" i="42" s="1"/>
  <c r="Q10" i="42"/>
  <c r="I10" i="42" s="1"/>
  <c r="Q192" i="41"/>
  <c r="I192" i="41" s="1"/>
  <c r="Q207" i="41"/>
  <c r="I207" i="41" s="1"/>
  <c r="Q74" i="42"/>
  <c r="I74" i="42" s="1"/>
  <c r="Q110" i="41"/>
  <c r="I110" i="41" s="1"/>
  <c r="Q213" i="41"/>
  <c r="I213" i="41" s="1"/>
  <c r="Q59" i="41"/>
  <c r="I59" i="41" s="1"/>
  <c r="Q17" i="41"/>
  <c r="I17" i="41" s="1"/>
  <c r="Q189" i="41"/>
  <c r="I189" i="41" s="1"/>
  <c r="Q97" i="41"/>
  <c r="I97" i="41" s="1"/>
  <c r="Q186" i="41"/>
  <c r="I186" i="41" s="1"/>
  <c r="Q25" i="41"/>
  <c r="I25" i="41" s="1"/>
  <c r="Q46" i="41"/>
  <c r="I46" i="41" s="1"/>
  <c r="Q159" i="42"/>
  <c r="I159" i="42" s="1"/>
  <c r="Q56" i="42"/>
  <c r="I56" i="42" s="1"/>
  <c r="Q228" i="41"/>
  <c r="I228" i="41" s="1"/>
  <c r="Q34" i="41"/>
  <c r="I34" i="41" s="1"/>
  <c r="Q155" i="41"/>
  <c r="I155" i="41" s="1"/>
  <c r="Q19" i="41"/>
  <c r="I19" i="41" s="1"/>
  <c r="Q87" i="41"/>
  <c r="I87" i="41" s="1"/>
  <c r="Q173" i="41"/>
  <c r="I173" i="41" s="1"/>
  <c r="Q27" i="41"/>
  <c r="I27" i="41" s="1"/>
  <c r="Q105" i="41"/>
  <c r="I105" i="41" s="1"/>
  <c r="Q224" i="41"/>
  <c r="I224" i="41" s="1"/>
  <c r="Q40" i="41"/>
  <c r="I40" i="41" s="1"/>
  <c r="Q156" i="41"/>
  <c r="I156" i="41" s="1"/>
  <c r="Q15" i="41"/>
  <c r="I15" i="41" s="1"/>
  <c r="Q83" i="41"/>
  <c r="I83" i="41" s="1"/>
  <c r="Q177" i="41"/>
  <c r="I177" i="41" s="1"/>
  <c r="Q36" i="41"/>
  <c r="I36" i="41" s="1"/>
  <c r="Q152" i="41"/>
  <c r="I152" i="41" s="1"/>
  <c r="Q242" i="41"/>
  <c r="I242" i="41" s="1"/>
  <c r="Q55" i="42"/>
  <c r="I55" i="42" s="1"/>
  <c r="Q97" i="42"/>
  <c r="I97" i="42" s="1"/>
  <c r="Q32" i="42"/>
  <c r="I32" i="42" s="1"/>
  <c r="Q91" i="41"/>
  <c r="I91" i="41" s="1"/>
  <c r="Q68" i="41"/>
  <c r="I68" i="41" s="1"/>
  <c r="Q79" i="42"/>
  <c r="I79" i="42" s="1"/>
  <c r="Q109" i="42"/>
  <c r="I109" i="42" s="1"/>
  <c r="Q104" i="42"/>
  <c r="I104" i="42" s="1"/>
  <c r="Q230" i="41"/>
  <c r="I230" i="41" s="1"/>
  <c r="Q73" i="42"/>
  <c r="I73" i="42" s="1"/>
  <c r="Q159" i="41"/>
  <c r="I159" i="41" s="1"/>
  <c r="Q65" i="42"/>
  <c r="I65" i="42" s="1"/>
  <c r="Q29" i="41"/>
  <c r="I29" i="41" s="1"/>
  <c r="Q37" i="41"/>
  <c r="I37" i="41" s="1"/>
  <c r="Q194" i="41"/>
  <c r="I194" i="41" s="1"/>
  <c r="Q190" i="41"/>
  <c r="I190" i="41" s="1"/>
  <c r="Q163" i="42"/>
  <c r="I163" i="42" s="1"/>
  <c r="Q223" i="41"/>
  <c r="I223" i="41" s="1"/>
  <c r="Q112" i="41"/>
  <c r="I112" i="41" s="1"/>
  <c r="Q14" i="41"/>
  <c r="I14" i="41" s="1"/>
  <c r="Q82" i="41"/>
  <c r="I82" i="41" s="1"/>
  <c r="Q168" i="41"/>
  <c r="I168" i="41" s="1"/>
  <c r="Q22" i="41"/>
  <c r="I22" i="41" s="1"/>
  <c r="Q100" i="41"/>
  <c r="I100" i="41" s="1"/>
  <c r="Q219" i="41"/>
  <c r="I219" i="41" s="1"/>
  <c r="Q35" i="41"/>
  <c r="I35" i="41" s="1"/>
  <c r="Q151" i="41"/>
  <c r="I151" i="41" s="1"/>
  <c r="Q10" i="41"/>
  <c r="I10" i="41" s="1"/>
  <c r="Q78" i="41"/>
  <c r="I78" i="41" s="1"/>
  <c r="Q172" i="41"/>
  <c r="I172" i="41" s="1"/>
  <c r="Q31" i="41"/>
  <c r="I31" i="41" s="1"/>
  <c r="Q109" i="41"/>
  <c r="I109" i="41" s="1"/>
  <c r="Q246" i="41"/>
  <c r="I246" i="41" s="1"/>
  <c r="Q52" i="42"/>
  <c r="I52" i="42" s="1"/>
  <c r="Q89" i="42"/>
  <c r="I89" i="42" s="1"/>
  <c r="Q176" i="42"/>
  <c r="I176" i="42" s="1"/>
  <c r="Q172" i="42"/>
  <c r="I172" i="42" s="1"/>
  <c r="Q76" i="42"/>
  <c r="I76" i="42" s="1"/>
  <c r="Q101" i="42"/>
  <c r="I101" i="42" s="1"/>
  <c r="Q96" i="42"/>
  <c r="I96" i="42" s="1"/>
  <c r="Q182" i="41"/>
  <c r="I182" i="41" s="1"/>
  <c r="Q15" i="42"/>
  <c r="I15" i="42" s="1"/>
  <c r="Q50" i="42"/>
  <c r="I50" i="42" s="1"/>
  <c r="Q53" i="42"/>
  <c r="I53" i="42" s="1"/>
  <c r="Q193" i="41"/>
  <c r="I193" i="41" s="1"/>
  <c r="Q42" i="41"/>
  <c r="I42" i="41" s="1"/>
  <c r="Q2" i="41"/>
  <c r="I2" i="41" s="1"/>
  <c r="Q95" i="41"/>
  <c r="I95" i="41" s="1"/>
  <c r="Q237" i="41"/>
  <c r="I237" i="41" s="1"/>
  <c r="Q43" i="41"/>
  <c r="I43" i="41" s="1"/>
  <c r="Q26" i="41"/>
  <c r="I26" i="41" s="1"/>
  <c r="Q104" i="41"/>
  <c r="I104" i="41" s="1"/>
  <c r="Q250" i="41"/>
  <c r="I250" i="41" s="1"/>
  <c r="Q58" i="41"/>
  <c r="I58" i="41" s="1"/>
  <c r="Q47" i="42"/>
  <c r="I47" i="42" s="1"/>
  <c r="Q168" i="42"/>
  <c r="I168" i="42" s="1"/>
  <c r="Q80" i="42"/>
  <c r="I80" i="42" s="1"/>
  <c r="Q31" i="42"/>
  <c r="I31" i="42" s="1"/>
  <c r="Q93" i="42"/>
  <c r="I93" i="42" s="1"/>
  <c r="Q88" i="42"/>
  <c r="I88" i="42" s="1"/>
  <c r="Q49" i="42"/>
  <c r="I49" i="42" s="1"/>
  <c r="Q245" i="41"/>
  <c r="I245" i="41" s="1"/>
  <c r="Q34" i="42"/>
  <c r="I34" i="42" s="1"/>
  <c r="Q3" i="42"/>
  <c r="I3" i="42" s="1"/>
  <c r="Q218" i="41"/>
  <c r="I218" i="41" s="1"/>
  <c r="Q30" i="41"/>
  <c r="I30" i="41" s="1"/>
  <c r="Q113" i="41"/>
  <c r="I113" i="41" s="1"/>
  <c r="Q167" i="41"/>
  <c r="I167" i="41" s="1"/>
  <c r="Q225" i="42"/>
  <c r="I225" i="42" s="1"/>
  <c r="Q185" i="41"/>
  <c r="I185" i="41" s="1"/>
  <c r="Q261" i="41"/>
  <c r="I261" i="41" s="1"/>
  <c r="Q102" i="41"/>
  <c r="I102" i="41" s="1"/>
  <c r="Q236" i="41"/>
  <c r="I236" i="41" s="1"/>
  <c r="Q9" i="41"/>
  <c r="I9" i="41" s="1"/>
  <c r="Q158" i="41"/>
  <c r="I158" i="41" s="1"/>
  <c r="Q249" i="41"/>
  <c r="I249" i="41" s="1"/>
  <c r="Q90" i="41"/>
  <c r="I90" i="41" s="1"/>
  <c r="Q181" i="41"/>
  <c r="I181" i="41" s="1"/>
  <c r="Q108" i="41"/>
  <c r="I108" i="41" s="1"/>
  <c r="Q232" i="41"/>
  <c r="I232" i="41" s="1"/>
  <c r="Q38" i="41"/>
  <c r="I38" i="41" s="1"/>
  <c r="Q162" i="41"/>
  <c r="I162" i="41" s="1"/>
  <c r="Q253" i="41"/>
  <c r="I253" i="41" s="1"/>
  <c r="Q99" i="41"/>
  <c r="I99" i="41" s="1"/>
  <c r="Q254" i="41"/>
  <c r="I254" i="41" s="1"/>
  <c r="Q164" i="41"/>
  <c r="I164" i="41" s="1"/>
  <c r="Q44" i="42"/>
  <c r="I44" i="42" s="1"/>
  <c r="Q197" i="42"/>
  <c r="I197" i="42" s="1"/>
  <c r="Q96" i="41"/>
  <c r="I96" i="41" s="1"/>
  <c r="Q106" i="41"/>
  <c r="I106" i="41" s="1"/>
  <c r="Q85" i="42"/>
  <c r="I85" i="42" s="1"/>
  <c r="Q63" i="42"/>
  <c r="I63" i="42" s="1"/>
  <c r="Q20" i="42"/>
  <c r="I20" i="42" s="1"/>
  <c r="Q6" i="42"/>
  <c r="I6" i="42" s="1"/>
  <c r="S5" i="32" l="1" a="1"/>
  <c r="S5" i="32" s="1"/>
  <c r="E29" i="39"/>
  <c r="E27" i="39"/>
  <c r="E26" i="39"/>
  <c r="F26" i="39" s="1"/>
  <c r="E25" i="39"/>
  <c r="E24" i="39"/>
  <c r="D24" i="39"/>
  <c r="E28" i="39"/>
  <c r="P29" i="39"/>
  <c r="O29" i="39"/>
  <c r="N29" i="39"/>
  <c r="R28" i="39"/>
  <c r="S28" i="39" s="1"/>
  <c r="P28" i="39"/>
  <c r="O28" i="39"/>
  <c r="N28" i="39"/>
  <c r="P27" i="39"/>
  <c r="O27" i="39"/>
  <c r="R27" i="39" s="1"/>
  <c r="S27" i="39" s="1"/>
  <c r="N27" i="39"/>
  <c r="Q27" i="39" s="1"/>
  <c r="F27" i="39"/>
  <c r="D27" i="39"/>
  <c r="R26" i="39"/>
  <c r="S26" i="39" s="1"/>
  <c r="Q26" i="39"/>
  <c r="P26" i="39"/>
  <c r="O26" i="39"/>
  <c r="N26" i="39"/>
  <c r="P25" i="39"/>
  <c r="O25" i="39"/>
  <c r="R25" i="39" s="1"/>
  <c r="S25" i="39" s="1"/>
  <c r="N25" i="39"/>
  <c r="Q25" i="39" s="1"/>
  <c r="F25" i="39"/>
  <c r="D25" i="39"/>
  <c r="R24" i="39"/>
  <c r="S24" i="39" s="1"/>
  <c r="P24" i="39"/>
  <c r="O24" i="39"/>
  <c r="N24" i="39"/>
  <c r="Q24" i="39" s="1"/>
  <c r="F24" i="39"/>
  <c r="P23" i="39"/>
  <c r="O23" i="39"/>
  <c r="R23" i="39" s="1"/>
  <c r="S23" i="39" s="1"/>
  <c r="N23" i="39"/>
  <c r="F23" i="39"/>
  <c r="E23" i="39"/>
  <c r="D23" i="39"/>
  <c r="R22" i="39"/>
  <c r="S22" i="39" s="1"/>
  <c r="Q22" i="39"/>
  <c r="P22" i="39"/>
  <c r="O22" i="39"/>
  <c r="N22" i="39"/>
  <c r="E22" i="39"/>
  <c r="F22" i="39" s="1"/>
  <c r="P21" i="39"/>
  <c r="O21" i="39"/>
  <c r="R21" i="39" s="1"/>
  <c r="S21" i="39" s="1"/>
  <c r="E32" i="38" s="1"/>
  <c r="N21" i="39"/>
  <c r="E21" i="39" s="1"/>
  <c r="R20" i="39"/>
  <c r="S20" i="39" s="1"/>
  <c r="P20" i="39"/>
  <c r="O20" i="39"/>
  <c r="N20" i="39"/>
  <c r="P19" i="39"/>
  <c r="O19" i="39"/>
  <c r="R19" i="39" s="1"/>
  <c r="S19" i="39" s="1"/>
  <c r="N19" i="39"/>
  <c r="F19" i="39"/>
  <c r="E19" i="39"/>
  <c r="D19" i="39"/>
  <c r="R18" i="39"/>
  <c r="S18" i="39" s="1"/>
  <c r="Q18" i="39"/>
  <c r="P18" i="39"/>
  <c r="O18" i="39"/>
  <c r="N18" i="39"/>
  <c r="E18" i="39"/>
  <c r="F18" i="39" s="1"/>
  <c r="Q17" i="39"/>
  <c r="P17" i="39"/>
  <c r="O17" i="39"/>
  <c r="R17" i="39" s="1"/>
  <c r="S17" i="39" s="1"/>
  <c r="N17" i="39"/>
  <c r="E17" i="39" s="1"/>
  <c r="R16" i="39"/>
  <c r="S16" i="39" s="1"/>
  <c r="P16" i="39"/>
  <c r="O16" i="39"/>
  <c r="N16" i="39"/>
  <c r="P15" i="39"/>
  <c r="O15" i="39"/>
  <c r="R15" i="39" s="1"/>
  <c r="S15" i="39" s="1"/>
  <c r="N15" i="39"/>
  <c r="F15" i="39"/>
  <c r="E15" i="39"/>
  <c r="D15" i="39"/>
  <c r="R14" i="39"/>
  <c r="S14" i="39" s="1"/>
  <c r="Q14" i="39"/>
  <c r="P14" i="39"/>
  <c r="O14" i="39"/>
  <c r="N14" i="39"/>
  <c r="E14" i="39"/>
  <c r="F14" i="39" s="1"/>
  <c r="Q13" i="39"/>
  <c r="P13" i="39"/>
  <c r="O13" i="39"/>
  <c r="R13" i="39" s="1"/>
  <c r="S13" i="39" s="1"/>
  <c r="N13" i="39"/>
  <c r="E13" i="39" s="1"/>
  <c r="R12" i="39"/>
  <c r="S12" i="39" s="1"/>
  <c r="P12" i="39"/>
  <c r="O12" i="39"/>
  <c r="N12" i="39"/>
  <c r="P11" i="39"/>
  <c r="O11" i="39"/>
  <c r="R11" i="39" s="1"/>
  <c r="S11" i="39" s="1"/>
  <c r="N11" i="39"/>
  <c r="F11" i="39"/>
  <c r="E11" i="39"/>
  <c r="D11" i="39"/>
  <c r="R10" i="39"/>
  <c r="S10" i="39" s="1"/>
  <c r="Q10" i="39"/>
  <c r="P10" i="39"/>
  <c r="O10" i="39"/>
  <c r="N10" i="39"/>
  <c r="E10" i="39"/>
  <c r="F10" i="39" s="1"/>
  <c r="P9" i="39"/>
  <c r="O9" i="39"/>
  <c r="R9" i="39" s="1"/>
  <c r="S9" i="39" s="1"/>
  <c r="N9" i="39"/>
  <c r="E9" i="39" s="1"/>
  <c r="R8" i="39"/>
  <c r="S8" i="39" s="1"/>
  <c r="P8" i="39"/>
  <c r="O8" i="39"/>
  <c r="N8" i="39"/>
  <c r="P7" i="39"/>
  <c r="O7" i="39"/>
  <c r="R7" i="39" s="1"/>
  <c r="S7" i="39" s="1"/>
  <c r="N7" i="39"/>
  <c r="F7" i="39"/>
  <c r="E7" i="39"/>
  <c r="D7" i="39"/>
  <c r="R6" i="39"/>
  <c r="S6" i="39" s="1"/>
  <c r="Q6" i="39"/>
  <c r="P6" i="39"/>
  <c r="O6" i="39"/>
  <c r="N6" i="39"/>
  <c r="E6" i="39"/>
  <c r="F6" i="39" s="1"/>
  <c r="P5" i="39"/>
  <c r="O5" i="39"/>
  <c r="R5" i="39" s="1"/>
  <c r="S5" i="39" s="1"/>
  <c r="E8" i="38" s="1"/>
  <c r="N5" i="39"/>
  <c r="E5" i="39" s="1"/>
  <c r="R4" i="39"/>
  <c r="S4" i="39" s="1"/>
  <c r="P4" i="39"/>
  <c r="O4" i="39"/>
  <c r="N4" i="39"/>
  <c r="P3" i="39"/>
  <c r="O3" i="39"/>
  <c r="R3" i="39" s="1"/>
  <c r="S3" i="39" s="1"/>
  <c r="N3" i="39"/>
  <c r="Q3" i="39" s="1"/>
  <c r="F3" i="39"/>
  <c r="E3" i="39"/>
  <c r="D3" i="39"/>
  <c r="O340" i="40"/>
  <c r="P340" i="40" s="1"/>
  <c r="P339" i="40"/>
  <c r="O339" i="40"/>
  <c r="O338" i="40"/>
  <c r="P338" i="40" s="1"/>
  <c r="O337" i="40"/>
  <c r="P337" i="40" s="1"/>
  <c r="O336" i="40"/>
  <c r="P336" i="40" s="1"/>
  <c r="O335" i="40"/>
  <c r="P335" i="40" s="1"/>
  <c r="O334" i="40"/>
  <c r="P334" i="40" s="1"/>
  <c r="P333" i="40"/>
  <c r="O333" i="40"/>
  <c r="O332" i="40"/>
  <c r="P332" i="40" s="1"/>
  <c r="O331" i="40"/>
  <c r="P331" i="40" s="1"/>
  <c r="O330" i="40"/>
  <c r="P330" i="40" s="1"/>
  <c r="O329" i="40"/>
  <c r="P329" i="40" s="1"/>
  <c r="O328" i="40"/>
  <c r="P328" i="40" s="1"/>
  <c r="P327" i="40"/>
  <c r="O327" i="40"/>
  <c r="O326" i="40"/>
  <c r="P326" i="40" s="1"/>
  <c r="O325" i="40"/>
  <c r="P325" i="40" s="1"/>
  <c r="O324" i="40"/>
  <c r="P324" i="40" s="1"/>
  <c r="O323" i="40"/>
  <c r="P323" i="40" s="1"/>
  <c r="O322" i="40"/>
  <c r="P322" i="40" s="1"/>
  <c r="P321" i="40"/>
  <c r="O321" i="40"/>
  <c r="O320" i="40"/>
  <c r="P320" i="40" s="1"/>
  <c r="O319" i="40"/>
  <c r="P319" i="40" s="1"/>
  <c r="O318" i="40"/>
  <c r="P318" i="40" s="1"/>
  <c r="O317" i="40"/>
  <c r="P317" i="40" s="1"/>
  <c r="O316" i="40"/>
  <c r="P316" i="40" s="1"/>
  <c r="P315" i="40"/>
  <c r="O315" i="40"/>
  <c r="O314" i="40"/>
  <c r="P314" i="40" s="1"/>
  <c r="O313" i="40"/>
  <c r="P313" i="40" s="1"/>
  <c r="O312" i="40"/>
  <c r="P312" i="40" s="1"/>
  <c r="O311" i="40"/>
  <c r="P311" i="40" s="1"/>
  <c r="O310" i="40"/>
  <c r="P310" i="40" s="1"/>
  <c r="P309" i="40"/>
  <c r="O309" i="40"/>
  <c r="O308" i="40"/>
  <c r="P308" i="40" s="1"/>
  <c r="O307" i="40"/>
  <c r="P307" i="40" s="1"/>
  <c r="O306" i="40"/>
  <c r="P306" i="40" s="1"/>
  <c r="O305" i="40"/>
  <c r="P305" i="40" s="1"/>
  <c r="O304" i="40"/>
  <c r="P304" i="40" s="1"/>
  <c r="P303" i="40"/>
  <c r="O303" i="40"/>
  <c r="O302" i="40"/>
  <c r="P302" i="40" s="1"/>
  <c r="O301" i="40"/>
  <c r="P301" i="40" s="1"/>
  <c r="O300" i="40"/>
  <c r="P300" i="40" s="1"/>
  <c r="O299" i="40"/>
  <c r="P299" i="40" s="1"/>
  <c r="O298" i="40"/>
  <c r="P298" i="40" s="1"/>
  <c r="P297" i="40"/>
  <c r="O297" i="40"/>
  <c r="O296" i="40"/>
  <c r="P296" i="40" s="1"/>
  <c r="O295" i="40"/>
  <c r="P295" i="40" s="1"/>
  <c r="O294" i="40"/>
  <c r="P294" i="40" s="1"/>
  <c r="O293" i="40"/>
  <c r="P293" i="40" s="1"/>
  <c r="O292" i="40"/>
  <c r="P292" i="40" s="1"/>
  <c r="P291" i="40"/>
  <c r="O291" i="40"/>
  <c r="O290" i="40"/>
  <c r="P290" i="40" s="1"/>
  <c r="O289" i="40"/>
  <c r="P289" i="40" s="1"/>
  <c r="O288" i="40"/>
  <c r="P288" i="40" s="1"/>
  <c r="O287" i="40"/>
  <c r="P287" i="40" s="1"/>
  <c r="O286" i="40"/>
  <c r="P286" i="40" s="1"/>
  <c r="P285" i="40"/>
  <c r="O285" i="40"/>
  <c r="O284" i="40"/>
  <c r="P284" i="40" s="1"/>
  <c r="O283" i="40"/>
  <c r="P283" i="40" s="1"/>
  <c r="O282" i="40"/>
  <c r="P282" i="40" s="1"/>
  <c r="O281" i="40"/>
  <c r="P281" i="40" s="1"/>
  <c r="O280" i="40"/>
  <c r="P280" i="40" s="1"/>
  <c r="P279" i="40"/>
  <c r="O279" i="40"/>
  <c r="O278" i="40"/>
  <c r="P278" i="40" s="1"/>
  <c r="O277" i="40"/>
  <c r="P277" i="40" s="1"/>
  <c r="O276" i="40"/>
  <c r="P276" i="40" s="1"/>
  <c r="O275" i="40"/>
  <c r="P275" i="40" s="1"/>
  <c r="O274" i="40"/>
  <c r="P274" i="40" s="1"/>
  <c r="P273" i="40"/>
  <c r="O273" i="40"/>
  <c r="O272" i="40"/>
  <c r="P272" i="40" s="1"/>
  <c r="O271" i="40"/>
  <c r="P271" i="40" s="1"/>
  <c r="O270" i="40"/>
  <c r="P270" i="40" s="1"/>
  <c r="O269" i="40"/>
  <c r="P269" i="40" s="1"/>
  <c r="O268" i="40"/>
  <c r="P268" i="40" s="1"/>
  <c r="P267" i="40"/>
  <c r="O267" i="40"/>
  <c r="O266" i="40"/>
  <c r="P266" i="40" s="1"/>
  <c r="O265" i="40"/>
  <c r="P265" i="40" s="1"/>
  <c r="O264" i="40"/>
  <c r="P264" i="40" s="1"/>
  <c r="O263" i="40"/>
  <c r="P263" i="40" s="1"/>
  <c r="O262" i="40"/>
  <c r="P262" i="40" s="1"/>
  <c r="P261" i="40"/>
  <c r="O261" i="40"/>
  <c r="O260" i="40"/>
  <c r="P260" i="40" s="1"/>
  <c r="O259" i="40"/>
  <c r="P259" i="40" s="1"/>
  <c r="O258" i="40"/>
  <c r="P258" i="40" s="1"/>
  <c r="O257" i="40"/>
  <c r="P257" i="40" s="1"/>
  <c r="O256" i="40"/>
  <c r="P256" i="40" s="1"/>
  <c r="P255" i="40"/>
  <c r="O255" i="40"/>
  <c r="O254" i="40"/>
  <c r="P254" i="40" s="1"/>
  <c r="O253" i="40"/>
  <c r="P253" i="40" s="1"/>
  <c r="O252" i="40"/>
  <c r="P252" i="40" s="1"/>
  <c r="O251" i="40"/>
  <c r="P251" i="40" s="1"/>
  <c r="O250" i="40"/>
  <c r="P250" i="40" s="1"/>
  <c r="P249" i="40"/>
  <c r="O249" i="40"/>
  <c r="O248" i="40"/>
  <c r="P248" i="40" s="1"/>
  <c r="O247" i="40"/>
  <c r="P247" i="40" s="1"/>
  <c r="O246" i="40"/>
  <c r="P246" i="40" s="1"/>
  <c r="O245" i="40"/>
  <c r="P245" i="40" s="1"/>
  <c r="O244" i="40"/>
  <c r="P244" i="40" s="1"/>
  <c r="P243" i="40"/>
  <c r="O243" i="40"/>
  <c r="O242" i="40"/>
  <c r="P242" i="40" s="1"/>
  <c r="O241" i="40"/>
  <c r="P241" i="40" s="1"/>
  <c r="O240" i="40"/>
  <c r="P240" i="40" s="1"/>
  <c r="O239" i="40"/>
  <c r="P239" i="40" s="1"/>
  <c r="O238" i="40"/>
  <c r="P238" i="40" s="1"/>
  <c r="P237" i="40"/>
  <c r="O237" i="40"/>
  <c r="O236" i="40"/>
  <c r="P236" i="40" s="1"/>
  <c r="O235" i="40"/>
  <c r="P235" i="40" s="1"/>
  <c r="O234" i="40"/>
  <c r="P234" i="40" s="1"/>
  <c r="O233" i="40"/>
  <c r="P233" i="40" s="1"/>
  <c r="O232" i="40"/>
  <c r="P232" i="40" s="1"/>
  <c r="P231" i="40"/>
  <c r="O231" i="40"/>
  <c r="O230" i="40"/>
  <c r="P230" i="40" s="1"/>
  <c r="O229" i="40"/>
  <c r="P229" i="40" s="1"/>
  <c r="O228" i="40"/>
  <c r="P228" i="40" s="1"/>
  <c r="O227" i="40"/>
  <c r="P227" i="40" s="1"/>
  <c r="O226" i="40"/>
  <c r="P226" i="40" s="1"/>
  <c r="P225" i="40"/>
  <c r="O225" i="40"/>
  <c r="O224" i="40"/>
  <c r="P224" i="40" s="1"/>
  <c r="O223" i="40"/>
  <c r="P223" i="40" s="1"/>
  <c r="O222" i="40"/>
  <c r="P222" i="40" s="1"/>
  <c r="O221" i="40"/>
  <c r="P221" i="40" s="1"/>
  <c r="O220" i="40"/>
  <c r="P220" i="40" s="1"/>
  <c r="P219" i="40"/>
  <c r="O219" i="40"/>
  <c r="O218" i="40"/>
  <c r="P218" i="40" s="1"/>
  <c r="O217" i="40"/>
  <c r="P217" i="40" s="1"/>
  <c r="O216" i="40"/>
  <c r="P216" i="40" s="1"/>
  <c r="O215" i="40"/>
  <c r="P215" i="40" s="1"/>
  <c r="O214" i="40"/>
  <c r="P214" i="40" s="1"/>
  <c r="P213" i="40"/>
  <c r="O213" i="40"/>
  <c r="O212" i="40"/>
  <c r="P212" i="40" s="1"/>
  <c r="O211" i="40"/>
  <c r="P211" i="40" s="1"/>
  <c r="O210" i="40"/>
  <c r="P210" i="40" s="1"/>
  <c r="O209" i="40"/>
  <c r="P209" i="40" s="1"/>
  <c r="O208" i="40"/>
  <c r="P208" i="40" s="1"/>
  <c r="P207" i="40"/>
  <c r="O207" i="40"/>
  <c r="O206" i="40"/>
  <c r="P206" i="40" s="1"/>
  <c r="O205" i="40"/>
  <c r="P205" i="40" s="1"/>
  <c r="O204" i="40"/>
  <c r="P204" i="40" s="1"/>
  <c r="O203" i="40"/>
  <c r="P203" i="40" s="1"/>
  <c r="O202" i="40"/>
  <c r="P202" i="40" s="1"/>
  <c r="P201" i="40"/>
  <c r="O201" i="40"/>
  <c r="O200" i="40"/>
  <c r="P200" i="40" s="1"/>
  <c r="O199" i="40"/>
  <c r="P199" i="40" s="1"/>
  <c r="O198" i="40"/>
  <c r="P198" i="40" s="1"/>
  <c r="O197" i="40"/>
  <c r="P197" i="40" s="1"/>
  <c r="O196" i="40"/>
  <c r="P196" i="40" s="1"/>
  <c r="P195" i="40"/>
  <c r="O195" i="40"/>
  <c r="O194" i="40"/>
  <c r="P194" i="40" s="1"/>
  <c r="O193" i="40"/>
  <c r="P193" i="40" s="1"/>
  <c r="O192" i="40"/>
  <c r="P192" i="40" s="1"/>
  <c r="O191" i="40"/>
  <c r="P191" i="40" s="1"/>
  <c r="O190" i="40"/>
  <c r="P190" i="40" s="1"/>
  <c r="P189" i="40"/>
  <c r="O189" i="40"/>
  <c r="O188" i="40"/>
  <c r="P188" i="40" s="1"/>
  <c r="O187" i="40"/>
  <c r="P187" i="40" s="1"/>
  <c r="O186" i="40"/>
  <c r="P186" i="40" s="1"/>
  <c r="O185" i="40"/>
  <c r="P185" i="40" s="1"/>
  <c r="O184" i="40"/>
  <c r="P184" i="40" s="1"/>
  <c r="P183" i="40"/>
  <c r="O183" i="40"/>
  <c r="O182" i="40"/>
  <c r="P182" i="40" s="1"/>
  <c r="O181" i="40"/>
  <c r="P181" i="40" s="1"/>
  <c r="O180" i="40"/>
  <c r="P180" i="40" s="1"/>
  <c r="O179" i="40"/>
  <c r="P179" i="40" s="1"/>
  <c r="O178" i="40"/>
  <c r="P178" i="40" s="1"/>
  <c r="P177" i="40"/>
  <c r="O177" i="40"/>
  <c r="O176" i="40"/>
  <c r="P176" i="40" s="1"/>
  <c r="O175" i="40"/>
  <c r="P175" i="40" s="1"/>
  <c r="O174" i="40"/>
  <c r="P174" i="40" s="1"/>
  <c r="O173" i="40"/>
  <c r="P173" i="40" s="1"/>
  <c r="O172" i="40"/>
  <c r="P172" i="40" s="1"/>
  <c r="P171" i="40"/>
  <c r="O171" i="40"/>
  <c r="O170" i="40"/>
  <c r="P170" i="40" s="1"/>
  <c r="O169" i="40"/>
  <c r="P169" i="40" s="1"/>
  <c r="O168" i="40"/>
  <c r="P168" i="40" s="1"/>
  <c r="O167" i="40"/>
  <c r="P167" i="40" s="1"/>
  <c r="O166" i="40"/>
  <c r="P166" i="40" s="1"/>
  <c r="P165" i="40"/>
  <c r="O165" i="40"/>
  <c r="O164" i="40"/>
  <c r="P164" i="40" s="1"/>
  <c r="O163" i="40"/>
  <c r="P163" i="40" s="1"/>
  <c r="O162" i="40"/>
  <c r="P162" i="40" s="1"/>
  <c r="O161" i="40"/>
  <c r="P161" i="40" s="1"/>
  <c r="O160" i="40"/>
  <c r="P160" i="40" s="1"/>
  <c r="P159" i="40"/>
  <c r="O159" i="40"/>
  <c r="O158" i="40"/>
  <c r="P158" i="40" s="1"/>
  <c r="O157" i="40"/>
  <c r="P157" i="40" s="1"/>
  <c r="O156" i="40"/>
  <c r="P156" i="40" s="1"/>
  <c r="O155" i="40"/>
  <c r="P155" i="40" s="1"/>
  <c r="O154" i="40"/>
  <c r="P154" i="40" s="1"/>
  <c r="P153" i="40"/>
  <c r="O153" i="40"/>
  <c r="O152" i="40"/>
  <c r="P152" i="40" s="1"/>
  <c r="O151" i="40"/>
  <c r="P151" i="40" s="1"/>
  <c r="O150" i="40"/>
  <c r="P150" i="40" s="1"/>
  <c r="O149" i="40"/>
  <c r="P149" i="40" s="1"/>
  <c r="O148" i="40"/>
  <c r="P148" i="40" s="1"/>
  <c r="P147" i="40"/>
  <c r="O147" i="40"/>
  <c r="O146" i="40"/>
  <c r="P146" i="40" s="1"/>
  <c r="O145" i="40"/>
  <c r="P145" i="40" s="1"/>
  <c r="O144" i="40"/>
  <c r="P144" i="40" s="1"/>
  <c r="O143" i="40"/>
  <c r="P143" i="40" s="1"/>
  <c r="O142" i="40"/>
  <c r="P142" i="40" s="1"/>
  <c r="P141" i="40"/>
  <c r="O141" i="40"/>
  <c r="O140" i="40"/>
  <c r="P140" i="40" s="1"/>
  <c r="O139" i="40"/>
  <c r="P139" i="40" s="1"/>
  <c r="O138" i="40"/>
  <c r="P138" i="40" s="1"/>
  <c r="O137" i="40"/>
  <c r="P137" i="40" s="1"/>
  <c r="O136" i="40"/>
  <c r="P136" i="40" s="1"/>
  <c r="P135" i="40"/>
  <c r="O135" i="40"/>
  <c r="O134" i="40"/>
  <c r="P134" i="40" s="1"/>
  <c r="O133" i="40"/>
  <c r="P133" i="40" s="1"/>
  <c r="O132" i="40"/>
  <c r="P132" i="40" s="1"/>
  <c r="O131" i="40"/>
  <c r="P131" i="40" s="1"/>
  <c r="O130" i="40"/>
  <c r="P130" i="40" s="1"/>
  <c r="P129" i="40"/>
  <c r="O129" i="40"/>
  <c r="O128" i="40"/>
  <c r="P128" i="40" s="1"/>
  <c r="O127" i="40"/>
  <c r="P127" i="40" s="1"/>
  <c r="O126" i="40"/>
  <c r="P126" i="40" s="1"/>
  <c r="O125" i="40"/>
  <c r="P125" i="40" s="1"/>
  <c r="O124" i="40"/>
  <c r="P124" i="40" s="1"/>
  <c r="P123" i="40"/>
  <c r="O123" i="40"/>
  <c r="O122" i="40"/>
  <c r="P122" i="40" s="1"/>
  <c r="O121" i="40"/>
  <c r="P121" i="40" s="1"/>
  <c r="O120" i="40"/>
  <c r="P120" i="40" s="1"/>
  <c r="O119" i="40"/>
  <c r="P119" i="40" s="1"/>
  <c r="O118" i="40"/>
  <c r="P118" i="40" s="1"/>
  <c r="P117" i="40"/>
  <c r="O117" i="40"/>
  <c r="O116" i="40"/>
  <c r="P116" i="40" s="1"/>
  <c r="O115" i="40"/>
  <c r="P115" i="40" s="1"/>
  <c r="O114" i="40"/>
  <c r="P114" i="40" s="1"/>
  <c r="O113" i="40"/>
  <c r="P113" i="40" s="1"/>
  <c r="O112" i="40"/>
  <c r="P112" i="40" s="1"/>
  <c r="P111" i="40"/>
  <c r="O111" i="40"/>
  <c r="O110" i="40"/>
  <c r="P110" i="40" s="1"/>
  <c r="O109" i="40"/>
  <c r="P109" i="40" s="1"/>
  <c r="O108" i="40"/>
  <c r="P108" i="40" s="1"/>
  <c r="O107" i="40"/>
  <c r="P107" i="40" s="1"/>
  <c r="O106" i="40"/>
  <c r="P106" i="40" s="1"/>
  <c r="P105" i="40"/>
  <c r="O105" i="40"/>
  <c r="O104" i="40"/>
  <c r="P104" i="40" s="1"/>
  <c r="O103" i="40"/>
  <c r="P103" i="40" s="1"/>
  <c r="O102" i="40"/>
  <c r="P102" i="40" s="1"/>
  <c r="O101" i="40"/>
  <c r="P101" i="40" s="1"/>
  <c r="O100" i="40"/>
  <c r="P100" i="40" s="1"/>
  <c r="P99" i="40"/>
  <c r="O99" i="40"/>
  <c r="O98" i="40"/>
  <c r="P98" i="40" s="1"/>
  <c r="O97" i="40"/>
  <c r="P97" i="40" s="1"/>
  <c r="O96" i="40"/>
  <c r="P96" i="40" s="1"/>
  <c r="O95" i="40"/>
  <c r="P95" i="40" s="1"/>
  <c r="O94" i="40"/>
  <c r="P94" i="40" s="1"/>
  <c r="P93" i="40"/>
  <c r="O93" i="40"/>
  <c r="O92" i="40"/>
  <c r="P92" i="40" s="1"/>
  <c r="O91" i="40"/>
  <c r="P91" i="40" s="1"/>
  <c r="O90" i="40"/>
  <c r="P90" i="40" s="1"/>
  <c r="O89" i="40"/>
  <c r="P89" i="40" s="1"/>
  <c r="O88" i="40"/>
  <c r="P88" i="40" s="1"/>
  <c r="P87" i="40"/>
  <c r="O87" i="40"/>
  <c r="O86" i="40"/>
  <c r="P86" i="40" s="1"/>
  <c r="O85" i="40"/>
  <c r="P85" i="40" s="1"/>
  <c r="O84" i="40"/>
  <c r="P84" i="40" s="1"/>
  <c r="O83" i="40"/>
  <c r="P83" i="40" s="1"/>
  <c r="O82" i="40"/>
  <c r="P82" i="40" s="1"/>
  <c r="P81" i="40"/>
  <c r="O81" i="40"/>
  <c r="O80" i="40"/>
  <c r="P80" i="40" s="1"/>
  <c r="O79" i="40"/>
  <c r="P79" i="40" s="1"/>
  <c r="O78" i="40"/>
  <c r="P78" i="40" s="1"/>
  <c r="O77" i="40"/>
  <c r="P77" i="40" s="1"/>
  <c r="O76" i="40"/>
  <c r="P76" i="40" s="1"/>
  <c r="P75" i="40"/>
  <c r="O75" i="40"/>
  <c r="O74" i="40"/>
  <c r="P74" i="40" s="1"/>
  <c r="O73" i="40"/>
  <c r="P73" i="40" s="1"/>
  <c r="O72" i="40"/>
  <c r="P72" i="40" s="1"/>
  <c r="O71" i="40"/>
  <c r="P71" i="40" s="1"/>
  <c r="O70" i="40"/>
  <c r="P70" i="40" s="1"/>
  <c r="P69" i="40"/>
  <c r="O69" i="40"/>
  <c r="O68" i="40"/>
  <c r="P68" i="40" s="1"/>
  <c r="O67" i="40"/>
  <c r="P67" i="40" s="1"/>
  <c r="O66" i="40"/>
  <c r="P66" i="40" s="1"/>
  <c r="O65" i="40"/>
  <c r="P65" i="40" s="1"/>
  <c r="O64" i="40"/>
  <c r="P64" i="40" s="1"/>
  <c r="P63" i="40"/>
  <c r="O63" i="40"/>
  <c r="O62" i="40"/>
  <c r="P62" i="40" s="1"/>
  <c r="O61" i="40"/>
  <c r="P61" i="40" s="1"/>
  <c r="O60" i="40"/>
  <c r="P60" i="40" s="1"/>
  <c r="O59" i="40"/>
  <c r="P59" i="40" s="1"/>
  <c r="O58" i="40"/>
  <c r="P58" i="40" s="1"/>
  <c r="P57" i="40"/>
  <c r="O57" i="40"/>
  <c r="O56" i="40"/>
  <c r="P56" i="40" s="1"/>
  <c r="O55" i="40"/>
  <c r="P55" i="40" s="1"/>
  <c r="O54" i="40"/>
  <c r="P54" i="40" s="1"/>
  <c r="O53" i="40"/>
  <c r="P53" i="40" s="1"/>
  <c r="O52" i="40"/>
  <c r="P52" i="40" s="1"/>
  <c r="P51" i="40"/>
  <c r="O51" i="40"/>
  <c r="O50" i="40"/>
  <c r="P50" i="40" s="1"/>
  <c r="O49" i="40"/>
  <c r="P49" i="40" s="1"/>
  <c r="O48" i="40"/>
  <c r="P48" i="40" s="1"/>
  <c r="O47" i="40"/>
  <c r="P47" i="40" s="1"/>
  <c r="O46" i="40"/>
  <c r="P46" i="40" s="1"/>
  <c r="P45" i="40"/>
  <c r="O45" i="40"/>
  <c r="O44" i="40"/>
  <c r="P44" i="40" s="1"/>
  <c r="O43" i="40"/>
  <c r="P43" i="40" s="1"/>
  <c r="O42" i="40"/>
  <c r="P42" i="40" s="1"/>
  <c r="O41" i="40"/>
  <c r="P41" i="40" s="1"/>
  <c r="O40" i="40"/>
  <c r="P40" i="40" s="1"/>
  <c r="P39" i="40"/>
  <c r="O39" i="40"/>
  <c r="O38" i="40"/>
  <c r="P38" i="40" s="1"/>
  <c r="O37" i="40"/>
  <c r="P37" i="40" s="1"/>
  <c r="O36" i="40"/>
  <c r="P36" i="40" s="1"/>
  <c r="O35" i="40"/>
  <c r="P35" i="40" s="1"/>
  <c r="O34" i="40"/>
  <c r="P34" i="40" s="1"/>
  <c r="P33" i="40"/>
  <c r="O33" i="40"/>
  <c r="O32" i="40"/>
  <c r="P32" i="40" s="1"/>
  <c r="O31" i="40"/>
  <c r="P31" i="40" s="1"/>
  <c r="O30" i="40"/>
  <c r="P30" i="40" s="1"/>
  <c r="O29" i="40"/>
  <c r="P29" i="40" s="1"/>
  <c r="O28" i="40"/>
  <c r="P28" i="40" s="1"/>
  <c r="P27" i="40"/>
  <c r="O27" i="40"/>
  <c r="O26" i="40"/>
  <c r="P26" i="40" s="1"/>
  <c r="O25" i="40"/>
  <c r="P25" i="40" s="1"/>
  <c r="O24" i="40"/>
  <c r="P24" i="40" s="1"/>
  <c r="O23" i="40"/>
  <c r="P23" i="40" s="1"/>
  <c r="O22" i="40"/>
  <c r="P22" i="40" s="1"/>
  <c r="P21" i="40"/>
  <c r="O21" i="40"/>
  <c r="O20" i="40"/>
  <c r="P20" i="40" s="1"/>
  <c r="O19" i="40"/>
  <c r="P19" i="40" s="1"/>
  <c r="O18" i="40"/>
  <c r="P18" i="40" s="1"/>
  <c r="O17" i="40"/>
  <c r="P17" i="40" s="1"/>
  <c r="O16" i="40"/>
  <c r="P16" i="40" s="1"/>
  <c r="P15" i="40"/>
  <c r="O15" i="40"/>
  <c r="O14" i="40"/>
  <c r="P14" i="40" s="1"/>
  <c r="O13" i="40"/>
  <c r="P13" i="40" s="1"/>
  <c r="O12" i="40"/>
  <c r="P12" i="40" s="1"/>
  <c r="O11" i="40"/>
  <c r="P11" i="40" s="1"/>
  <c r="O10" i="40"/>
  <c r="P10" i="40" s="1"/>
  <c r="P9" i="40"/>
  <c r="O9" i="40"/>
  <c r="O8" i="40"/>
  <c r="P8" i="40" s="1"/>
  <c r="O7" i="40"/>
  <c r="P7" i="40" s="1"/>
  <c r="O6" i="40"/>
  <c r="P6" i="40" s="1"/>
  <c r="O5" i="40"/>
  <c r="P5" i="40" s="1"/>
  <c r="O4" i="40"/>
  <c r="P4" i="40" s="1"/>
  <c r="Q3" i="40" a="1"/>
  <c r="Q3" i="40" s="1"/>
  <c r="O3" i="40"/>
  <c r="P3" i="40" s="1"/>
  <c r="E40" i="38"/>
  <c r="E39" i="38"/>
  <c r="E38" i="38"/>
  <c r="E37" i="38"/>
  <c r="E36" i="38"/>
  <c r="E35" i="38"/>
  <c r="E34" i="38"/>
  <c r="E33" i="38"/>
  <c r="E30" i="38"/>
  <c r="E29" i="38"/>
  <c r="E28" i="38"/>
  <c r="E27" i="38"/>
  <c r="E26" i="38"/>
  <c r="E25" i="38"/>
  <c r="E24" i="38"/>
  <c r="E23" i="38"/>
  <c r="E22" i="38"/>
  <c r="E21" i="38"/>
  <c r="E20" i="38"/>
  <c r="E19" i="38"/>
  <c r="E18" i="38"/>
  <c r="E17" i="38"/>
  <c r="E16" i="38"/>
  <c r="E15" i="38"/>
  <c r="E14" i="38"/>
  <c r="E13" i="38"/>
  <c r="E12" i="38"/>
  <c r="E11" i="38"/>
  <c r="E10" i="38"/>
  <c r="E9" i="38"/>
  <c r="E6" i="38"/>
  <c r="E5" i="38"/>
  <c r="E4" i="38"/>
  <c r="E3" i="38"/>
  <c r="R29" i="39"/>
  <c r="E41" i="38" s="1"/>
  <c r="Q29" i="39"/>
  <c r="E19" i="34"/>
  <c r="P29" i="35"/>
  <c r="O29" i="35"/>
  <c r="R29" i="35" s="1"/>
  <c r="N29" i="35"/>
  <c r="E29" i="35"/>
  <c r="S28" i="35"/>
  <c r="R28" i="35"/>
  <c r="Q28" i="35"/>
  <c r="P28" i="35"/>
  <c r="O28" i="35"/>
  <c r="N28" i="35"/>
  <c r="E28" i="35"/>
  <c r="R27" i="35"/>
  <c r="P27" i="35"/>
  <c r="O27" i="35"/>
  <c r="N27" i="35"/>
  <c r="Q27" i="35" s="1"/>
  <c r="P26" i="35"/>
  <c r="O26" i="35"/>
  <c r="Q26" i="35" s="1"/>
  <c r="N26" i="35"/>
  <c r="F26" i="35"/>
  <c r="E26" i="35"/>
  <c r="D26" i="35" s="1"/>
  <c r="P25" i="35"/>
  <c r="O25" i="35"/>
  <c r="R25" i="35" s="1"/>
  <c r="N25" i="35"/>
  <c r="Q25" i="35" s="1"/>
  <c r="E25" i="35"/>
  <c r="S24" i="35"/>
  <c r="R24" i="35"/>
  <c r="Q24" i="35"/>
  <c r="P24" i="35"/>
  <c r="O24" i="35"/>
  <c r="N24" i="35"/>
  <c r="E24" i="35"/>
  <c r="R23" i="35"/>
  <c r="P23" i="35"/>
  <c r="O23" i="35"/>
  <c r="N23" i="35"/>
  <c r="Q23" i="35" s="1"/>
  <c r="P22" i="35"/>
  <c r="O22" i="35"/>
  <c r="Q22" i="35" s="1"/>
  <c r="N22" i="35"/>
  <c r="F22" i="35"/>
  <c r="E22" i="35"/>
  <c r="D22" i="35" s="1"/>
  <c r="P21" i="35"/>
  <c r="O21" i="35"/>
  <c r="R21" i="35" s="1"/>
  <c r="S21" i="35" s="1"/>
  <c r="E32" i="34" s="1"/>
  <c r="N21" i="35"/>
  <c r="Q21" i="35" s="1"/>
  <c r="E21" i="35"/>
  <c r="S20" i="35"/>
  <c r="R20" i="35"/>
  <c r="E30" i="34" s="1"/>
  <c r="Q20" i="35"/>
  <c r="P20" i="35"/>
  <c r="O20" i="35"/>
  <c r="N20" i="35"/>
  <c r="E20" i="35"/>
  <c r="R19" i="35"/>
  <c r="P19" i="35"/>
  <c r="O19" i="35"/>
  <c r="N19" i="35"/>
  <c r="Q19" i="35" s="1"/>
  <c r="P18" i="35"/>
  <c r="O18" i="35"/>
  <c r="Q18" i="35" s="1"/>
  <c r="N18" i="35"/>
  <c r="F18" i="35"/>
  <c r="E18" i="35"/>
  <c r="D18" i="35"/>
  <c r="P17" i="35"/>
  <c r="O17" i="35"/>
  <c r="R17" i="35" s="1"/>
  <c r="N17" i="35"/>
  <c r="E17" i="35"/>
  <c r="S16" i="35"/>
  <c r="E25" i="34" s="1"/>
  <c r="R16" i="35"/>
  <c r="E24" i="34" s="1"/>
  <c r="Q16" i="35"/>
  <c r="P16" i="35"/>
  <c r="O16" i="35"/>
  <c r="N16" i="35"/>
  <c r="E16" i="35"/>
  <c r="R15" i="35"/>
  <c r="P15" i="35"/>
  <c r="O15" i="35"/>
  <c r="N15" i="35"/>
  <c r="Q15" i="35" s="1"/>
  <c r="R14" i="35"/>
  <c r="S14" i="35" s="1"/>
  <c r="P14" i="35"/>
  <c r="O14" i="35"/>
  <c r="Q14" i="35" s="1"/>
  <c r="N14" i="35"/>
  <c r="F14" i="35"/>
  <c r="E14" i="35"/>
  <c r="D14" i="35"/>
  <c r="P13" i="35"/>
  <c r="O13" i="35"/>
  <c r="R13" i="35" s="1"/>
  <c r="N13" i="35"/>
  <c r="Q13" i="35" s="1"/>
  <c r="E13" i="35"/>
  <c r="S12" i="35"/>
  <c r="R12" i="35"/>
  <c r="E18" i="34" s="1"/>
  <c r="Q12" i="35"/>
  <c r="P12" i="35"/>
  <c r="O12" i="35"/>
  <c r="N12" i="35"/>
  <c r="E12" i="35"/>
  <c r="R11" i="35"/>
  <c r="P11" i="35"/>
  <c r="O11" i="35"/>
  <c r="N11" i="35"/>
  <c r="Q11" i="35" s="1"/>
  <c r="R10" i="35"/>
  <c r="P10" i="35"/>
  <c r="O10" i="35"/>
  <c r="Q10" i="35" s="1"/>
  <c r="N10" i="35"/>
  <c r="F10" i="35"/>
  <c r="E10" i="35"/>
  <c r="D10" i="35"/>
  <c r="P9" i="35"/>
  <c r="O9" i="35"/>
  <c r="R9" i="35" s="1"/>
  <c r="N9" i="35"/>
  <c r="Q9" i="35" s="1"/>
  <c r="E9" i="35"/>
  <c r="S8" i="35"/>
  <c r="R8" i="35"/>
  <c r="E12" i="34" s="1"/>
  <c r="Q8" i="35"/>
  <c r="P8" i="35"/>
  <c r="O8" i="35"/>
  <c r="N8" i="35"/>
  <c r="E8" i="35"/>
  <c r="R7" i="35"/>
  <c r="S7" i="35" s="1"/>
  <c r="E11" i="34" s="1"/>
  <c r="P7" i="35"/>
  <c r="O7" i="35"/>
  <c r="N7" i="35"/>
  <c r="Q7" i="35" s="1"/>
  <c r="P6" i="35"/>
  <c r="O6" i="35"/>
  <c r="Q6" i="35" s="1"/>
  <c r="N6" i="35"/>
  <c r="F6" i="35"/>
  <c r="E6" i="35"/>
  <c r="D6" i="35"/>
  <c r="P5" i="35"/>
  <c r="O5" i="35"/>
  <c r="R5" i="35" s="1"/>
  <c r="S5" i="35" s="1"/>
  <c r="E8" i="34" s="1"/>
  <c r="N5" i="35"/>
  <c r="E5" i="35"/>
  <c r="S4" i="35"/>
  <c r="E6" i="34" s="1"/>
  <c r="R4" i="35"/>
  <c r="E5" i="34" s="1"/>
  <c r="Q4" i="35"/>
  <c r="P4" i="35"/>
  <c r="O4" i="35"/>
  <c r="N4" i="35"/>
  <c r="E4" i="35"/>
  <c r="R3" i="35"/>
  <c r="P3" i="35"/>
  <c r="O3" i="35"/>
  <c r="N3" i="35"/>
  <c r="Q3" i="35" s="1"/>
  <c r="O340" i="36"/>
  <c r="P340" i="36" s="1"/>
  <c r="P339" i="36"/>
  <c r="O339" i="36"/>
  <c r="P338" i="36"/>
  <c r="O338" i="36"/>
  <c r="P337" i="36"/>
  <c r="O337" i="36"/>
  <c r="P336" i="36"/>
  <c r="O336" i="36"/>
  <c r="O335" i="36"/>
  <c r="P335" i="36" s="1"/>
  <c r="O334" i="36"/>
  <c r="P334" i="36" s="1"/>
  <c r="P333" i="36"/>
  <c r="O333" i="36"/>
  <c r="P332" i="36"/>
  <c r="O332" i="36"/>
  <c r="P331" i="36"/>
  <c r="O331" i="36"/>
  <c r="P330" i="36"/>
  <c r="O330" i="36"/>
  <c r="O329" i="36"/>
  <c r="P329" i="36" s="1"/>
  <c r="O328" i="36"/>
  <c r="P328" i="36" s="1"/>
  <c r="P327" i="36"/>
  <c r="O327" i="36"/>
  <c r="P326" i="36"/>
  <c r="O326" i="36"/>
  <c r="P325" i="36"/>
  <c r="O325" i="36"/>
  <c r="P324" i="36"/>
  <c r="O324" i="36"/>
  <c r="O323" i="36"/>
  <c r="P323" i="36" s="1"/>
  <c r="O322" i="36"/>
  <c r="P322" i="36" s="1"/>
  <c r="P321" i="36"/>
  <c r="O321" i="36"/>
  <c r="P320" i="36"/>
  <c r="O320" i="36"/>
  <c r="P319" i="36"/>
  <c r="O319" i="36"/>
  <c r="P318" i="36"/>
  <c r="O318" i="36"/>
  <c r="O317" i="36"/>
  <c r="P317" i="36" s="1"/>
  <c r="O316" i="36"/>
  <c r="P316" i="36" s="1"/>
  <c r="P315" i="36"/>
  <c r="O315" i="36"/>
  <c r="P314" i="36"/>
  <c r="O314" i="36"/>
  <c r="P313" i="36"/>
  <c r="O313" i="36"/>
  <c r="P312" i="36"/>
  <c r="O312" i="36"/>
  <c r="O311" i="36"/>
  <c r="P311" i="36" s="1"/>
  <c r="O310" i="36"/>
  <c r="P310" i="36" s="1"/>
  <c r="P309" i="36"/>
  <c r="O309" i="36"/>
  <c r="P308" i="36"/>
  <c r="O308" i="36"/>
  <c r="P307" i="36"/>
  <c r="O307" i="36"/>
  <c r="P306" i="36"/>
  <c r="O306" i="36"/>
  <c r="O305" i="36"/>
  <c r="P305" i="36" s="1"/>
  <c r="O304" i="36"/>
  <c r="P304" i="36" s="1"/>
  <c r="P303" i="36"/>
  <c r="O303" i="36"/>
  <c r="P302" i="36"/>
  <c r="O302" i="36"/>
  <c r="P301" i="36"/>
  <c r="O301" i="36"/>
  <c r="P300" i="36"/>
  <c r="O300" i="36"/>
  <c r="O299" i="36"/>
  <c r="P299" i="36" s="1"/>
  <c r="O298" i="36"/>
  <c r="P298" i="36" s="1"/>
  <c r="P297" i="36"/>
  <c r="O297" i="36"/>
  <c r="P296" i="36"/>
  <c r="O296" i="36"/>
  <c r="P295" i="36"/>
  <c r="O295" i="36"/>
  <c r="P294" i="36"/>
  <c r="O294" i="36"/>
  <c r="O293" i="36"/>
  <c r="P293" i="36" s="1"/>
  <c r="O292" i="36"/>
  <c r="P292" i="36" s="1"/>
  <c r="P291" i="36"/>
  <c r="O291" i="36"/>
  <c r="P290" i="36"/>
  <c r="O290" i="36"/>
  <c r="P289" i="36"/>
  <c r="O289" i="36"/>
  <c r="P288" i="36"/>
  <c r="O288" i="36"/>
  <c r="O287" i="36"/>
  <c r="P287" i="36" s="1"/>
  <c r="O286" i="36"/>
  <c r="P286" i="36" s="1"/>
  <c r="P285" i="36"/>
  <c r="O285" i="36"/>
  <c r="P284" i="36"/>
  <c r="O284" i="36"/>
  <c r="P283" i="36"/>
  <c r="O283" i="36"/>
  <c r="P282" i="36"/>
  <c r="O282" i="36"/>
  <c r="O281" i="36"/>
  <c r="P281" i="36" s="1"/>
  <c r="O280" i="36"/>
  <c r="P280" i="36" s="1"/>
  <c r="P279" i="36"/>
  <c r="O279" i="36"/>
  <c r="P278" i="36"/>
  <c r="O278" i="36"/>
  <c r="P277" i="36"/>
  <c r="O277" i="36"/>
  <c r="P276" i="36"/>
  <c r="O276" i="36"/>
  <c r="O275" i="36"/>
  <c r="P275" i="36" s="1"/>
  <c r="O274" i="36"/>
  <c r="P274" i="36" s="1"/>
  <c r="P273" i="36"/>
  <c r="O273" i="36"/>
  <c r="P272" i="36"/>
  <c r="O272" i="36"/>
  <c r="P271" i="36"/>
  <c r="O271" i="36"/>
  <c r="P270" i="36"/>
  <c r="O270" i="36"/>
  <c r="O269" i="36"/>
  <c r="P269" i="36" s="1"/>
  <c r="O268" i="36"/>
  <c r="P268" i="36" s="1"/>
  <c r="P267" i="36"/>
  <c r="O267" i="36"/>
  <c r="P266" i="36"/>
  <c r="O266" i="36"/>
  <c r="P265" i="36"/>
  <c r="O265" i="36"/>
  <c r="P264" i="36"/>
  <c r="O264" i="36"/>
  <c r="O263" i="36"/>
  <c r="P263" i="36" s="1"/>
  <c r="O262" i="36"/>
  <c r="P262" i="36" s="1"/>
  <c r="P261" i="36"/>
  <c r="O261" i="36"/>
  <c r="P260" i="36"/>
  <c r="O260" i="36"/>
  <c r="P259" i="36"/>
  <c r="O259" i="36"/>
  <c r="P258" i="36"/>
  <c r="O258" i="36"/>
  <c r="O257" i="36"/>
  <c r="P257" i="36" s="1"/>
  <c r="O256" i="36"/>
  <c r="P256" i="36" s="1"/>
  <c r="P255" i="36"/>
  <c r="O255" i="36"/>
  <c r="P254" i="36"/>
  <c r="O254" i="36"/>
  <c r="P253" i="36"/>
  <c r="O253" i="36"/>
  <c r="P252" i="36"/>
  <c r="O252" i="36"/>
  <c r="O251" i="36"/>
  <c r="P251" i="36" s="1"/>
  <c r="O250" i="36"/>
  <c r="P250" i="36" s="1"/>
  <c r="P249" i="36"/>
  <c r="O249" i="36"/>
  <c r="P248" i="36"/>
  <c r="O248" i="36"/>
  <c r="P247" i="36"/>
  <c r="O247" i="36"/>
  <c r="P246" i="36"/>
  <c r="O246" i="36"/>
  <c r="O245" i="36"/>
  <c r="P245" i="36" s="1"/>
  <c r="O244" i="36"/>
  <c r="P244" i="36" s="1"/>
  <c r="P243" i="36"/>
  <c r="O243" i="36"/>
  <c r="P242" i="36"/>
  <c r="O242" i="36"/>
  <c r="P241" i="36"/>
  <c r="O241" i="36"/>
  <c r="P240" i="36"/>
  <c r="O240" i="36"/>
  <c r="O239" i="36"/>
  <c r="P239" i="36" s="1"/>
  <c r="O238" i="36"/>
  <c r="P238" i="36" s="1"/>
  <c r="P237" i="36"/>
  <c r="O237" i="36"/>
  <c r="P236" i="36"/>
  <c r="O236" i="36"/>
  <c r="P235" i="36"/>
  <c r="O235" i="36"/>
  <c r="P234" i="36"/>
  <c r="O234" i="36"/>
  <c r="O233" i="36"/>
  <c r="P233" i="36" s="1"/>
  <c r="O232" i="36"/>
  <c r="P232" i="36" s="1"/>
  <c r="P231" i="36"/>
  <c r="O231" i="36"/>
  <c r="P230" i="36"/>
  <c r="O230" i="36"/>
  <c r="P229" i="36"/>
  <c r="O229" i="36"/>
  <c r="P228" i="36"/>
  <c r="O228" i="36"/>
  <c r="O227" i="36"/>
  <c r="P227" i="36" s="1"/>
  <c r="O226" i="36"/>
  <c r="P226" i="36" s="1"/>
  <c r="P225" i="36"/>
  <c r="O225" i="36"/>
  <c r="P224" i="36"/>
  <c r="O224" i="36"/>
  <c r="P223" i="36"/>
  <c r="O223" i="36"/>
  <c r="P222" i="36"/>
  <c r="O222" i="36"/>
  <c r="O221" i="36"/>
  <c r="P221" i="36" s="1"/>
  <c r="O220" i="36"/>
  <c r="P220" i="36" s="1"/>
  <c r="P219" i="36"/>
  <c r="O219" i="36"/>
  <c r="P218" i="36"/>
  <c r="O218" i="36"/>
  <c r="P217" i="36"/>
  <c r="O217" i="36"/>
  <c r="P216" i="36"/>
  <c r="O216" i="36"/>
  <c r="O215" i="36"/>
  <c r="P215" i="36" s="1"/>
  <c r="O214" i="36"/>
  <c r="P214" i="36" s="1"/>
  <c r="P213" i="36"/>
  <c r="O213" i="36"/>
  <c r="P212" i="36"/>
  <c r="O212" i="36"/>
  <c r="P211" i="36"/>
  <c r="O211" i="36"/>
  <c r="P210" i="36"/>
  <c r="O210" i="36"/>
  <c r="O209" i="36"/>
  <c r="P209" i="36" s="1"/>
  <c r="O208" i="36"/>
  <c r="P208" i="36" s="1"/>
  <c r="P207" i="36"/>
  <c r="O207" i="36"/>
  <c r="P206" i="36"/>
  <c r="O206" i="36"/>
  <c r="P205" i="36"/>
  <c r="O205" i="36"/>
  <c r="P204" i="36"/>
  <c r="O204" i="36"/>
  <c r="O203" i="36"/>
  <c r="P203" i="36" s="1"/>
  <c r="O202" i="36"/>
  <c r="P202" i="36" s="1"/>
  <c r="P201" i="36"/>
  <c r="O201" i="36"/>
  <c r="P200" i="36"/>
  <c r="O200" i="36"/>
  <c r="P199" i="36"/>
  <c r="O199" i="36"/>
  <c r="P198" i="36"/>
  <c r="O198" i="36"/>
  <c r="O197" i="36"/>
  <c r="P197" i="36" s="1"/>
  <c r="O196" i="36"/>
  <c r="P196" i="36" s="1"/>
  <c r="P195" i="36"/>
  <c r="O195" i="36"/>
  <c r="P194" i="36"/>
  <c r="O194" i="36"/>
  <c r="P193" i="36"/>
  <c r="O193" i="36"/>
  <c r="P192" i="36"/>
  <c r="O192" i="36"/>
  <c r="O191" i="36"/>
  <c r="P191" i="36" s="1"/>
  <c r="O190" i="36"/>
  <c r="P190" i="36" s="1"/>
  <c r="P189" i="36"/>
  <c r="O189" i="36"/>
  <c r="P188" i="36"/>
  <c r="O188" i="36"/>
  <c r="P187" i="36"/>
  <c r="O187" i="36"/>
  <c r="P186" i="36"/>
  <c r="O186" i="36"/>
  <c r="O185" i="36"/>
  <c r="P185" i="36" s="1"/>
  <c r="O184" i="36"/>
  <c r="P184" i="36" s="1"/>
  <c r="P183" i="36"/>
  <c r="O183" i="36"/>
  <c r="P182" i="36"/>
  <c r="O182" i="36"/>
  <c r="P181" i="36"/>
  <c r="O181" i="36"/>
  <c r="P180" i="36"/>
  <c r="O180" i="36"/>
  <c r="O179" i="36"/>
  <c r="P179" i="36" s="1"/>
  <c r="O178" i="36"/>
  <c r="P178" i="36" s="1"/>
  <c r="P177" i="36"/>
  <c r="O177" i="36"/>
  <c r="P176" i="36"/>
  <c r="O176" i="36"/>
  <c r="P175" i="36"/>
  <c r="O175" i="36"/>
  <c r="P174" i="36"/>
  <c r="O174" i="36"/>
  <c r="O173" i="36"/>
  <c r="P173" i="36" s="1"/>
  <c r="O172" i="36"/>
  <c r="P172" i="36" s="1"/>
  <c r="P171" i="36"/>
  <c r="O171" i="36"/>
  <c r="P170" i="36"/>
  <c r="O170" i="36"/>
  <c r="P169" i="36"/>
  <c r="O169" i="36"/>
  <c r="P168" i="36"/>
  <c r="O168" i="36"/>
  <c r="O167" i="36"/>
  <c r="P167" i="36" s="1"/>
  <c r="O166" i="36"/>
  <c r="P166" i="36" s="1"/>
  <c r="P165" i="36"/>
  <c r="O165" i="36"/>
  <c r="P164" i="36"/>
  <c r="O164" i="36"/>
  <c r="P163" i="36"/>
  <c r="O163" i="36"/>
  <c r="P162" i="36"/>
  <c r="O162" i="36"/>
  <c r="O161" i="36"/>
  <c r="P161" i="36" s="1"/>
  <c r="O160" i="36"/>
  <c r="P160" i="36" s="1"/>
  <c r="P159" i="36"/>
  <c r="O159" i="36"/>
  <c r="P158" i="36"/>
  <c r="O158" i="36"/>
  <c r="P157" i="36"/>
  <c r="O157" i="36"/>
  <c r="P156" i="36"/>
  <c r="O156" i="36"/>
  <c r="O155" i="36"/>
  <c r="P155" i="36" s="1"/>
  <c r="O154" i="36"/>
  <c r="P154" i="36" s="1"/>
  <c r="P153" i="36"/>
  <c r="O153" i="36"/>
  <c r="P152" i="36"/>
  <c r="O152" i="36"/>
  <c r="P151" i="36"/>
  <c r="O151" i="36"/>
  <c r="P150" i="36"/>
  <c r="O150" i="36"/>
  <c r="O149" i="36"/>
  <c r="P149" i="36" s="1"/>
  <c r="O148" i="36"/>
  <c r="P148" i="36" s="1"/>
  <c r="P147" i="36"/>
  <c r="O147" i="36"/>
  <c r="P146" i="36"/>
  <c r="O146" i="36"/>
  <c r="P145" i="36"/>
  <c r="O145" i="36"/>
  <c r="P144" i="36"/>
  <c r="O144" i="36"/>
  <c r="O143" i="36"/>
  <c r="P143" i="36" s="1"/>
  <c r="O142" i="36"/>
  <c r="P142" i="36" s="1"/>
  <c r="P141" i="36"/>
  <c r="O141" i="36"/>
  <c r="P140" i="36"/>
  <c r="O140" i="36"/>
  <c r="P139" i="36"/>
  <c r="O139" i="36"/>
  <c r="P138" i="36"/>
  <c r="O138" i="36"/>
  <c r="O137" i="36"/>
  <c r="P137" i="36" s="1"/>
  <c r="O136" i="36"/>
  <c r="P136" i="36" s="1"/>
  <c r="P135" i="36"/>
  <c r="O135" i="36"/>
  <c r="P134" i="36"/>
  <c r="O134" i="36"/>
  <c r="P133" i="36"/>
  <c r="O133" i="36"/>
  <c r="P132" i="36"/>
  <c r="O132" i="36"/>
  <c r="O131" i="36"/>
  <c r="P131" i="36" s="1"/>
  <c r="O130" i="36"/>
  <c r="P130" i="36" s="1"/>
  <c r="P129" i="36"/>
  <c r="O129" i="36"/>
  <c r="P128" i="36"/>
  <c r="O128" i="36"/>
  <c r="O127" i="36"/>
  <c r="P127" i="36" s="1"/>
  <c r="P126" i="36"/>
  <c r="O126" i="36"/>
  <c r="O125" i="36"/>
  <c r="P125" i="36" s="1"/>
  <c r="O124" i="36"/>
  <c r="P124" i="36" s="1"/>
  <c r="P123" i="36"/>
  <c r="O123" i="36"/>
  <c r="P122" i="36"/>
  <c r="O122" i="36"/>
  <c r="O121" i="36"/>
  <c r="P121" i="36" s="1"/>
  <c r="P120" i="36"/>
  <c r="O120" i="36"/>
  <c r="O119" i="36"/>
  <c r="P119" i="36" s="1"/>
  <c r="O118" i="36"/>
  <c r="P118" i="36" s="1"/>
  <c r="P117" i="36"/>
  <c r="O117" i="36"/>
  <c r="P116" i="36"/>
  <c r="O116" i="36"/>
  <c r="O115" i="36"/>
  <c r="P115" i="36" s="1"/>
  <c r="P114" i="36"/>
  <c r="O114" i="36"/>
  <c r="O113" i="36"/>
  <c r="P113" i="36" s="1"/>
  <c r="O112" i="36"/>
  <c r="P112" i="36" s="1"/>
  <c r="P111" i="36"/>
  <c r="O111" i="36"/>
  <c r="P110" i="36"/>
  <c r="O110" i="36"/>
  <c r="O109" i="36"/>
  <c r="P109" i="36" s="1"/>
  <c r="P108" i="36"/>
  <c r="O108" i="36"/>
  <c r="O107" i="36"/>
  <c r="P107" i="36" s="1"/>
  <c r="O106" i="36"/>
  <c r="P106" i="36" s="1"/>
  <c r="P105" i="36"/>
  <c r="O105" i="36"/>
  <c r="P104" i="36"/>
  <c r="O104" i="36"/>
  <c r="O103" i="36"/>
  <c r="P103" i="36" s="1"/>
  <c r="P102" i="36"/>
  <c r="O102" i="36"/>
  <c r="O101" i="36"/>
  <c r="P101" i="36" s="1"/>
  <c r="O100" i="36"/>
  <c r="P100" i="36" s="1"/>
  <c r="P99" i="36"/>
  <c r="O99" i="36"/>
  <c r="P98" i="36"/>
  <c r="O98" i="36"/>
  <c r="O97" i="36"/>
  <c r="P97" i="36" s="1"/>
  <c r="P96" i="36"/>
  <c r="O96" i="36"/>
  <c r="O95" i="36"/>
  <c r="P95" i="36" s="1"/>
  <c r="O94" i="36"/>
  <c r="P94" i="36" s="1"/>
  <c r="P93" i="36"/>
  <c r="O93" i="36"/>
  <c r="P92" i="36"/>
  <c r="O92" i="36"/>
  <c r="O91" i="36"/>
  <c r="P91" i="36" s="1"/>
  <c r="P90" i="36"/>
  <c r="O90" i="36"/>
  <c r="O89" i="36"/>
  <c r="P89" i="36" s="1"/>
  <c r="O88" i="36"/>
  <c r="P88" i="36" s="1"/>
  <c r="P87" i="36"/>
  <c r="O87" i="36"/>
  <c r="P86" i="36"/>
  <c r="O86" i="36"/>
  <c r="O85" i="36"/>
  <c r="P85" i="36" s="1"/>
  <c r="P84" i="36"/>
  <c r="O84" i="36"/>
  <c r="O83" i="36"/>
  <c r="P83" i="36" s="1"/>
  <c r="O82" i="36"/>
  <c r="P82" i="36" s="1"/>
  <c r="P81" i="36"/>
  <c r="O81" i="36"/>
  <c r="P80" i="36"/>
  <c r="O80" i="36"/>
  <c r="O79" i="36"/>
  <c r="P79" i="36" s="1"/>
  <c r="P78" i="36"/>
  <c r="O78" i="36"/>
  <c r="O77" i="36"/>
  <c r="P77" i="36" s="1"/>
  <c r="O76" i="36"/>
  <c r="P76" i="36" s="1"/>
  <c r="P75" i="36"/>
  <c r="O75" i="36"/>
  <c r="P74" i="36"/>
  <c r="O74" i="36"/>
  <c r="O73" i="36"/>
  <c r="P73" i="36" s="1"/>
  <c r="P72" i="36"/>
  <c r="O72" i="36"/>
  <c r="O71" i="36"/>
  <c r="P71" i="36" s="1"/>
  <c r="O70" i="36"/>
  <c r="P70" i="36" s="1"/>
  <c r="P69" i="36"/>
  <c r="O69" i="36"/>
  <c r="P68" i="36"/>
  <c r="O68" i="36"/>
  <c r="O67" i="36"/>
  <c r="P67" i="36" s="1"/>
  <c r="P66" i="36"/>
  <c r="O66" i="36"/>
  <c r="O65" i="36"/>
  <c r="P65" i="36" s="1"/>
  <c r="O64" i="36"/>
  <c r="P64" i="36" s="1"/>
  <c r="P63" i="36"/>
  <c r="O63" i="36"/>
  <c r="P62" i="36"/>
  <c r="O62" i="36"/>
  <c r="O61" i="36"/>
  <c r="P61" i="36" s="1"/>
  <c r="P60" i="36"/>
  <c r="O60" i="36"/>
  <c r="O59" i="36"/>
  <c r="P59" i="36" s="1"/>
  <c r="O58" i="36"/>
  <c r="P58" i="36" s="1"/>
  <c r="P57" i="36"/>
  <c r="O57" i="36"/>
  <c r="P56" i="36"/>
  <c r="O56" i="36"/>
  <c r="O55" i="36"/>
  <c r="P55" i="36" s="1"/>
  <c r="P54" i="36"/>
  <c r="O54" i="36"/>
  <c r="O53" i="36"/>
  <c r="P53" i="36" s="1"/>
  <c r="O52" i="36"/>
  <c r="P52" i="36" s="1"/>
  <c r="P51" i="36"/>
  <c r="O51" i="36"/>
  <c r="P50" i="36"/>
  <c r="O50" i="36"/>
  <c r="O49" i="36"/>
  <c r="P49" i="36" s="1"/>
  <c r="P48" i="36"/>
  <c r="O48" i="36"/>
  <c r="O47" i="36"/>
  <c r="P47" i="36" s="1"/>
  <c r="O46" i="36"/>
  <c r="P46" i="36" s="1"/>
  <c r="P45" i="36"/>
  <c r="O45" i="36"/>
  <c r="P44" i="36"/>
  <c r="O44" i="36"/>
  <c r="O43" i="36"/>
  <c r="P43" i="36" s="1"/>
  <c r="P42" i="36"/>
  <c r="O42" i="36"/>
  <c r="O41" i="36"/>
  <c r="P41" i="36" s="1"/>
  <c r="O40" i="36"/>
  <c r="P40" i="36" s="1"/>
  <c r="P39" i="36"/>
  <c r="O39" i="36"/>
  <c r="P38" i="36"/>
  <c r="O38" i="36"/>
  <c r="O37" i="36"/>
  <c r="P37" i="36" s="1"/>
  <c r="P36" i="36"/>
  <c r="O36" i="36"/>
  <c r="O35" i="36"/>
  <c r="P35" i="36" s="1"/>
  <c r="O34" i="36"/>
  <c r="P34" i="36" s="1"/>
  <c r="P33" i="36"/>
  <c r="O33" i="36"/>
  <c r="P32" i="36"/>
  <c r="O32" i="36"/>
  <c r="O31" i="36"/>
  <c r="P31" i="36" s="1"/>
  <c r="P30" i="36"/>
  <c r="O30" i="36"/>
  <c r="O29" i="36"/>
  <c r="P29" i="36" s="1"/>
  <c r="O28" i="36"/>
  <c r="P28" i="36" s="1"/>
  <c r="P27" i="36"/>
  <c r="O27" i="36"/>
  <c r="P26" i="36"/>
  <c r="O26" i="36"/>
  <c r="O25" i="36"/>
  <c r="P25" i="36" s="1"/>
  <c r="P24" i="36"/>
  <c r="O24" i="36"/>
  <c r="O23" i="36"/>
  <c r="P23" i="36" s="1"/>
  <c r="O22" i="36"/>
  <c r="P22" i="36" s="1"/>
  <c r="P21" i="36"/>
  <c r="O21" i="36"/>
  <c r="P20" i="36"/>
  <c r="O20" i="36"/>
  <c r="O19" i="36"/>
  <c r="P19" i="36" s="1"/>
  <c r="P18" i="36"/>
  <c r="O18" i="36"/>
  <c r="O17" i="36"/>
  <c r="P17" i="36" s="1"/>
  <c r="O16" i="36"/>
  <c r="P16" i="36" s="1"/>
  <c r="P15" i="36"/>
  <c r="O15" i="36"/>
  <c r="P14" i="36"/>
  <c r="O14" i="36"/>
  <c r="O13" i="36"/>
  <c r="P13" i="36" s="1"/>
  <c r="P12" i="36"/>
  <c r="O12" i="36"/>
  <c r="O11" i="36"/>
  <c r="P11" i="36" s="1"/>
  <c r="O10" i="36"/>
  <c r="P10" i="36" s="1"/>
  <c r="P9" i="36"/>
  <c r="O9" i="36"/>
  <c r="P8" i="36"/>
  <c r="O8" i="36"/>
  <c r="O7" i="36"/>
  <c r="P7" i="36" s="1"/>
  <c r="P6" i="36"/>
  <c r="O6" i="36"/>
  <c r="O5" i="36"/>
  <c r="P5" i="36" s="1"/>
  <c r="O4" i="36"/>
  <c r="P4" i="36" s="1"/>
  <c r="Q3" i="36"/>
  <c r="Q3" i="36" a="1"/>
  <c r="O3" i="36"/>
  <c r="P3" i="36" s="1"/>
  <c r="E12" i="39" l="1"/>
  <c r="Q12" i="39"/>
  <c r="R3" i="40" a="1"/>
  <c r="R3" i="40" s="1"/>
  <c r="Q5" i="39"/>
  <c r="F17" i="39"/>
  <c r="D17" i="39"/>
  <c r="Q21" i="39"/>
  <c r="E8" i="39"/>
  <c r="Q8" i="39"/>
  <c r="S29" i="39"/>
  <c r="E42" i="38" s="1"/>
  <c r="F13" i="39"/>
  <c r="D13" i="39"/>
  <c r="Q28" i="39"/>
  <c r="E4" i="39"/>
  <c r="Q4" i="39"/>
  <c r="E20" i="39"/>
  <c r="Q20" i="39"/>
  <c r="F9" i="39"/>
  <c r="D9" i="39"/>
  <c r="F29" i="39"/>
  <c r="D29" i="39"/>
  <c r="E31" i="38"/>
  <c r="E16" i="39"/>
  <c r="Q16" i="39"/>
  <c r="E7" i="38"/>
  <c r="F5" i="39"/>
  <c r="D5" i="39"/>
  <c r="Q9" i="39"/>
  <c r="F21" i="39"/>
  <c r="D21" i="39"/>
  <c r="D6" i="39"/>
  <c r="D10" i="39"/>
  <c r="D14" i="39"/>
  <c r="D18" i="39"/>
  <c r="D22" i="39"/>
  <c r="D26" i="39"/>
  <c r="Q7" i="39"/>
  <c r="Q11" i="39"/>
  <c r="Q15" i="39"/>
  <c r="Q19" i="39"/>
  <c r="Q23" i="39"/>
  <c r="R6" i="35"/>
  <c r="D9" i="35"/>
  <c r="F9" i="35"/>
  <c r="S13" i="35"/>
  <c r="E21" i="34" s="1"/>
  <c r="E20" i="34"/>
  <c r="E23" i="34"/>
  <c r="S15" i="35"/>
  <c r="R26" i="35"/>
  <c r="S26" i="35" s="1"/>
  <c r="D29" i="35"/>
  <c r="F29" i="35"/>
  <c r="F16" i="35"/>
  <c r="D16" i="35"/>
  <c r="Q29" i="35"/>
  <c r="D13" i="35"/>
  <c r="F13" i="35"/>
  <c r="F20" i="35"/>
  <c r="D20" i="35"/>
  <c r="D5" i="35"/>
  <c r="F5" i="35"/>
  <c r="S9" i="35"/>
  <c r="E14" i="34" s="1"/>
  <c r="E13" i="34"/>
  <c r="E17" i="34"/>
  <c r="S11" i="35"/>
  <c r="E41" i="34"/>
  <c r="S29" i="35"/>
  <c r="E42" i="34" s="1"/>
  <c r="Q5" i="35"/>
  <c r="F12" i="35"/>
  <c r="D12" i="35"/>
  <c r="R22" i="35"/>
  <c r="D25" i="35"/>
  <c r="F25" i="35"/>
  <c r="E29" i="34"/>
  <c r="S19" i="35"/>
  <c r="E39" i="34"/>
  <c r="S27" i="35"/>
  <c r="E40" i="34" s="1"/>
  <c r="E7" i="34"/>
  <c r="F8" i="35"/>
  <c r="D8" i="35"/>
  <c r="S25" i="35"/>
  <c r="F28" i="35"/>
  <c r="D28" i="35"/>
  <c r="E10" i="34"/>
  <c r="E26" i="34"/>
  <c r="S17" i="35"/>
  <c r="E3" i="34"/>
  <c r="S3" i="35"/>
  <c r="E4" i="34" s="1"/>
  <c r="R18" i="35"/>
  <c r="D21" i="35"/>
  <c r="F21" i="35"/>
  <c r="E15" i="34"/>
  <c r="S10" i="35"/>
  <c r="E16" i="34" s="1"/>
  <c r="F4" i="35"/>
  <c r="D4" i="35"/>
  <c r="E35" i="34"/>
  <c r="S23" i="35"/>
  <c r="E36" i="34" s="1"/>
  <c r="E22" i="34"/>
  <c r="D17" i="35"/>
  <c r="F17" i="35"/>
  <c r="F24" i="35"/>
  <c r="D24" i="35"/>
  <c r="E31" i="34"/>
  <c r="Q17" i="35"/>
  <c r="R3" i="36" a="1"/>
  <c r="R3" i="36" s="1"/>
  <c r="E3" i="35"/>
  <c r="E7" i="35"/>
  <c r="E11" i="35"/>
  <c r="E15" i="35"/>
  <c r="E19" i="35"/>
  <c r="E23" i="35"/>
  <c r="E27" i="35"/>
  <c r="T28" i="26"/>
  <c r="CV84" i="32"/>
  <c r="D84" i="32"/>
  <c r="F84" i="32" s="1"/>
  <c r="V12" i="32" s="1" a="1"/>
  <c r="V12" i="32" s="1"/>
  <c r="CW84" i="32" s="1"/>
  <c r="CV83" i="32"/>
  <c r="CV82" i="32"/>
  <c r="CV81" i="32"/>
  <c r="CV80" i="32"/>
  <c r="CV79" i="32"/>
  <c r="CV78" i="32"/>
  <c r="CV77" i="32"/>
  <c r="CV76" i="32"/>
  <c r="CV75" i="32"/>
  <c r="C75" i="32"/>
  <c r="CV74" i="32"/>
  <c r="D74" i="32"/>
  <c r="F74" i="32" s="1"/>
  <c r="U11" i="32" s="1" a="1"/>
  <c r="U11" i="32" s="1"/>
  <c r="CW74" i="32" s="1"/>
  <c r="CV73" i="32"/>
  <c r="D73" i="32"/>
  <c r="F73" i="32" s="1"/>
  <c r="T11" i="32" s="1" a="1"/>
  <c r="T11" i="32" s="1"/>
  <c r="CW73" i="32" s="1"/>
  <c r="CV72" i="32"/>
  <c r="D72" i="32"/>
  <c r="F72" i="32" s="1"/>
  <c r="S11" i="32" s="1" a="1"/>
  <c r="S11" i="32" s="1"/>
  <c r="CW72" i="32" s="1"/>
  <c r="CV71" i="32"/>
  <c r="CV70" i="32"/>
  <c r="CV69" i="32"/>
  <c r="CV68" i="32"/>
  <c r="CV67" i="32"/>
  <c r="D67" i="32"/>
  <c r="F67" i="32" s="1"/>
  <c r="N11" i="32" s="1" a="1"/>
  <c r="N11" i="32" s="1"/>
  <c r="CV66" i="32"/>
  <c r="CV65" i="32"/>
  <c r="CV64" i="32"/>
  <c r="D64" i="32"/>
  <c r="F64" i="32" s="1"/>
  <c r="T10" i="32" s="1" a="1"/>
  <c r="T10" i="32" s="1"/>
  <c r="CW64" i="32" s="1"/>
  <c r="CV63" i="32"/>
  <c r="CV62" i="32"/>
  <c r="D62" i="32"/>
  <c r="F62" i="32" s="1"/>
  <c r="R10" i="32" s="1" a="1"/>
  <c r="R10" i="32" s="1"/>
  <c r="CW62" i="32" s="1"/>
  <c r="CV61" i="32"/>
  <c r="D61" i="32"/>
  <c r="F61" i="32" s="1"/>
  <c r="Q10" i="32" s="1" a="1"/>
  <c r="Q10" i="32" s="1"/>
  <c r="CW61" i="32" s="1"/>
  <c r="CV60" i="32"/>
  <c r="CV59" i="32"/>
  <c r="CV58" i="32"/>
  <c r="CV57" i="32"/>
  <c r="D57" i="32"/>
  <c r="F57" i="32" s="1"/>
  <c r="V9" i="32" s="1" a="1"/>
  <c r="V9" i="32" s="1"/>
  <c r="CW57" i="32" s="1"/>
  <c r="C57" i="32"/>
  <c r="CV56" i="32"/>
  <c r="CV55" i="32"/>
  <c r="CV54" i="32"/>
  <c r="D54" i="32"/>
  <c r="F54" i="32" s="1"/>
  <c r="S9" i="32" s="1" a="1"/>
  <c r="S9" i="32" s="1"/>
  <c r="CW54" i="32" s="1"/>
  <c r="CV53" i="32"/>
  <c r="CV52" i="32"/>
  <c r="CV51" i="32"/>
  <c r="CV50" i="32"/>
  <c r="CV49" i="32"/>
  <c r="CV48" i="32"/>
  <c r="D48" i="32"/>
  <c r="F48" i="32" s="1"/>
  <c r="V8" i="32" s="1" a="1"/>
  <c r="V8" i="32" s="1"/>
  <c r="CW48" i="32" s="1"/>
  <c r="C48" i="32"/>
  <c r="CV47" i="32"/>
  <c r="D47" i="32"/>
  <c r="F47" i="32" s="1"/>
  <c r="U8" i="32" s="1" a="1"/>
  <c r="U8" i="32" s="1"/>
  <c r="CW47" i="32" s="1"/>
  <c r="CV46" i="32"/>
  <c r="CV45" i="32"/>
  <c r="V45" i="32"/>
  <c r="CV44" i="32"/>
  <c r="U44" i="32"/>
  <c r="D83" i="32" s="1"/>
  <c r="D44" i="32"/>
  <c r="F44" i="32" s="1"/>
  <c r="R8" i="32" s="1" a="1"/>
  <c r="R8" i="32" s="1"/>
  <c r="CW44" i="32" s="1"/>
  <c r="CV43" i="32"/>
  <c r="V43" i="32"/>
  <c r="D75" i="32" s="1"/>
  <c r="T43" i="32"/>
  <c r="S43" i="32"/>
  <c r="R43" i="32"/>
  <c r="D71" i="32" s="1"/>
  <c r="Q43" i="32"/>
  <c r="D70" i="32" s="1"/>
  <c r="P43" i="32"/>
  <c r="D69" i="32" s="1"/>
  <c r="O43" i="32"/>
  <c r="D68" i="32" s="1"/>
  <c r="N43" i="32"/>
  <c r="J43" i="32"/>
  <c r="C84" i="32" s="1"/>
  <c r="CV42" i="32"/>
  <c r="V42" i="32"/>
  <c r="D66" i="32" s="1"/>
  <c r="U42" i="32"/>
  <c r="D65" i="32" s="1"/>
  <c r="S42" i="32"/>
  <c r="D63" i="32" s="1"/>
  <c r="R42" i="32"/>
  <c r="Q42" i="32"/>
  <c r="P42" i="32"/>
  <c r="D60" i="32" s="1"/>
  <c r="O42" i="32"/>
  <c r="D59" i="32" s="1"/>
  <c r="N42" i="32"/>
  <c r="D58" i="32" s="1"/>
  <c r="I42" i="32"/>
  <c r="CV41" i="32"/>
  <c r="V41" i="32"/>
  <c r="T41" i="32"/>
  <c r="D55" i="32" s="1"/>
  <c r="I41" i="32"/>
  <c r="CV40" i="32"/>
  <c r="V40" i="32"/>
  <c r="U40" i="32"/>
  <c r="CV39" i="32"/>
  <c r="V39" i="32"/>
  <c r="U39" i="32"/>
  <c r="D38" i="32" s="1"/>
  <c r="P39" i="32"/>
  <c r="D33" i="32" s="1"/>
  <c r="O39" i="32"/>
  <c r="D32" i="32" s="1"/>
  <c r="N39" i="32"/>
  <c r="D31" i="32" s="1"/>
  <c r="E39" i="32"/>
  <c r="D39" i="32"/>
  <c r="F39" i="32" s="1"/>
  <c r="V7" i="32" s="1" a="1"/>
  <c r="V7" i="32" s="1"/>
  <c r="CW39" i="32" s="1"/>
  <c r="C39" i="32"/>
  <c r="CV38" i="32"/>
  <c r="V38" i="32"/>
  <c r="U38" i="32"/>
  <c r="D29" i="32" s="1"/>
  <c r="CV37" i="32"/>
  <c r="V37" i="32"/>
  <c r="U37" i="32"/>
  <c r="CV36" i="32"/>
  <c r="V36" i="32"/>
  <c r="U36" i="32"/>
  <c r="CV35" i="32"/>
  <c r="CV34" i="32"/>
  <c r="D34" i="32"/>
  <c r="F34" i="32" s="1"/>
  <c r="Q7" i="32" s="1" a="1"/>
  <c r="Q7" i="32" s="1"/>
  <c r="CW34" i="32" s="1"/>
  <c r="CV33" i="32"/>
  <c r="CV32" i="32"/>
  <c r="CV31" i="32"/>
  <c r="CV30" i="32"/>
  <c r="D30" i="32"/>
  <c r="F30" i="32" s="1"/>
  <c r="V6" i="32" s="1" a="1"/>
  <c r="V6" i="32" s="1"/>
  <c r="CW30" i="32" s="1"/>
  <c r="C30" i="32"/>
  <c r="CV29" i="32"/>
  <c r="CV28" i="32"/>
  <c r="CV27" i="32"/>
  <c r="CV26" i="32"/>
  <c r="CV25" i="32"/>
  <c r="CV24" i="32"/>
  <c r="D24" i="32"/>
  <c r="F24" i="32" s="1"/>
  <c r="P6" i="32" s="1" a="1"/>
  <c r="P6" i="32" s="1"/>
  <c r="CW24" i="32" s="1"/>
  <c r="CV23" i="32"/>
  <c r="CV22" i="32"/>
  <c r="CV21" i="32"/>
  <c r="E21" i="32"/>
  <c r="D21" i="32"/>
  <c r="F21" i="32" s="1"/>
  <c r="V5" i="32" s="1" a="1"/>
  <c r="V5" i="32" s="1"/>
  <c r="CW21" i="32" s="1"/>
  <c r="C21" i="32"/>
  <c r="CV20" i="32"/>
  <c r="D20" i="32"/>
  <c r="F20" i="32" s="1"/>
  <c r="U5" i="32" s="1" a="1"/>
  <c r="U5" i="32" s="1"/>
  <c r="CW20" i="32" s="1"/>
  <c r="CV19" i="32"/>
  <c r="CV18" i="32"/>
  <c r="CV17" i="32"/>
  <c r="CV16" i="32"/>
  <c r="CV15" i="32"/>
  <c r="CV14" i="32"/>
  <c r="D14" i="32"/>
  <c r="F14" i="32" s="1"/>
  <c r="O5" i="32" s="1" a="1"/>
  <c r="O5" i="32" s="1"/>
  <c r="CW14" i="32" s="1"/>
  <c r="CV13" i="32"/>
  <c r="CV12" i="32"/>
  <c r="E12" i="32"/>
  <c r="D12" i="32"/>
  <c r="F12" i="32" s="1"/>
  <c r="V4" i="32" s="1" a="1"/>
  <c r="V4" i="32" s="1"/>
  <c r="C12" i="32"/>
  <c r="CV11" i="32"/>
  <c r="L11" i="32"/>
  <c r="D11" i="32"/>
  <c r="F11" i="32" s="1"/>
  <c r="U4" i="32" s="1" a="1"/>
  <c r="U4" i="32" s="1"/>
  <c r="CV10" i="32"/>
  <c r="L10" i="32"/>
  <c r="CV9" i="32"/>
  <c r="CV8" i="32"/>
  <c r="CV7" i="32"/>
  <c r="CV6" i="32"/>
  <c r="CV5" i="32"/>
  <c r="CV4" i="32"/>
  <c r="D4" i="32"/>
  <c r="F4" i="32" s="1"/>
  <c r="N4" i="32" s="1" a="1"/>
  <c r="N4" i="32" s="1"/>
  <c r="V2" i="32"/>
  <c r="Q17" i="31"/>
  <c r="R17" i="31"/>
  <c r="S17" i="31"/>
  <c r="T17" i="31"/>
  <c r="U17" i="31"/>
  <c r="V17" i="31"/>
  <c r="N17" i="31"/>
  <c r="O17" i="31"/>
  <c r="P17" i="31"/>
  <c r="CV84" i="31"/>
  <c r="D84" i="31"/>
  <c r="F84" i="31" s="1"/>
  <c r="V12" i="31" s="1" a="1"/>
  <c r="V12" i="31" s="1"/>
  <c r="CW84" i="31" s="1"/>
  <c r="CV83" i="31"/>
  <c r="CV82" i="31"/>
  <c r="CV81" i="31"/>
  <c r="CV80" i="31"/>
  <c r="CV79" i="31"/>
  <c r="CV78" i="31"/>
  <c r="CV77" i="31"/>
  <c r="CV76" i="31"/>
  <c r="CV75" i="31"/>
  <c r="C75" i="31"/>
  <c r="CV74" i="31"/>
  <c r="D74" i="31"/>
  <c r="F74" i="31" s="1"/>
  <c r="U11" i="31" s="1" a="1"/>
  <c r="U11" i="31" s="1"/>
  <c r="CW74" i="31" s="1"/>
  <c r="CV73" i="31"/>
  <c r="CV72" i="31"/>
  <c r="D72" i="31"/>
  <c r="F72" i="31" s="1"/>
  <c r="S11" i="31" s="1" a="1"/>
  <c r="S11" i="31" s="1"/>
  <c r="CW72" i="31" s="1"/>
  <c r="CV71" i="31"/>
  <c r="CV70" i="31"/>
  <c r="D70" i="31"/>
  <c r="F70" i="31" s="1"/>
  <c r="Q11" i="31" s="1" a="1"/>
  <c r="Q11" i="31" s="1"/>
  <c r="CW70" i="31" s="1"/>
  <c r="CV69" i="31"/>
  <c r="CV68" i="31"/>
  <c r="D68" i="31"/>
  <c r="F68" i="31" s="1"/>
  <c r="O11" i="31" s="1" a="1"/>
  <c r="O11" i="31" s="1"/>
  <c r="CW68" i="31" s="1"/>
  <c r="CV67" i="31"/>
  <c r="D67" i="31"/>
  <c r="F67" i="31" s="1"/>
  <c r="N11" i="31" s="1" a="1"/>
  <c r="N11" i="31" s="1"/>
  <c r="CV66" i="31"/>
  <c r="D66" i="31"/>
  <c r="F66" i="31" s="1"/>
  <c r="V10" i="31" s="1" a="1"/>
  <c r="V10" i="31" s="1"/>
  <c r="CW66" i="31" s="1"/>
  <c r="CV65" i="31"/>
  <c r="CV64" i="31"/>
  <c r="D64" i="31"/>
  <c r="F64" i="31" s="1"/>
  <c r="T10" i="31" s="1" a="1"/>
  <c r="T10" i="31" s="1"/>
  <c r="CW64" i="31" s="1"/>
  <c r="CV63" i="31"/>
  <c r="E63" i="31"/>
  <c r="D63" i="31"/>
  <c r="F63" i="31" s="1"/>
  <c r="S10" i="31" s="1" a="1"/>
  <c r="S10" i="31" s="1"/>
  <c r="CW63" i="31" s="1"/>
  <c r="CV62" i="31"/>
  <c r="D62" i="31"/>
  <c r="F62" i="31" s="1"/>
  <c r="R10" i="31" s="1" a="1"/>
  <c r="R10" i="31" s="1"/>
  <c r="CW62" i="31" s="1"/>
  <c r="CV61" i="31"/>
  <c r="CV60" i="31"/>
  <c r="D60" i="31"/>
  <c r="F60" i="31" s="1"/>
  <c r="P10" i="31" s="1" a="1"/>
  <c r="P10" i="31" s="1"/>
  <c r="CW60" i="31" s="1"/>
  <c r="CV59" i="31"/>
  <c r="CV58" i="31"/>
  <c r="CV57" i="31"/>
  <c r="C57" i="31"/>
  <c r="CV56" i="31"/>
  <c r="CV55" i="31"/>
  <c r="CV54" i="31"/>
  <c r="D54" i="31"/>
  <c r="F54" i="31" s="1"/>
  <c r="S9" i="31" s="1" a="1"/>
  <c r="S9" i="31" s="1"/>
  <c r="CW54" i="31" s="1"/>
  <c r="CV53" i="31"/>
  <c r="CV52" i="31"/>
  <c r="CV51" i="31"/>
  <c r="CV50" i="31"/>
  <c r="CV49" i="31"/>
  <c r="CV48" i="31"/>
  <c r="D48" i="31"/>
  <c r="F48" i="31" s="1"/>
  <c r="V8" i="31" s="1" a="1"/>
  <c r="V8" i="31" s="1"/>
  <c r="CW48" i="31" s="1"/>
  <c r="CV47" i="31"/>
  <c r="CV46" i="31"/>
  <c r="CV45" i="31"/>
  <c r="V45" i="31"/>
  <c r="CV44" i="31"/>
  <c r="U44" i="31"/>
  <c r="D83" i="31" s="1"/>
  <c r="D44" i="31"/>
  <c r="F44" i="31" s="1"/>
  <c r="R8" i="31" s="1" a="1"/>
  <c r="R8" i="31" s="1"/>
  <c r="CW44" i="31" s="1"/>
  <c r="CV43" i="31"/>
  <c r="V43" i="31"/>
  <c r="D75" i="31" s="1"/>
  <c r="T43" i="31"/>
  <c r="D73" i="31" s="1"/>
  <c r="S43" i="31"/>
  <c r="R43" i="31"/>
  <c r="D71" i="31" s="1"/>
  <c r="Q43" i="31"/>
  <c r="P43" i="31"/>
  <c r="D69" i="31" s="1"/>
  <c r="O43" i="31"/>
  <c r="N43" i="31"/>
  <c r="J43" i="31"/>
  <c r="C84" i="31" s="1"/>
  <c r="CV42" i="31"/>
  <c r="V42" i="31"/>
  <c r="U42" i="31"/>
  <c r="D65" i="31" s="1"/>
  <c r="S42" i="31"/>
  <c r="R42" i="31"/>
  <c r="Q42" i="31"/>
  <c r="D61" i="31" s="1"/>
  <c r="P42" i="31"/>
  <c r="O42" i="31"/>
  <c r="D59" i="31" s="1"/>
  <c r="N42" i="31"/>
  <c r="D58" i="31" s="1"/>
  <c r="I42" i="31"/>
  <c r="CV41" i="31"/>
  <c r="V41" i="31"/>
  <c r="D57" i="31" s="1"/>
  <c r="T41" i="31"/>
  <c r="D55" i="31" s="1"/>
  <c r="I41" i="31"/>
  <c r="CV40" i="31"/>
  <c r="V40" i="31"/>
  <c r="U40" i="31"/>
  <c r="D47" i="31" s="1"/>
  <c r="CV39" i="31"/>
  <c r="V39" i="31"/>
  <c r="U39" i="31"/>
  <c r="D38" i="31" s="1"/>
  <c r="E39" i="31"/>
  <c r="D39" i="31"/>
  <c r="F39" i="31" s="1"/>
  <c r="V7" i="31" s="1" a="1"/>
  <c r="V7" i="31" s="1"/>
  <c r="CW39" i="31" s="1"/>
  <c r="C39" i="31"/>
  <c r="CV38" i="31"/>
  <c r="V38" i="31"/>
  <c r="D30" i="31" s="1"/>
  <c r="U38" i="31"/>
  <c r="CV37" i="31"/>
  <c r="V37" i="31"/>
  <c r="U37" i="31"/>
  <c r="D20" i="31" s="1"/>
  <c r="CV36" i="31"/>
  <c r="V36" i="31"/>
  <c r="U36" i="31"/>
  <c r="CV35" i="31"/>
  <c r="CV34" i="31"/>
  <c r="D34" i="31"/>
  <c r="CV33" i="31"/>
  <c r="CV32" i="31"/>
  <c r="CV31" i="31"/>
  <c r="CV30" i="31"/>
  <c r="CV29" i="31"/>
  <c r="D29" i="31"/>
  <c r="F29" i="31" s="1"/>
  <c r="U6" i="31" s="1" a="1"/>
  <c r="U6" i="31" s="1"/>
  <c r="CW29" i="31" s="1"/>
  <c r="CV28" i="31"/>
  <c r="CV27" i="31"/>
  <c r="CV26" i="31"/>
  <c r="CV25" i="31"/>
  <c r="CV24" i="31"/>
  <c r="D24" i="31"/>
  <c r="F24" i="31" s="1"/>
  <c r="P6" i="31" s="1" a="1"/>
  <c r="P6" i="31" s="1"/>
  <c r="CW24" i="31" s="1"/>
  <c r="CV23" i="31"/>
  <c r="CV22" i="31"/>
  <c r="CV21" i="31"/>
  <c r="D21" i="31"/>
  <c r="F21" i="31" s="1"/>
  <c r="V5" i="31" s="1" a="1"/>
  <c r="V5" i="31" s="1"/>
  <c r="CW21" i="31" s="1"/>
  <c r="C21" i="31"/>
  <c r="CV20" i="31"/>
  <c r="CV19" i="31"/>
  <c r="CV18" i="31"/>
  <c r="CV17" i="31"/>
  <c r="CV16" i="31"/>
  <c r="CV15" i="31"/>
  <c r="CV14" i="31"/>
  <c r="D14" i="31"/>
  <c r="CV13" i="31"/>
  <c r="CV12" i="31"/>
  <c r="F12" i="31"/>
  <c r="D12" i="31"/>
  <c r="E12" i="31" s="1"/>
  <c r="C12" i="31"/>
  <c r="CV11" i="31"/>
  <c r="L11" i="31"/>
  <c r="E11" i="31"/>
  <c r="D11" i="31"/>
  <c r="F11" i="31" s="1"/>
  <c r="U4" i="31" s="1" a="1"/>
  <c r="U4" i="31" s="1"/>
  <c r="CV10" i="31"/>
  <c r="L10" i="31"/>
  <c r="CV9" i="31"/>
  <c r="CV8" i="31"/>
  <c r="CV7" i="31"/>
  <c r="CV6" i="31"/>
  <c r="CV5" i="31"/>
  <c r="CV4" i="31"/>
  <c r="V4" i="31" a="1"/>
  <c r="V4" i="31" s="1"/>
  <c r="D4" i="31"/>
  <c r="F4" i="31" s="1"/>
  <c r="N4" i="31" s="1" a="1"/>
  <c r="N4" i="31" s="1"/>
  <c r="V2" i="31"/>
  <c r="CV84" i="30"/>
  <c r="D84" i="30"/>
  <c r="C84" i="30"/>
  <c r="CV83" i="30"/>
  <c r="D83" i="30"/>
  <c r="F83" i="30" s="1"/>
  <c r="U12" i="30" s="1" a="1"/>
  <c r="U12" i="30" s="1"/>
  <c r="CW83" i="30" s="1"/>
  <c r="CV82" i="30"/>
  <c r="CV81" i="30"/>
  <c r="CV80" i="30"/>
  <c r="CV79" i="30"/>
  <c r="CV78" i="30"/>
  <c r="CV77" i="30"/>
  <c r="CV76" i="30"/>
  <c r="CV75" i="30"/>
  <c r="D75" i="30"/>
  <c r="F75" i="30" s="1"/>
  <c r="V11" i="30" s="1" a="1"/>
  <c r="V11" i="30" s="1"/>
  <c r="CW75" i="30" s="1"/>
  <c r="C75" i="30"/>
  <c r="CV74" i="30"/>
  <c r="D74" i="30"/>
  <c r="CV73" i="30"/>
  <c r="D73" i="30"/>
  <c r="F73" i="30" s="1"/>
  <c r="T11" i="30" s="1" a="1"/>
  <c r="T11" i="30" s="1"/>
  <c r="CW73" i="30" s="1"/>
  <c r="CV72" i="30"/>
  <c r="D72" i="30"/>
  <c r="CV71" i="30"/>
  <c r="CV70" i="30"/>
  <c r="CV69" i="30"/>
  <c r="D69" i="30"/>
  <c r="F69" i="30" s="1"/>
  <c r="P11" i="30" s="1" a="1"/>
  <c r="P11" i="30" s="1"/>
  <c r="CV68" i="30"/>
  <c r="CV67" i="30"/>
  <c r="D67" i="30"/>
  <c r="F67" i="30" s="1"/>
  <c r="N11" i="30" s="1" a="1"/>
  <c r="N11" i="30" s="1"/>
  <c r="CV66" i="30"/>
  <c r="C66" i="30"/>
  <c r="CV65" i="30"/>
  <c r="D65" i="30"/>
  <c r="F65" i="30" s="1"/>
  <c r="U10" i="30" s="1" a="1"/>
  <c r="U10" i="30" s="1"/>
  <c r="CW65" i="30" s="1"/>
  <c r="CV64" i="30"/>
  <c r="D64" i="30"/>
  <c r="CV63" i="30"/>
  <c r="D63" i="30"/>
  <c r="F63" i="30" s="1"/>
  <c r="S10" i="30" s="1" a="1"/>
  <c r="S10" i="30" s="1"/>
  <c r="CW63" i="30" s="1"/>
  <c r="CV62" i="30"/>
  <c r="CV61" i="30"/>
  <c r="D61" i="30"/>
  <c r="F61" i="30" s="1"/>
  <c r="Q10" i="30" s="1" a="1"/>
  <c r="Q10" i="30" s="1"/>
  <c r="CW61" i="30" s="1"/>
  <c r="CV60" i="30"/>
  <c r="CV59" i="30"/>
  <c r="D59" i="30"/>
  <c r="F59" i="30" s="1"/>
  <c r="O10" i="30" s="1" a="1"/>
  <c r="O10" i="30" s="1"/>
  <c r="CW59" i="30" s="1"/>
  <c r="CV58" i="30"/>
  <c r="D58" i="30"/>
  <c r="F58" i="30" s="1"/>
  <c r="N10" i="30" s="1" a="1"/>
  <c r="N10" i="30" s="1"/>
  <c r="CV57" i="30"/>
  <c r="D57" i="30"/>
  <c r="F57" i="30" s="1"/>
  <c r="V9" i="30" s="1" a="1"/>
  <c r="V9" i="30" s="1"/>
  <c r="CW57" i="30" s="1"/>
  <c r="C57" i="30"/>
  <c r="CV56" i="30"/>
  <c r="CV55" i="30"/>
  <c r="D55" i="30"/>
  <c r="F55" i="30" s="1"/>
  <c r="T9" i="30" s="1" a="1"/>
  <c r="T9" i="30" s="1"/>
  <c r="CW55" i="30" s="1"/>
  <c r="CV54" i="30"/>
  <c r="D54" i="30"/>
  <c r="F54" i="30" s="1"/>
  <c r="S9" i="30" s="1" a="1"/>
  <c r="S9" i="30" s="1"/>
  <c r="CW54" i="30" s="1"/>
  <c r="CV53" i="30"/>
  <c r="CV52" i="30"/>
  <c r="CV51" i="30"/>
  <c r="CV50" i="30"/>
  <c r="CV49" i="30"/>
  <c r="CV48" i="30"/>
  <c r="D48" i="30"/>
  <c r="F48" i="30" s="1"/>
  <c r="V8" i="30" s="1" a="1"/>
  <c r="V8" i="30" s="1"/>
  <c r="CW48" i="30" s="1"/>
  <c r="C48" i="30"/>
  <c r="CV47" i="30"/>
  <c r="D47" i="30"/>
  <c r="CV46" i="30"/>
  <c r="CV45" i="30"/>
  <c r="V45" i="30"/>
  <c r="CV44" i="30"/>
  <c r="U44" i="30"/>
  <c r="D44" i="30"/>
  <c r="F44" i="30" s="1"/>
  <c r="R8" i="30" s="1" a="1"/>
  <c r="R8" i="30" s="1"/>
  <c r="CW44" i="30" s="1"/>
  <c r="CV43" i="30"/>
  <c r="V43" i="30"/>
  <c r="T43" i="30"/>
  <c r="S43" i="30"/>
  <c r="R43" i="30"/>
  <c r="D71" i="30" s="1"/>
  <c r="Q43" i="30"/>
  <c r="D70" i="30" s="1"/>
  <c r="P43" i="30"/>
  <c r="O43" i="30"/>
  <c r="D68" i="30" s="1"/>
  <c r="N43" i="30"/>
  <c r="J43" i="30"/>
  <c r="CV42" i="30"/>
  <c r="V42" i="30"/>
  <c r="D66" i="30" s="1"/>
  <c r="U42" i="30"/>
  <c r="S42" i="30"/>
  <c r="R42" i="30"/>
  <c r="D62" i="30" s="1"/>
  <c r="Q42" i="30"/>
  <c r="P42" i="30"/>
  <c r="D60" i="30" s="1"/>
  <c r="O42" i="30"/>
  <c r="N42" i="30"/>
  <c r="I42" i="30"/>
  <c r="CV41" i="30"/>
  <c r="V41" i="30"/>
  <c r="T41" i="30"/>
  <c r="I41" i="30"/>
  <c r="CV40" i="30"/>
  <c r="V40" i="30"/>
  <c r="U40" i="30"/>
  <c r="CV39" i="30"/>
  <c r="V39" i="30"/>
  <c r="U39" i="30"/>
  <c r="D38" i="30" s="1"/>
  <c r="P39" i="30"/>
  <c r="D33" i="30" s="1"/>
  <c r="O39" i="30"/>
  <c r="D32" i="30" s="1"/>
  <c r="N39" i="30"/>
  <c r="D31" i="30" s="1"/>
  <c r="D39" i="30"/>
  <c r="F39" i="30" s="1"/>
  <c r="V7" i="30" s="1" a="1"/>
  <c r="V7" i="30" s="1"/>
  <c r="CW39" i="30" s="1"/>
  <c r="C39" i="30"/>
  <c r="CV38" i="30"/>
  <c r="V38" i="30"/>
  <c r="U38" i="30"/>
  <c r="D29" i="30" s="1"/>
  <c r="CV37" i="30"/>
  <c r="V37" i="30"/>
  <c r="U37" i="30"/>
  <c r="CV36" i="30"/>
  <c r="V36" i="30"/>
  <c r="D12" i="30" s="1"/>
  <c r="U36" i="30"/>
  <c r="CV35" i="30"/>
  <c r="CV34" i="30"/>
  <c r="D34" i="30"/>
  <c r="CV33" i="30"/>
  <c r="CV32" i="30"/>
  <c r="CV31" i="30"/>
  <c r="CV30" i="30"/>
  <c r="E30" i="30"/>
  <c r="D30" i="30"/>
  <c r="F30" i="30" s="1"/>
  <c r="V6" i="30" s="1" a="1"/>
  <c r="V6" i="30" s="1"/>
  <c r="CW30" i="30" s="1"/>
  <c r="C30" i="30"/>
  <c r="CV29" i="30"/>
  <c r="CV28" i="30"/>
  <c r="CV27" i="30"/>
  <c r="CV26" i="30"/>
  <c r="CV25" i="30"/>
  <c r="CV24" i="30"/>
  <c r="D24" i="30"/>
  <c r="F24" i="30" s="1"/>
  <c r="P6" i="30" s="1" a="1"/>
  <c r="P6" i="30" s="1"/>
  <c r="CW24" i="30" s="1"/>
  <c r="CV23" i="30"/>
  <c r="CV22" i="30"/>
  <c r="CV21" i="30"/>
  <c r="D21" i="30"/>
  <c r="C21" i="30"/>
  <c r="CV20" i="30"/>
  <c r="D20" i="30"/>
  <c r="CV19" i="30"/>
  <c r="CV18" i="30"/>
  <c r="CV17" i="30"/>
  <c r="CV16" i="30"/>
  <c r="CV15" i="30"/>
  <c r="CV14" i="30"/>
  <c r="D14" i="30"/>
  <c r="CV13" i="30"/>
  <c r="CV12" i="30"/>
  <c r="C12" i="30"/>
  <c r="CV11" i="30"/>
  <c r="L11" i="30"/>
  <c r="D11" i="30"/>
  <c r="E11" i="30" s="1"/>
  <c r="CV10" i="30"/>
  <c r="L10" i="30"/>
  <c r="CV9" i="30"/>
  <c r="CV8" i="30"/>
  <c r="CV7" i="30"/>
  <c r="CV6" i="30"/>
  <c r="CV5" i="30"/>
  <c r="CV4" i="30"/>
  <c r="D4" i="30"/>
  <c r="F4" i="30" s="1"/>
  <c r="N4" i="30" s="1" a="1"/>
  <c r="N4" i="30" s="1"/>
  <c r="V2" i="30"/>
  <c r="V11" i="28" a="1"/>
  <c r="V11" i="28" s="1"/>
  <c r="CW75" i="28" s="1"/>
  <c r="V8" i="28" a="1"/>
  <c r="V8" i="28" s="1"/>
  <c r="CW48" i="28" s="1"/>
  <c r="P6" i="28" a="1"/>
  <c r="P6" i="28" s="1"/>
  <c r="CW24" i="28" s="1"/>
  <c r="F39" i="28"/>
  <c r="V7" i="28" s="1" a="1"/>
  <c r="V7" i="28" s="1"/>
  <c r="F44" i="28"/>
  <c r="R8" i="28" s="1" a="1"/>
  <c r="R8" i="28" s="1"/>
  <c r="CW44" i="28" s="1"/>
  <c r="F63" i="28"/>
  <c r="S10" i="28" s="1" a="1"/>
  <c r="S10" i="28" s="1"/>
  <c r="F68" i="28"/>
  <c r="O11" i="28" s="1" a="1"/>
  <c r="O11" i="28" s="1"/>
  <c r="F70" i="28"/>
  <c r="Q11" i="28" s="1" a="1"/>
  <c r="Q11" i="28" s="1"/>
  <c r="F75" i="28"/>
  <c r="F83" i="28"/>
  <c r="U12" i="28" s="1" a="1"/>
  <c r="U12" i="28" s="1"/>
  <c r="E72" i="28"/>
  <c r="E62" i="28"/>
  <c r="E63" i="28"/>
  <c r="E57" i="28"/>
  <c r="E48" i="28"/>
  <c r="E39" i="28"/>
  <c r="E12" i="28"/>
  <c r="D11" i="28"/>
  <c r="E11" i="28" s="1"/>
  <c r="D12" i="28"/>
  <c r="F12" i="28" s="1"/>
  <c r="V4" i="28" s="1" a="1"/>
  <c r="V4" i="28" s="1"/>
  <c r="CW12" i="28" s="1"/>
  <c r="D14" i="28"/>
  <c r="D20" i="28"/>
  <c r="F20" i="28" s="1"/>
  <c r="U5" i="28" s="1" a="1"/>
  <c r="U5" i="28" s="1"/>
  <c r="D21" i="28"/>
  <c r="F21" i="28" s="1"/>
  <c r="V5" i="28" s="1" a="1"/>
  <c r="V5" i="28" s="1"/>
  <c r="CW21" i="28" s="1"/>
  <c r="D24" i="28"/>
  <c r="F24" i="28" s="1"/>
  <c r="D29" i="28"/>
  <c r="E29" i="28" s="1"/>
  <c r="D30" i="28"/>
  <c r="F30" i="28" s="1"/>
  <c r="V6" i="28" s="1" a="1"/>
  <c r="V6" i="28" s="1"/>
  <c r="D34" i="28"/>
  <c r="D38" i="28"/>
  <c r="E38" i="28" s="1"/>
  <c r="D39" i="28"/>
  <c r="D44" i="28"/>
  <c r="D47" i="28"/>
  <c r="F47" i="28" s="1"/>
  <c r="U8" i="28" s="1" a="1"/>
  <c r="U8" i="28" s="1"/>
  <c r="D48" i="28"/>
  <c r="F48" i="28" s="1"/>
  <c r="D54" i="28"/>
  <c r="F54" i="28" s="1"/>
  <c r="S9" i="28" s="1" a="1"/>
  <c r="S9" i="28" s="1"/>
  <c r="CW54" i="28" s="1"/>
  <c r="D55" i="28"/>
  <c r="F55" i="28" s="1"/>
  <c r="T9" i="28" s="1" a="1"/>
  <c r="T9" i="28" s="1"/>
  <c r="CW55" i="28" s="1"/>
  <c r="D57" i="28"/>
  <c r="F57" i="28" s="1"/>
  <c r="V9" i="28" s="1" a="1"/>
  <c r="V9" i="28" s="1"/>
  <c r="CW57" i="28" s="1"/>
  <c r="D58" i="28"/>
  <c r="F58" i="28" s="1"/>
  <c r="N10" i="28" s="1" a="1"/>
  <c r="N10" i="28" s="1"/>
  <c r="D59" i="28"/>
  <c r="F59" i="28" s="1"/>
  <c r="O10" i="28" s="1" a="1"/>
  <c r="O10" i="28" s="1"/>
  <c r="D60" i="28"/>
  <c r="F60" i="28" s="1"/>
  <c r="P10" i="28" s="1" a="1"/>
  <c r="P10" i="28" s="1"/>
  <c r="D61" i="28"/>
  <c r="F61" i="28" s="1"/>
  <c r="Q10" i="28" s="1" a="1"/>
  <c r="Q10" i="28" s="1"/>
  <c r="D62" i="28"/>
  <c r="F62" i="28" s="1"/>
  <c r="R10" i="28" s="1" a="1"/>
  <c r="R10" i="28" s="1"/>
  <c r="D63" i="28"/>
  <c r="D64" i="28"/>
  <c r="F64" i="28" s="1"/>
  <c r="T10" i="28" s="1" a="1"/>
  <c r="T10" i="28" s="1"/>
  <c r="CW64" i="28" s="1"/>
  <c r="D65" i="28"/>
  <c r="E65" i="28" s="1"/>
  <c r="D66" i="28"/>
  <c r="E66" i="28" s="1"/>
  <c r="D67" i="28"/>
  <c r="E67" i="28" s="1"/>
  <c r="D68" i="28"/>
  <c r="E68" i="28" s="1"/>
  <c r="D69" i="28"/>
  <c r="F69" i="28" s="1"/>
  <c r="P11" i="28" s="1" a="1"/>
  <c r="P11" i="28" s="1"/>
  <c r="D70" i="28"/>
  <c r="E70" i="28" s="1"/>
  <c r="D71" i="28"/>
  <c r="F71" i="28" s="1"/>
  <c r="R11" i="28" s="1" a="1"/>
  <c r="R11" i="28" s="1"/>
  <c r="D72" i="28"/>
  <c r="F72" i="28" s="1"/>
  <c r="S11" i="28" s="1" a="1"/>
  <c r="S11" i="28" s="1"/>
  <c r="D73" i="28"/>
  <c r="F73" i="28" s="1"/>
  <c r="T11" i="28" s="1" a="1"/>
  <c r="T11" i="28" s="1"/>
  <c r="CW73" i="28" s="1"/>
  <c r="D74" i="28"/>
  <c r="F74" i="28" s="1"/>
  <c r="U11" i="28" s="1" a="1"/>
  <c r="U11" i="28" s="1"/>
  <c r="CW74" i="28" s="1"/>
  <c r="D75" i="28"/>
  <c r="E75" i="28" s="1"/>
  <c r="D83" i="28"/>
  <c r="E83" i="28" s="1"/>
  <c r="D84" i="28"/>
  <c r="F84" i="28" s="1"/>
  <c r="V12" i="28" s="1" a="1"/>
  <c r="V12" i="28" s="1"/>
  <c r="CW84" i="28" s="1"/>
  <c r="D4" i="28"/>
  <c r="F4" i="28" s="1"/>
  <c r="N4" i="28" s="1" a="1"/>
  <c r="N4" i="28" s="1"/>
  <c r="U44" i="28"/>
  <c r="V43" i="28"/>
  <c r="T43" i="28"/>
  <c r="S43" i="28"/>
  <c r="R43" i="28"/>
  <c r="Q43" i="28"/>
  <c r="P43" i="28"/>
  <c r="O43" i="28"/>
  <c r="N43" i="28"/>
  <c r="V42" i="28"/>
  <c r="U42" i="28"/>
  <c r="S42" i="28"/>
  <c r="R42" i="28"/>
  <c r="Q42" i="28"/>
  <c r="P42" i="28"/>
  <c r="O42" i="28"/>
  <c r="N42" i="28"/>
  <c r="V41" i="28"/>
  <c r="T41" i="28"/>
  <c r="V40" i="28"/>
  <c r="U40" i="28"/>
  <c r="V39" i="28"/>
  <c r="U39" i="28"/>
  <c r="V38" i="28"/>
  <c r="U38" i="28"/>
  <c r="V37" i="28"/>
  <c r="U37" i="28"/>
  <c r="V36" i="28"/>
  <c r="U36" i="28"/>
  <c r="J43" i="28"/>
  <c r="V45" i="28"/>
  <c r="C12" i="28"/>
  <c r="C21" i="28"/>
  <c r="C57" i="28"/>
  <c r="C75" i="28"/>
  <c r="I42" i="28"/>
  <c r="I41" i="28"/>
  <c r="CV84" i="28"/>
  <c r="CV83" i="28"/>
  <c r="CV82" i="28"/>
  <c r="CV81" i="28"/>
  <c r="CV80" i="28"/>
  <c r="CV79" i="28"/>
  <c r="CV78" i="28"/>
  <c r="CV77" i="28"/>
  <c r="CV76" i="28"/>
  <c r="CV75" i="28"/>
  <c r="CV74" i="28"/>
  <c r="CV73" i="28"/>
  <c r="CV72" i="28"/>
  <c r="CV71" i="28"/>
  <c r="CV70" i="28"/>
  <c r="CV69" i="28"/>
  <c r="CV68" i="28"/>
  <c r="CV67" i="28"/>
  <c r="CV66" i="28"/>
  <c r="CV65" i="28"/>
  <c r="CV64" i="28"/>
  <c r="CV63" i="28"/>
  <c r="CV62" i="28"/>
  <c r="CV61" i="28"/>
  <c r="CV60" i="28"/>
  <c r="CV59" i="28"/>
  <c r="CV58" i="28"/>
  <c r="CV57" i="28"/>
  <c r="CV56" i="28"/>
  <c r="CV55" i="28"/>
  <c r="CV54" i="28"/>
  <c r="CV53" i="28"/>
  <c r="CV52" i="28"/>
  <c r="CV51" i="28"/>
  <c r="CV50" i="28"/>
  <c r="CV49" i="28"/>
  <c r="CV48" i="28"/>
  <c r="CV47" i="28"/>
  <c r="CV46" i="28"/>
  <c r="CV45" i="28"/>
  <c r="CV44" i="28"/>
  <c r="CV43" i="28"/>
  <c r="CV42" i="28"/>
  <c r="CV41" i="28"/>
  <c r="CV40" i="28"/>
  <c r="CV39" i="28"/>
  <c r="CV38" i="28"/>
  <c r="CV37" i="28"/>
  <c r="CV36" i="28"/>
  <c r="CV35" i="28"/>
  <c r="CV34" i="28"/>
  <c r="CV33" i="28"/>
  <c r="CV32" i="28"/>
  <c r="CV31" i="28"/>
  <c r="CV30" i="28"/>
  <c r="CV29" i="28"/>
  <c r="CV28" i="28"/>
  <c r="CV27" i="28"/>
  <c r="CV26" i="28"/>
  <c r="CV25" i="28"/>
  <c r="CV24" i="28"/>
  <c r="CV23" i="28"/>
  <c r="CV22" i="28"/>
  <c r="CV21" i="28"/>
  <c r="CV20" i="28"/>
  <c r="CV19" i="28"/>
  <c r="CV18" i="28"/>
  <c r="CV17" i="28"/>
  <c r="CV16" i="28"/>
  <c r="CV15" i="28"/>
  <c r="CV14" i="28"/>
  <c r="CV13" i="28"/>
  <c r="CV12" i="28"/>
  <c r="CV11" i="28"/>
  <c r="L11" i="28"/>
  <c r="CV10" i="28"/>
  <c r="L10" i="28"/>
  <c r="CV9" i="28"/>
  <c r="CV8" i="28"/>
  <c r="CV7" i="28"/>
  <c r="CV6" i="28"/>
  <c r="CV5" i="28"/>
  <c r="CV4" i="28"/>
  <c r="V2" i="28"/>
  <c r="CV293" i="22"/>
  <c r="CV292" i="22"/>
  <c r="CV291" i="22"/>
  <c r="CV290" i="22"/>
  <c r="CV289" i="22"/>
  <c r="CV288" i="22"/>
  <c r="CV287" i="22"/>
  <c r="CV286" i="22"/>
  <c r="CV285" i="22"/>
  <c r="CV284" i="22"/>
  <c r="CV283" i="22"/>
  <c r="CV282" i="22"/>
  <c r="CV281" i="22"/>
  <c r="CV280" i="22"/>
  <c r="CV279" i="22"/>
  <c r="CV278" i="22"/>
  <c r="CV277" i="22"/>
  <c r="CV276" i="22"/>
  <c r="CV275" i="22"/>
  <c r="CV274" i="22"/>
  <c r="CV273" i="22"/>
  <c r="CV272" i="22"/>
  <c r="CV271" i="22"/>
  <c r="CV270" i="22"/>
  <c r="CV269" i="22"/>
  <c r="CV268" i="22"/>
  <c r="CV267" i="22"/>
  <c r="CV266" i="22"/>
  <c r="CV265" i="22"/>
  <c r="CV264" i="22"/>
  <c r="CV263" i="22"/>
  <c r="CV262" i="22"/>
  <c r="CV261" i="22"/>
  <c r="CV260" i="22"/>
  <c r="CV259" i="22"/>
  <c r="CV258" i="22"/>
  <c r="CV257" i="22"/>
  <c r="CV256" i="22"/>
  <c r="CV255" i="22"/>
  <c r="CV254" i="22"/>
  <c r="CV253" i="22"/>
  <c r="CV252" i="22"/>
  <c r="CV251" i="22"/>
  <c r="CV250" i="22"/>
  <c r="CV249" i="22"/>
  <c r="CV248" i="22"/>
  <c r="CV247" i="22"/>
  <c r="CV246" i="22"/>
  <c r="CV245" i="22"/>
  <c r="CV244" i="22"/>
  <c r="CV243" i="22"/>
  <c r="CV242" i="22"/>
  <c r="CV241" i="22"/>
  <c r="CV240" i="22"/>
  <c r="CV239" i="22"/>
  <c r="CV238" i="22"/>
  <c r="CV237" i="22"/>
  <c r="D237" i="22"/>
  <c r="CV236" i="22"/>
  <c r="CV235" i="22"/>
  <c r="CV234" i="22"/>
  <c r="CV233" i="22"/>
  <c r="CV232" i="22"/>
  <c r="CV231" i="22"/>
  <c r="CV230" i="22"/>
  <c r="CV229" i="22"/>
  <c r="CV228" i="22"/>
  <c r="CV227" i="22"/>
  <c r="CV226" i="22"/>
  <c r="CV225" i="22"/>
  <c r="CV224" i="22"/>
  <c r="CV223" i="22"/>
  <c r="CV222" i="22"/>
  <c r="CV221" i="22"/>
  <c r="CV220" i="22"/>
  <c r="CV219" i="22"/>
  <c r="CV218" i="22"/>
  <c r="CV217" i="22"/>
  <c r="CV216" i="22"/>
  <c r="CV215" i="22"/>
  <c r="CV214" i="22"/>
  <c r="CV213" i="22"/>
  <c r="CV212" i="22"/>
  <c r="CV211" i="22"/>
  <c r="CV210" i="22"/>
  <c r="CV209" i="22"/>
  <c r="CV208" i="22"/>
  <c r="CV207" i="22"/>
  <c r="CV206" i="22"/>
  <c r="D206" i="22"/>
  <c r="CV205" i="22"/>
  <c r="CV204" i="22"/>
  <c r="CV203" i="22"/>
  <c r="CV202" i="22"/>
  <c r="CV201" i="22"/>
  <c r="CV200" i="22"/>
  <c r="CV199" i="22"/>
  <c r="CV198" i="22"/>
  <c r="CV197" i="22"/>
  <c r="CV196" i="22"/>
  <c r="CV195" i="22"/>
  <c r="CV194" i="22"/>
  <c r="D194" i="22"/>
  <c r="CV193" i="22"/>
  <c r="CV192" i="22"/>
  <c r="CV191" i="22"/>
  <c r="CV190" i="22"/>
  <c r="CV189" i="22"/>
  <c r="CV188" i="22"/>
  <c r="CV187" i="22"/>
  <c r="CV186" i="22"/>
  <c r="CV185" i="22"/>
  <c r="D185" i="22"/>
  <c r="CV184" i="22"/>
  <c r="CV183" i="22"/>
  <c r="CV182" i="22"/>
  <c r="CV181" i="22"/>
  <c r="CV180" i="22"/>
  <c r="CV179" i="22"/>
  <c r="D179" i="22"/>
  <c r="CV178" i="22"/>
  <c r="CV177" i="22"/>
  <c r="CV176" i="22"/>
  <c r="CV175" i="22"/>
  <c r="CV174" i="22"/>
  <c r="CV173" i="22"/>
  <c r="CV172" i="22"/>
  <c r="CV171" i="22"/>
  <c r="CV170" i="22"/>
  <c r="D170" i="22"/>
  <c r="CV169" i="22"/>
  <c r="CV168" i="22"/>
  <c r="CV167" i="22"/>
  <c r="CV166" i="22"/>
  <c r="CV165" i="22"/>
  <c r="CV164" i="22"/>
  <c r="CV163" i="22"/>
  <c r="CV162" i="22"/>
  <c r="CV161" i="22"/>
  <c r="CV160" i="22"/>
  <c r="CV159" i="22"/>
  <c r="CV158" i="22"/>
  <c r="D158" i="22"/>
  <c r="F158" i="22" s="1"/>
  <c r="CV157" i="22"/>
  <c r="CV156" i="22"/>
  <c r="CV155" i="22"/>
  <c r="CV154" i="22"/>
  <c r="CV153" i="22"/>
  <c r="CV152" i="22"/>
  <c r="CV151" i="22"/>
  <c r="CV150" i="22"/>
  <c r="CV149" i="22"/>
  <c r="D149" i="22"/>
  <c r="CV148" i="22"/>
  <c r="CV147" i="22"/>
  <c r="CV146" i="22"/>
  <c r="CV145" i="22"/>
  <c r="CV144" i="22"/>
  <c r="CV143" i="22"/>
  <c r="D143" i="22"/>
  <c r="CV142" i="22"/>
  <c r="CV141" i="22"/>
  <c r="CV140" i="22"/>
  <c r="CV139" i="22"/>
  <c r="CV138" i="22"/>
  <c r="CV137" i="22"/>
  <c r="CV136" i="22"/>
  <c r="CV135" i="22"/>
  <c r="CV134" i="22"/>
  <c r="CV133" i="22"/>
  <c r="CV132" i="22"/>
  <c r="CV131" i="22"/>
  <c r="CV130" i="22"/>
  <c r="CV129" i="22"/>
  <c r="CV128" i="22"/>
  <c r="CV127" i="22"/>
  <c r="CV126" i="22"/>
  <c r="CV125" i="22"/>
  <c r="CV124" i="22"/>
  <c r="CV123" i="22"/>
  <c r="CV122" i="22"/>
  <c r="CV121" i="22"/>
  <c r="CV120" i="22"/>
  <c r="CV119" i="22"/>
  <c r="CV118" i="22"/>
  <c r="CV117" i="22"/>
  <c r="CV116" i="22"/>
  <c r="CV115" i="22"/>
  <c r="CV114" i="22"/>
  <c r="CV113" i="22"/>
  <c r="D113" i="22"/>
  <c r="CV112" i="22"/>
  <c r="CV111" i="22"/>
  <c r="CV110" i="22"/>
  <c r="CV109" i="22"/>
  <c r="CV108" i="22"/>
  <c r="CV107" i="22"/>
  <c r="CV106" i="22"/>
  <c r="CV105" i="22"/>
  <c r="CV104" i="22"/>
  <c r="CV103" i="22"/>
  <c r="CV102" i="22"/>
  <c r="CV101" i="22"/>
  <c r="CV100" i="22"/>
  <c r="CV99" i="22"/>
  <c r="CV98" i="22"/>
  <c r="D98" i="22"/>
  <c r="E98" i="22" s="1"/>
  <c r="CV97" i="22"/>
  <c r="CV96" i="22"/>
  <c r="CV95" i="22"/>
  <c r="D95" i="22"/>
  <c r="E95" i="22" s="1"/>
  <c r="CV94" i="22"/>
  <c r="CV93" i="22"/>
  <c r="CV92" i="22"/>
  <c r="CV91" i="22"/>
  <c r="CV90" i="22"/>
  <c r="CV89" i="22"/>
  <c r="CV88" i="22"/>
  <c r="C88" i="22"/>
  <c r="CV87" i="22"/>
  <c r="CV86" i="22"/>
  <c r="D86" i="22"/>
  <c r="E86" i="22" s="1"/>
  <c r="CV85" i="22"/>
  <c r="CV84" i="22"/>
  <c r="CV83" i="22"/>
  <c r="CV82" i="22"/>
  <c r="CV81" i="22"/>
  <c r="CV80" i="22"/>
  <c r="CV79" i="22"/>
  <c r="CV78" i="22"/>
  <c r="CV77" i="22"/>
  <c r="CV76" i="22"/>
  <c r="CV75" i="22"/>
  <c r="CV74" i="22"/>
  <c r="CV73" i="22"/>
  <c r="CV72" i="22"/>
  <c r="CW71" i="22"/>
  <c r="D71" i="22"/>
  <c r="E71" i="22" s="1"/>
  <c r="CW70" i="22"/>
  <c r="CW69" i="22"/>
  <c r="CW68" i="22"/>
  <c r="CW67" i="22"/>
  <c r="CW66" i="22"/>
  <c r="CW65" i="22"/>
  <c r="CW64" i="22"/>
  <c r="CW63" i="22"/>
  <c r="CW62" i="22"/>
  <c r="D62" i="22"/>
  <c r="E62" i="22" s="1"/>
  <c r="CW61" i="22"/>
  <c r="CW60" i="22"/>
  <c r="CW59" i="22"/>
  <c r="D59" i="22"/>
  <c r="CW58" i="22"/>
  <c r="CW57" i="22"/>
  <c r="CW56" i="22"/>
  <c r="CW55" i="22"/>
  <c r="CV54" i="22"/>
  <c r="C54" i="22"/>
  <c r="CV53" i="22"/>
  <c r="AD53" i="22"/>
  <c r="CV52" i="22"/>
  <c r="AD52" i="22"/>
  <c r="D292" i="22" s="1"/>
  <c r="AC52" i="22"/>
  <c r="D291" i="22" s="1"/>
  <c r="AB52" i="22"/>
  <c r="D290" i="22" s="1"/>
  <c r="E290" i="22" s="1"/>
  <c r="Z52" i="22"/>
  <c r="D288" i="22" s="1"/>
  <c r="X52" i="22"/>
  <c r="D286" i="22" s="1"/>
  <c r="V52" i="22"/>
  <c r="D284" i="22" s="1"/>
  <c r="F284" i="22" s="1"/>
  <c r="V20" i="22" s="1" a="1"/>
  <c r="V20" i="22" s="1"/>
  <c r="CW285" i="22" s="1"/>
  <c r="CV51" i="22"/>
  <c r="AD51" i="22"/>
  <c r="D275" i="22" s="1"/>
  <c r="AC51" i="22"/>
  <c r="D274" i="22" s="1"/>
  <c r="AB51" i="22"/>
  <c r="D273" i="22" s="1"/>
  <c r="AA51" i="22"/>
  <c r="D272" i="22" s="1"/>
  <c r="Z51" i="22"/>
  <c r="D271" i="22" s="1"/>
  <c r="Y51" i="22"/>
  <c r="D270" i="22" s="1"/>
  <c r="X51" i="22"/>
  <c r="D269" i="22" s="1"/>
  <c r="W51" i="22"/>
  <c r="D268" i="22" s="1"/>
  <c r="V51" i="22"/>
  <c r="D267" i="22" s="1"/>
  <c r="U51" i="22"/>
  <c r="D266" i="22" s="1"/>
  <c r="T51" i="22"/>
  <c r="D265" i="22" s="1"/>
  <c r="S51" i="22"/>
  <c r="D264" i="22" s="1"/>
  <c r="E264" i="22" s="1"/>
  <c r="R51" i="22"/>
  <c r="D263" i="22" s="1"/>
  <c r="Q51" i="22"/>
  <c r="D262" i="22" s="1"/>
  <c r="P51" i="22"/>
  <c r="D261" i="22" s="1"/>
  <c r="O51" i="22"/>
  <c r="D260" i="22" s="1"/>
  <c r="N51" i="22"/>
  <c r="D259" i="22" s="1"/>
  <c r="J51" i="22"/>
  <c r="C156" i="22" s="1"/>
  <c r="CV50" i="22"/>
  <c r="AD50" i="22"/>
  <c r="D258" i="22" s="1"/>
  <c r="AC50" i="22"/>
  <c r="D257" i="22" s="1"/>
  <c r="AB50" i="22"/>
  <c r="D256" i="22" s="1"/>
  <c r="AA50" i="22"/>
  <c r="D255" i="22" s="1"/>
  <c r="Z50" i="22"/>
  <c r="D254" i="22" s="1"/>
  <c r="Y50" i="22"/>
  <c r="D253" i="22" s="1"/>
  <c r="X50" i="22"/>
  <c r="D252" i="22" s="1"/>
  <c r="W50" i="22"/>
  <c r="D251" i="22" s="1"/>
  <c r="V50" i="22"/>
  <c r="D250" i="22" s="1"/>
  <c r="U50" i="22"/>
  <c r="D249" i="22" s="1"/>
  <c r="T50" i="22"/>
  <c r="D248" i="22" s="1"/>
  <c r="S50" i="22"/>
  <c r="D247" i="22" s="1"/>
  <c r="R50" i="22"/>
  <c r="D246" i="22" s="1"/>
  <c r="Q50" i="22"/>
  <c r="D245" i="22" s="1"/>
  <c r="P50" i="22"/>
  <c r="D244" i="22" s="1"/>
  <c r="O50" i="22"/>
  <c r="D243" i="22" s="1"/>
  <c r="N50" i="22"/>
  <c r="D242" i="22" s="1"/>
  <c r="I50" i="22"/>
  <c r="H50" i="22"/>
  <c r="CV49" i="22"/>
  <c r="AD49" i="22"/>
  <c r="D241" i="22" s="1"/>
  <c r="AC49" i="22"/>
  <c r="D240" i="22" s="1"/>
  <c r="E240" i="22" s="1"/>
  <c r="AA49" i="22"/>
  <c r="D238" i="22" s="1"/>
  <c r="Z49" i="22"/>
  <c r="X49" i="22"/>
  <c r="D235" i="22" s="1"/>
  <c r="V49" i="22"/>
  <c r="D233" i="22" s="1"/>
  <c r="I49" i="22"/>
  <c r="H49" i="22"/>
  <c r="CV48" i="22"/>
  <c r="AD48" i="22"/>
  <c r="D224" i="22" s="1"/>
  <c r="AB48" i="22"/>
  <c r="D222" i="22" s="1"/>
  <c r="E222" i="22" s="1"/>
  <c r="Z48" i="22"/>
  <c r="D220" i="22" s="1"/>
  <c r="Y48" i="22"/>
  <c r="D219" i="22" s="1"/>
  <c r="W48" i="22"/>
  <c r="D217" i="22" s="1"/>
  <c r="U48" i="22"/>
  <c r="D215" i="22" s="1"/>
  <c r="T48" i="22"/>
  <c r="D214" i="22" s="1"/>
  <c r="S48" i="22"/>
  <c r="D213" i="22" s="1"/>
  <c r="CV47" i="22"/>
  <c r="AD47" i="22"/>
  <c r="D207" i="22" s="1"/>
  <c r="AC47" i="22"/>
  <c r="AB47" i="22"/>
  <c r="D205" i="22" s="1"/>
  <c r="AA47" i="22"/>
  <c r="D204" i="22" s="1"/>
  <c r="Z47" i="22"/>
  <c r="D203" i="22" s="1"/>
  <c r="Y47" i="22"/>
  <c r="D202" i="22" s="1"/>
  <c r="X47" i="22"/>
  <c r="D201" i="22" s="1"/>
  <c r="W47" i="22"/>
  <c r="D200" i="22" s="1"/>
  <c r="V47" i="22"/>
  <c r="D199" i="22" s="1"/>
  <c r="U47" i="22"/>
  <c r="D198" i="22" s="1"/>
  <c r="R47" i="22"/>
  <c r="D195" i="22" s="1"/>
  <c r="Q47" i="22"/>
  <c r="P47" i="22"/>
  <c r="D193" i="22" s="1"/>
  <c r="O47" i="22"/>
  <c r="D192" i="22" s="1"/>
  <c r="N47" i="22"/>
  <c r="D191" i="22" s="1"/>
  <c r="CV46" i="22"/>
  <c r="AD46" i="22"/>
  <c r="D190" i="22" s="1"/>
  <c r="AB46" i="22"/>
  <c r="D188" i="22" s="1"/>
  <c r="Z46" i="22"/>
  <c r="D186" i="22" s="1"/>
  <c r="E186" i="22" s="1"/>
  <c r="Y46" i="22"/>
  <c r="X46" i="22"/>
  <c r="D184" i="22" s="1"/>
  <c r="W46" i="22"/>
  <c r="D183" i="22" s="1"/>
  <c r="U46" i="22"/>
  <c r="D181" i="22" s="1"/>
  <c r="T46" i="22"/>
  <c r="D180" i="22" s="1"/>
  <c r="E180" i="22" s="1"/>
  <c r="S46" i="22"/>
  <c r="R46" i="22"/>
  <c r="D178" i="22" s="1"/>
  <c r="Q46" i="22"/>
  <c r="D177" i="22" s="1"/>
  <c r="H46" i="22"/>
  <c r="CV45" i="22"/>
  <c r="AD45" i="22"/>
  <c r="D173" i="22" s="1"/>
  <c r="AC45" i="22"/>
  <c r="D172" i="22" s="1"/>
  <c r="AB45" i="22"/>
  <c r="D171" i="22" s="1"/>
  <c r="AA45" i="22"/>
  <c r="Z45" i="22"/>
  <c r="D169" i="22" s="1"/>
  <c r="X45" i="22"/>
  <c r="D167" i="22" s="1"/>
  <c r="W45" i="22"/>
  <c r="D166" i="22" s="1"/>
  <c r="V45" i="22"/>
  <c r="D165" i="22" s="1"/>
  <c r="U45" i="22"/>
  <c r="D164" i="22" s="1"/>
  <c r="F164" i="22" s="1"/>
  <c r="U13" i="22" s="1" a="1"/>
  <c r="U13" i="22" s="1"/>
  <c r="CW165" i="22" s="1"/>
  <c r="P45" i="22"/>
  <c r="D159" i="22" s="1"/>
  <c r="O45" i="22"/>
  <c r="CV44" i="22"/>
  <c r="AD44" i="22"/>
  <c r="D156" i="22" s="1"/>
  <c r="AB44" i="22"/>
  <c r="D154" i="22" s="1"/>
  <c r="Z44" i="22"/>
  <c r="D152" i="22" s="1"/>
  <c r="F152" i="22" s="1"/>
  <c r="Y44" i="22"/>
  <c r="D151" i="22" s="1"/>
  <c r="X44" i="22"/>
  <c r="D150" i="22" s="1"/>
  <c r="W44" i="22"/>
  <c r="V44" i="22"/>
  <c r="D148" i="22" s="1"/>
  <c r="U44" i="22"/>
  <c r="D147" i="22" s="1"/>
  <c r="T44" i="22"/>
  <c r="D146" i="22" s="1"/>
  <c r="E146" i="22" s="1"/>
  <c r="S44" i="22"/>
  <c r="D145" i="22" s="1"/>
  <c r="R44" i="22"/>
  <c r="D144" i="22" s="1"/>
  <c r="Q44" i="22"/>
  <c r="P44" i="22"/>
  <c r="D142" i="22" s="1"/>
  <c r="O44" i="22"/>
  <c r="D141" i="22" s="1"/>
  <c r="H44" i="22"/>
  <c r="CV43" i="22"/>
  <c r="AD43" i="22"/>
  <c r="D139" i="22" s="1"/>
  <c r="AC43" i="22"/>
  <c r="D138" i="22" s="1"/>
  <c r="AB43" i="22"/>
  <c r="D137" i="22" s="1"/>
  <c r="AA43" i="22"/>
  <c r="D136" i="22" s="1"/>
  <c r="Z43" i="22"/>
  <c r="D135" i="22" s="1"/>
  <c r="X43" i="22"/>
  <c r="D133" i="22" s="1"/>
  <c r="V43" i="22"/>
  <c r="D131" i="22" s="1"/>
  <c r="U43" i="22"/>
  <c r="D130" i="22" s="1"/>
  <c r="N43" i="22"/>
  <c r="D123" i="22" s="1"/>
  <c r="CV42" i="22"/>
  <c r="AD42" i="22"/>
  <c r="D122" i="22" s="1"/>
  <c r="AB42" i="22"/>
  <c r="D120" i="22" s="1"/>
  <c r="E120" i="22" s="1"/>
  <c r="Y42" i="22"/>
  <c r="D117" i="22" s="1"/>
  <c r="W42" i="22"/>
  <c r="D115" i="22" s="1"/>
  <c r="U42" i="22"/>
  <c r="T42" i="22"/>
  <c r="D112" i="22" s="1"/>
  <c r="H42" i="22"/>
  <c r="CV41" i="22"/>
  <c r="AD41" i="22"/>
  <c r="D105" i="22" s="1"/>
  <c r="AB41" i="22"/>
  <c r="D103" i="22" s="1"/>
  <c r="Y41" i="22"/>
  <c r="D100" i="22" s="1"/>
  <c r="W41" i="22"/>
  <c r="U41" i="22"/>
  <c r="D96" i="22" s="1"/>
  <c r="E96" i="22" s="1"/>
  <c r="T41" i="22"/>
  <c r="S41" i="22"/>
  <c r="D94" i="22" s="1"/>
  <c r="CV40" i="22"/>
  <c r="AD40" i="22"/>
  <c r="D88" i="22" s="1"/>
  <c r="AB40" i="22"/>
  <c r="Z40" i="22"/>
  <c r="D84" i="22" s="1"/>
  <c r="E84" i="22" s="1"/>
  <c r="W40" i="22"/>
  <c r="D81" i="22" s="1"/>
  <c r="U40" i="22"/>
  <c r="D79" i="22" s="1"/>
  <c r="R40" i="22"/>
  <c r="D76" i="22" s="1"/>
  <c r="Q40" i="22"/>
  <c r="D75" i="22" s="1"/>
  <c r="D40" i="22"/>
  <c r="F40" i="22" s="1"/>
  <c r="CV39" i="22"/>
  <c r="AD39" i="22"/>
  <c r="AB39" i="22"/>
  <c r="D69" i="22" s="1"/>
  <c r="E69" i="22" s="1"/>
  <c r="Z39" i="22"/>
  <c r="D67" i="22" s="1"/>
  <c r="X39" i="22"/>
  <c r="D65" i="22" s="1"/>
  <c r="W39" i="22"/>
  <c r="D64" i="22" s="1"/>
  <c r="U39" i="22"/>
  <c r="R39" i="22"/>
  <c r="Q39" i="22"/>
  <c r="D58" i="22" s="1"/>
  <c r="CV38" i="22"/>
  <c r="AD38" i="22"/>
  <c r="D54" i="22" s="1"/>
  <c r="E54" i="22" s="1"/>
  <c r="AB38" i="22"/>
  <c r="D52" i="22" s="1"/>
  <c r="F52" i="22" s="1"/>
  <c r="Z38" i="22"/>
  <c r="D50" i="22" s="1"/>
  <c r="F50" i="22" s="1"/>
  <c r="X38" i="22"/>
  <c r="D48" i="22" s="1"/>
  <c r="E48" i="22" s="1"/>
  <c r="U38" i="22"/>
  <c r="D45" i="22" s="1"/>
  <c r="P38" i="22"/>
  <c r="CV37" i="22"/>
  <c r="AD37" i="22"/>
  <c r="D37" i="22" s="1"/>
  <c r="E37" i="22" s="1"/>
  <c r="AB37" i="22"/>
  <c r="Z37" i="22"/>
  <c r="X37" i="22"/>
  <c r="D31" i="22" s="1"/>
  <c r="U37" i="22"/>
  <c r="O37" i="22"/>
  <c r="C37" i="22"/>
  <c r="CV36" i="22"/>
  <c r="AD36" i="22"/>
  <c r="AB36" i="22"/>
  <c r="Z36" i="22"/>
  <c r="X36" i="22"/>
  <c r="V36" i="22"/>
  <c r="CV35" i="22"/>
  <c r="D35" i="22"/>
  <c r="E35" i="22" s="1"/>
  <c r="CV34" i="22"/>
  <c r="CV33" i="22"/>
  <c r="D33" i="22"/>
  <c r="F33" i="22" s="1"/>
  <c r="Z5" i="22" s="1" a="1"/>
  <c r="Z5" i="22" s="1"/>
  <c r="CW34" i="22" s="1"/>
  <c r="CV32" i="22"/>
  <c r="CV31" i="22"/>
  <c r="CV30" i="22"/>
  <c r="CV29" i="22"/>
  <c r="CV28" i="22"/>
  <c r="D28" i="22"/>
  <c r="F28" i="22" s="1"/>
  <c r="CV27" i="22"/>
  <c r="CV26" i="22"/>
  <c r="CV25" i="22"/>
  <c r="CV24" i="22"/>
  <c r="CV23" i="22"/>
  <c r="CV22" i="22"/>
  <c r="CV21" i="22"/>
  <c r="CV20" i="22"/>
  <c r="D20" i="22"/>
  <c r="C20" i="22"/>
  <c r="CV19" i="22"/>
  <c r="L19" i="22"/>
  <c r="CV18" i="22"/>
  <c r="L18" i="22"/>
  <c r="F18" i="22"/>
  <c r="AB4" i="22" s="1" a="1"/>
  <c r="AB4" i="22" s="1"/>
  <c r="D18" i="22"/>
  <c r="E18" i="22" s="1"/>
  <c r="CV17" i="22"/>
  <c r="CV16" i="22"/>
  <c r="D16" i="22"/>
  <c r="E16" i="22" s="1"/>
  <c r="CV15" i="22"/>
  <c r="CV14" i="22"/>
  <c r="D14" i="22"/>
  <c r="F14" i="22" s="1"/>
  <c r="CV13" i="22"/>
  <c r="O13" i="22" a="1"/>
  <c r="O13" i="22" s="1"/>
  <c r="CW159" i="22" s="1"/>
  <c r="CV12" i="22"/>
  <c r="Z12" i="22" a="1"/>
  <c r="Z12" i="22" s="1"/>
  <c r="CW153" i="22" s="1"/>
  <c r="D12" i="22"/>
  <c r="E12" i="22" s="1"/>
  <c r="CV11" i="22"/>
  <c r="CV10" i="22"/>
  <c r="CV9" i="22"/>
  <c r="CV8" i="22"/>
  <c r="CV7" i="22"/>
  <c r="CV6" i="22"/>
  <c r="AB6" i="22" a="1"/>
  <c r="AB6" i="22" s="1"/>
  <c r="CW53" i="22" s="1"/>
  <c r="Z6" i="22" a="1"/>
  <c r="Z6" i="22" s="1"/>
  <c r="CW51" i="22" s="1"/>
  <c r="P6" i="22" a="1"/>
  <c r="P6" i="22" s="1"/>
  <c r="CV5" i="22"/>
  <c r="U5" i="22" a="1"/>
  <c r="U5" i="22" s="1"/>
  <c r="CW29" i="22" s="1"/>
  <c r="X4" i="22" a="1"/>
  <c r="X4" i="22" s="1"/>
  <c r="D4" i="22"/>
  <c r="AD2" i="22"/>
  <c r="CV293" i="26"/>
  <c r="CV292" i="26"/>
  <c r="CV291" i="26"/>
  <c r="CV290" i="26"/>
  <c r="CV289" i="26"/>
  <c r="CV288" i="26"/>
  <c r="CV287" i="26"/>
  <c r="CV286" i="26"/>
  <c r="CV285" i="26"/>
  <c r="CV284" i="26"/>
  <c r="CV283" i="26"/>
  <c r="CV282" i="26"/>
  <c r="CV281" i="26"/>
  <c r="CV280" i="26"/>
  <c r="CV279" i="26"/>
  <c r="CV278" i="26"/>
  <c r="CV277" i="26"/>
  <c r="CV276" i="26"/>
  <c r="CV275" i="26"/>
  <c r="CV274" i="26"/>
  <c r="CV273" i="26"/>
  <c r="CV272" i="26"/>
  <c r="CV271" i="26"/>
  <c r="CV270" i="26"/>
  <c r="CV269" i="26"/>
  <c r="CV268" i="26"/>
  <c r="D268" i="26"/>
  <c r="F268" i="26" s="1"/>
  <c r="W19" i="26" s="1" a="1"/>
  <c r="W19" i="26" s="1"/>
  <c r="CW269" i="26" s="1"/>
  <c r="CV267" i="26"/>
  <c r="CV266" i="26"/>
  <c r="D266" i="26"/>
  <c r="F266" i="26" s="1"/>
  <c r="U19" i="26" s="1" a="1"/>
  <c r="U19" i="26" s="1"/>
  <c r="CV265" i="26"/>
  <c r="CV264" i="26"/>
  <c r="CV263" i="26"/>
  <c r="CV262" i="26"/>
  <c r="CV261" i="26"/>
  <c r="CV260" i="26"/>
  <c r="CV259" i="26"/>
  <c r="CV258" i="26"/>
  <c r="CV257" i="26"/>
  <c r="CV256" i="26"/>
  <c r="CV255" i="26"/>
  <c r="CV254" i="26"/>
  <c r="CV253" i="26"/>
  <c r="CV252" i="26"/>
  <c r="CV251" i="26"/>
  <c r="CV250" i="26"/>
  <c r="CV249" i="26"/>
  <c r="CV248" i="26"/>
  <c r="CV247" i="26"/>
  <c r="CV246" i="26"/>
  <c r="CV245" i="26"/>
  <c r="CV244" i="26"/>
  <c r="CV243" i="26"/>
  <c r="CV242" i="26"/>
  <c r="CV241" i="26"/>
  <c r="CV240" i="26"/>
  <c r="CV239" i="26"/>
  <c r="CV238" i="26"/>
  <c r="D238" i="26"/>
  <c r="F238" i="26" s="1"/>
  <c r="AA17" i="26" s="1" a="1"/>
  <c r="AA17" i="26" s="1"/>
  <c r="CW239" i="26" s="1"/>
  <c r="CV237" i="26"/>
  <c r="CV236" i="26"/>
  <c r="CV235" i="26"/>
  <c r="CV234" i="26"/>
  <c r="CV233" i="26"/>
  <c r="CV232" i="26"/>
  <c r="CV231" i="26"/>
  <c r="CV230" i="26"/>
  <c r="CV229" i="26"/>
  <c r="CV228" i="26"/>
  <c r="CV227" i="26"/>
  <c r="CV226" i="26"/>
  <c r="CV225" i="26"/>
  <c r="CV224" i="26"/>
  <c r="CV223" i="26"/>
  <c r="CV222" i="26"/>
  <c r="CV221" i="26"/>
  <c r="CV220" i="26"/>
  <c r="CV219" i="26"/>
  <c r="CV218" i="26"/>
  <c r="CV217" i="26"/>
  <c r="CV216" i="26"/>
  <c r="CV215" i="26"/>
  <c r="CV214" i="26"/>
  <c r="CV213" i="26"/>
  <c r="CV212" i="26"/>
  <c r="CV211" i="26"/>
  <c r="CV210" i="26"/>
  <c r="CV209" i="26"/>
  <c r="CV208" i="26"/>
  <c r="CV207" i="26"/>
  <c r="D207" i="26"/>
  <c r="E207" i="26" s="1"/>
  <c r="CV206" i="26"/>
  <c r="CV205" i="26"/>
  <c r="CV204" i="26"/>
  <c r="D204" i="26"/>
  <c r="CV203" i="26"/>
  <c r="CV202" i="26"/>
  <c r="D202" i="26"/>
  <c r="F202" i="26" s="1"/>
  <c r="Y15" i="26" s="1" a="1"/>
  <c r="Y15" i="26" s="1"/>
  <c r="CW203" i="26" s="1"/>
  <c r="CV201" i="26"/>
  <c r="CV200" i="26"/>
  <c r="CV199" i="26"/>
  <c r="CV198" i="26"/>
  <c r="CV197" i="26"/>
  <c r="CV196" i="26"/>
  <c r="CV195" i="26"/>
  <c r="D195" i="26"/>
  <c r="F195" i="26" s="1"/>
  <c r="R15" i="26" s="1" a="1"/>
  <c r="R15" i="26" s="1"/>
  <c r="CW196" i="26" s="1"/>
  <c r="CV194" i="26"/>
  <c r="CV193" i="26"/>
  <c r="D193" i="26"/>
  <c r="F193" i="26" s="1"/>
  <c r="P15" i="26" s="1" a="1"/>
  <c r="P15" i="26" s="1"/>
  <c r="CW194" i="26" s="1"/>
  <c r="CV192" i="26"/>
  <c r="CV191" i="26"/>
  <c r="CV190" i="26"/>
  <c r="CV189" i="26"/>
  <c r="CV188" i="26"/>
  <c r="D188" i="26"/>
  <c r="F188" i="26" s="1"/>
  <c r="AB14" i="26" s="1" a="1"/>
  <c r="AB14" i="26" s="1"/>
  <c r="CW189" i="26" s="1"/>
  <c r="CV187" i="26"/>
  <c r="CV186" i="26"/>
  <c r="D186" i="26"/>
  <c r="F186" i="26" s="1"/>
  <c r="Z14" i="26" s="1" a="1"/>
  <c r="Z14" i="26" s="1"/>
  <c r="CW187" i="26" s="1"/>
  <c r="CV185" i="26"/>
  <c r="CV184" i="26"/>
  <c r="CV183" i="26"/>
  <c r="CV182" i="26"/>
  <c r="CV181" i="26"/>
  <c r="CV180" i="26"/>
  <c r="D180" i="26"/>
  <c r="CV179" i="26"/>
  <c r="D179" i="26"/>
  <c r="F179" i="26" s="1"/>
  <c r="S14" i="26" s="1" a="1"/>
  <c r="S14" i="26" s="1"/>
  <c r="CW180" i="26" s="1"/>
  <c r="CV178" i="26"/>
  <c r="CV177" i="26"/>
  <c r="D177" i="26"/>
  <c r="F177" i="26" s="1"/>
  <c r="Q14" i="26" s="1" a="1"/>
  <c r="Q14" i="26" s="1"/>
  <c r="CW178" i="26" s="1"/>
  <c r="CV176" i="26"/>
  <c r="CV175" i="26"/>
  <c r="CV174" i="26"/>
  <c r="CV173" i="26"/>
  <c r="D173" i="26"/>
  <c r="F173" i="26" s="1"/>
  <c r="AD13" i="26" s="1" a="1"/>
  <c r="AD13" i="26" s="1"/>
  <c r="CW174" i="26" s="1"/>
  <c r="CV172" i="26"/>
  <c r="CV171" i="26"/>
  <c r="CV170" i="26"/>
  <c r="CV169" i="26"/>
  <c r="CV168" i="26"/>
  <c r="CV167" i="26"/>
  <c r="CV166" i="26"/>
  <c r="CV165" i="26"/>
  <c r="D165" i="26"/>
  <c r="F165" i="26" s="1"/>
  <c r="V13" i="26" s="1" a="1"/>
  <c r="V13" i="26" s="1"/>
  <c r="CW166" i="26" s="1"/>
  <c r="CV164" i="26"/>
  <c r="CV163" i="26"/>
  <c r="CV162" i="26"/>
  <c r="CV161" i="26"/>
  <c r="CV160" i="26"/>
  <c r="CV159" i="26"/>
  <c r="CV158" i="26"/>
  <c r="CV157" i="26"/>
  <c r="CV156" i="26"/>
  <c r="CV155" i="26"/>
  <c r="CV154" i="26"/>
  <c r="D154" i="26"/>
  <c r="F154" i="26" s="1"/>
  <c r="AB12" i="26" s="1" a="1"/>
  <c r="AB12" i="26" s="1"/>
  <c r="CW155" i="26" s="1"/>
  <c r="CV153" i="26"/>
  <c r="CV152" i="26"/>
  <c r="D152" i="26"/>
  <c r="CV151" i="26"/>
  <c r="CV150" i="26"/>
  <c r="D150" i="26"/>
  <c r="CV149" i="26"/>
  <c r="CV148" i="26"/>
  <c r="CV147" i="26"/>
  <c r="D147" i="26"/>
  <c r="F147" i="26" s="1"/>
  <c r="U12" i="26" s="1" a="1"/>
  <c r="U12" i="26" s="1"/>
  <c r="CW148" i="26" s="1"/>
  <c r="CV146" i="26"/>
  <c r="D146" i="26"/>
  <c r="F146" i="26" s="1"/>
  <c r="T12" i="26" s="1" a="1"/>
  <c r="T12" i="26" s="1"/>
  <c r="CW147" i="26" s="1"/>
  <c r="CV145" i="26"/>
  <c r="D145" i="26"/>
  <c r="E145" i="26" s="1"/>
  <c r="CV144" i="26"/>
  <c r="CV143" i="26"/>
  <c r="F143" i="26"/>
  <c r="Q12" i="26" s="1" a="1"/>
  <c r="Q12" i="26" s="1"/>
  <c r="CW144" i="26" s="1"/>
  <c r="D143" i="26"/>
  <c r="E143" i="26" s="1"/>
  <c r="CV142" i="26"/>
  <c r="D142" i="26"/>
  <c r="F142" i="26" s="1"/>
  <c r="P12" i="26" s="1" a="1"/>
  <c r="P12" i="26" s="1"/>
  <c r="CW143" i="26" s="1"/>
  <c r="CV141" i="26"/>
  <c r="CV140" i="26"/>
  <c r="CV139" i="26"/>
  <c r="CV138" i="26"/>
  <c r="D138" i="26"/>
  <c r="CV137" i="26"/>
  <c r="D137" i="26"/>
  <c r="CV136" i="26"/>
  <c r="CV135" i="26"/>
  <c r="D135" i="26"/>
  <c r="F135" i="26" s="1"/>
  <c r="Z11" i="26" s="1" a="1"/>
  <c r="Z11" i="26" s="1"/>
  <c r="CW136" i="26" s="1"/>
  <c r="CV134" i="26"/>
  <c r="CV133" i="26"/>
  <c r="CV132" i="26"/>
  <c r="CV131" i="26"/>
  <c r="CV130" i="26"/>
  <c r="D130" i="26"/>
  <c r="F130" i="26" s="1"/>
  <c r="U11" i="26" s="1" a="1"/>
  <c r="U11" i="26" s="1"/>
  <c r="CW131" i="26" s="1"/>
  <c r="CV129" i="26"/>
  <c r="CV128" i="26"/>
  <c r="CV127" i="26"/>
  <c r="CV126" i="26"/>
  <c r="CV125" i="26"/>
  <c r="CV124" i="26"/>
  <c r="CV123" i="26"/>
  <c r="F123" i="26"/>
  <c r="N11" i="26" s="1" a="1"/>
  <c r="N11" i="26" s="1"/>
  <c r="D123" i="26"/>
  <c r="E123" i="26" s="1"/>
  <c r="CV122" i="26"/>
  <c r="CV121" i="26"/>
  <c r="CV120" i="26"/>
  <c r="E120" i="26"/>
  <c r="D120" i="26"/>
  <c r="F120" i="26" s="1"/>
  <c r="AB10" i="26" s="1" a="1"/>
  <c r="AB10" i="26" s="1"/>
  <c r="CW121" i="26" s="1"/>
  <c r="CV119" i="26"/>
  <c r="CV118" i="26"/>
  <c r="CV117" i="26"/>
  <c r="CV116" i="26"/>
  <c r="CV115" i="26"/>
  <c r="CV114" i="26"/>
  <c r="CV113" i="26"/>
  <c r="CV112" i="26"/>
  <c r="CV111" i="26"/>
  <c r="CV110" i="26"/>
  <c r="CV109" i="26"/>
  <c r="CV108" i="26"/>
  <c r="CV107" i="26"/>
  <c r="CV106" i="26"/>
  <c r="CV105" i="26"/>
  <c r="D105" i="26"/>
  <c r="E105" i="26" s="1"/>
  <c r="CV104" i="26"/>
  <c r="CV103" i="26"/>
  <c r="CV102" i="26"/>
  <c r="CV101" i="26"/>
  <c r="CV100" i="26"/>
  <c r="CV99" i="26"/>
  <c r="CV98" i="26"/>
  <c r="CV97" i="26"/>
  <c r="CV96" i="26"/>
  <c r="CV95" i="26"/>
  <c r="CV94" i="26"/>
  <c r="D94" i="26"/>
  <c r="CV93" i="26"/>
  <c r="CV92" i="26"/>
  <c r="CV91" i="26"/>
  <c r="CV90" i="26"/>
  <c r="CV89" i="26"/>
  <c r="CV88" i="26"/>
  <c r="E88" i="26"/>
  <c r="D88" i="26"/>
  <c r="F88" i="26" s="1"/>
  <c r="AD8" i="26" s="1" a="1"/>
  <c r="AD8" i="26" s="1"/>
  <c r="CW89" i="26" s="1"/>
  <c r="CV87" i="26"/>
  <c r="CV86" i="26"/>
  <c r="D86" i="26"/>
  <c r="F86" i="26" s="1"/>
  <c r="AB8" i="26" s="1" a="1"/>
  <c r="AB8" i="26" s="1"/>
  <c r="CW87" i="26" s="1"/>
  <c r="CV85" i="26"/>
  <c r="CV84" i="26"/>
  <c r="D84" i="26"/>
  <c r="F84" i="26" s="1"/>
  <c r="Z8" i="26" s="1" a="1"/>
  <c r="Z8" i="26" s="1"/>
  <c r="CW85" i="26" s="1"/>
  <c r="CV83" i="26"/>
  <c r="CV82" i="26"/>
  <c r="CV81" i="26"/>
  <c r="CV80" i="26"/>
  <c r="CV79" i="26"/>
  <c r="CV78" i="26"/>
  <c r="CV77" i="26"/>
  <c r="CV76" i="26"/>
  <c r="CV75" i="26"/>
  <c r="CV74" i="26"/>
  <c r="CV73" i="26"/>
  <c r="CV72" i="26"/>
  <c r="CW71" i="26"/>
  <c r="CW70" i="26"/>
  <c r="CW69" i="26"/>
  <c r="CW68" i="26"/>
  <c r="CW67" i="26"/>
  <c r="CW66" i="26"/>
  <c r="CW65" i="26"/>
  <c r="D65" i="26"/>
  <c r="E65" i="26" s="1"/>
  <c r="CW64" i="26"/>
  <c r="CW63" i="26"/>
  <c r="CW62" i="26"/>
  <c r="D62" i="26"/>
  <c r="F62" i="26" s="1"/>
  <c r="U7" i="26" s="1" a="1"/>
  <c r="U7" i="26" s="1"/>
  <c r="CX63" i="26" s="1"/>
  <c r="CW61" i="26"/>
  <c r="CW60" i="26"/>
  <c r="CW59" i="26"/>
  <c r="CW58" i="26"/>
  <c r="CW57" i="26"/>
  <c r="CW56" i="26"/>
  <c r="CW55" i="26"/>
  <c r="CV54" i="26"/>
  <c r="CV53" i="26"/>
  <c r="AD53" i="26"/>
  <c r="CV52" i="26"/>
  <c r="AD52" i="26"/>
  <c r="D292" i="26" s="1"/>
  <c r="F292" i="26" s="1"/>
  <c r="AD20" i="26" s="1" a="1"/>
  <c r="AD20" i="26" s="1"/>
  <c r="CW293" i="26" s="1"/>
  <c r="AB52" i="26"/>
  <c r="D290" i="26" s="1"/>
  <c r="E290" i="26" s="1"/>
  <c r="Z52" i="26"/>
  <c r="D288" i="26" s="1"/>
  <c r="F288" i="26" s="1"/>
  <c r="Z20" i="26" s="1" a="1"/>
  <c r="Z20" i="26" s="1"/>
  <c r="X52" i="26"/>
  <c r="D286" i="26" s="1"/>
  <c r="E286" i="26" s="1"/>
  <c r="V52" i="26"/>
  <c r="D284" i="26" s="1"/>
  <c r="F284" i="26" s="1"/>
  <c r="V20" i="26" s="1" a="1"/>
  <c r="V20" i="26" s="1"/>
  <c r="CW285" i="26" s="1"/>
  <c r="D52" i="26"/>
  <c r="CV51" i="26"/>
  <c r="AD51" i="26"/>
  <c r="D275" i="26" s="1"/>
  <c r="AC51" i="26"/>
  <c r="D274" i="26" s="1"/>
  <c r="AB51" i="26"/>
  <c r="D273" i="26" s="1"/>
  <c r="F273" i="26" s="1"/>
  <c r="AB19" i="26" s="1" a="1"/>
  <c r="AB19" i="26" s="1"/>
  <c r="AA51" i="26"/>
  <c r="D272" i="26" s="1"/>
  <c r="F272" i="26" s="1"/>
  <c r="AA19" i="26" s="1" a="1"/>
  <c r="AA19" i="26" s="1"/>
  <c r="CW273" i="26" s="1"/>
  <c r="Z51" i="26"/>
  <c r="D271" i="26" s="1"/>
  <c r="Y51" i="26"/>
  <c r="D270" i="26" s="1"/>
  <c r="F270" i="26" s="1"/>
  <c r="Y19" i="26" s="1" a="1"/>
  <c r="Y19" i="26" s="1"/>
  <c r="X51" i="26"/>
  <c r="D269" i="26" s="1"/>
  <c r="F269" i="26" s="1"/>
  <c r="X19" i="26" s="1" a="1"/>
  <c r="X19" i="26" s="1"/>
  <c r="W51" i="26"/>
  <c r="V51" i="26"/>
  <c r="D267" i="26" s="1"/>
  <c r="U51" i="26"/>
  <c r="T51" i="26"/>
  <c r="D265" i="26" s="1"/>
  <c r="E265" i="26" s="1"/>
  <c r="S51" i="26"/>
  <c r="D264" i="26" s="1"/>
  <c r="R51" i="26"/>
  <c r="D263" i="26" s="1"/>
  <c r="E263" i="26" s="1"/>
  <c r="Q51" i="26"/>
  <c r="D262" i="26" s="1"/>
  <c r="F262" i="26" s="1"/>
  <c r="Q19" i="26" s="1" a="1"/>
  <c r="Q19" i="26" s="1"/>
  <c r="CW263" i="26" s="1"/>
  <c r="P51" i="26"/>
  <c r="D261" i="26" s="1"/>
  <c r="F261" i="26" s="1"/>
  <c r="P19" i="26" s="1" a="1"/>
  <c r="P19" i="26" s="1"/>
  <c r="CW262" i="26" s="1"/>
  <c r="O51" i="26"/>
  <c r="D260" i="26" s="1"/>
  <c r="F260" i="26" s="1"/>
  <c r="O19" i="26" s="1" a="1"/>
  <c r="O19" i="26" s="1"/>
  <c r="CW261" i="26" s="1"/>
  <c r="N51" i="26"/>
  <c r="D259" i="26" s="1"/>
  <c r="F259" i="26" s="1"/>
  <c r="N19" i="26" s="1" a="1"/>
  <c r="N19" i="26" s="1"/>
  <c r="J51" i="26"/>
  <c r="C258" i="26" s="1"/>
  <c r="CV50" i="26"/>
  <c r="AD50" i="26"/>
  <c r="D258" i="26" s="1"/>
  <c r="AC50" i="26"/>
  <c r="D257" i="26" s="1"/>
  <c r="AB50" i="26"/>
  <c r="D256" i="26" s="1"/>
  <c r="F256" i="26" s="1"/>
  <c r="AB18" i="26" s="1" a="1"/>
  <c r="AB18" i="26" s="1"/>
  <c r="CW257" i="26" s="1"/>
  <c r="AA50" i="26"/>
  <c r="D255" i="26" s="1"/>
  <c r="F255" i="26" s="1"/>
  <c r="AA18" i="26" s="1" a="1"/>
  <c r="AA18" i="26" s="1"/>
  <c r="Z50" i="26"/>
  <c r="D254" i="26" s="1"/>
  <c r="Y50" i="26"/>
  <c r="D253" i="26" s="1"/>
  <c r="F253" i="26" s="1"/>
  <c r="Y18" i="26" s="1" a="1"/>
  <c r="Y18" i="26" s="1"/>
  <c r="X50" i="26"/>
  <c r="D252" i="26" s="1"/>
  <c r="F252" i="26" s="1"/>
  <c r="X18" i="26" s="1" a="1"/>
  <c r="X18" i="26" s="1"/>
  <c r="CW253" i="26" s="1"/>
  <c r="W50" i="26"/>
  <c r="D251" i="26" s="1"/>
  <c r="F251" i="26" s="1"/>
  <c r="W18" i="26" s="1" a="1"/>
  <c r="W18" i="26" s="1"/>
  <c r="V50" i="26"/>
  <c r="D250" i="26" s="1"/>
  <c r="U50" i="26"/>
  <c r="D249" i="26" s="1"/>
  <c r="E249" i="26" s="1"/>
  <c r="T50" i="26"/>
  <c r="D248" i="26" s="1"/>
  <c r="F248" i="26" s="1"/>
  <c r="T18" i="26" s="1" a="1"/>
  <c r="T18" i="26" s="1"/>
  <c r="CW249" i="26" s="1"/>
  <c r="S50" i="26"/>
  <c r="D247" i="26" s="1"/>
  <c r="F247" i="26" s="1"/>
  <c r="S18" i="26" s="1" a="1"/>
  <c r="S18" i="26" s="1"/>
  <c r="CW248" i="26" s="1"/>
  <c r="R50" i="26"/>
  <c r="D246" i="26" s="1"/>
  <c r="Q50" i="26"/>
  <c r="D245" i="26" s="1"/>
  <c r="F245" i="26" s="1"/>
  <c r="Q18" i="26" s="1" a="1"/>
  <c r="Q18" i="26" s="1"/>
  <c r="CW246" i="26" s="1"/>
  <c r="P50" i="26"/>
  <c r="D244" i="26" s="1"/>
  <c r="F244" i="26" s="1"/>
  <c r="P18" i="26" s="1" a="1"/>
  <c r="P18" i="26" s="1"/>
  <c r="CW245" i="26" s="1"/>
  <c r="O50" i="26"/>
  <c r="D243" i="26" s="1"/>
  <c r="E243" i="26" s="1"/>
  <c r="N50" i="26"/>
  <c r="D242" i="26" s="1"/>
  <c r="I50" i="26"/>
  <c r="H50" i="26"/>
  <c r="CV49" i="26"/>
  <c r="AD49" i="26"/>
  <c r="D241" i="26" s="1"/>
  <c r="F241" i="26" s="1"/>
  <c r="AD17" i="26" s="1" a="1"/>
  <c r="AD17" i="26" s="1"/>
  <c r="CW242" i="26" s="1"/>
  <c r="AC49" i="26"/>
  <c r="D240" i="26" s="1"/>
  <c r="AA49" i="26"/>
  <c r="Z49" i="26"/>
  <c r="D237" i="26" s="1"/>
  <c r="F237" i="26" s="1"/>
  <c r="Z17" i="26" s="1" a="1"/>
  <c r="Z17" i="26" s="1"/>
  <c r="CW238" i="26" s="1"/>
  <c r="X49" i="26"/>
  <c r="D235" i="26" s="1"/>
  <c r="F235" i="26" s="1"/>
  <c r="X17" i="26" s="1" a="1"/>
  <c r="X17" i="26" s="1"/>
  <c r="CW236" i="26" s="1"/>
  <c r="V49" i="26"/>
  <c r="D233" i="26" s="1"/>
  <c r="F233" i="26" s="1"/>
  <c r="V17" i="26" s="1" a="1"/>
  <c r="V17" i="26" s="1"/>
  <c r="CW234" i="26" s="1"/>
  <c r="I49" i="26"/>
  <c r="H49" i="26"/>
  <c r="CV48" i="26"/>
  <c r="AD48" i="26"/>
  <c r="D224" i="26" s="1"/>
  <c r="AB48" i="26"/>
  <c r="D222" i="26" s="1"/>
  <c r="Z48" i="26"/>
  <c r="D220" i="26" s="1"/>
  <c r="Y48" i="26"/>
  <c r="D219" i="26" s="1"/>
  <c r="F219" i="26" s="1"/>
  <c r="Y16" i="26" s="1" a="1"/>
  <c r="Y16" i="26" s="1"/>
  <c r="W48" i="26"/>
  <c r="D217" i="26" s="1"/>
  <c r="F217" i="26" s="1"/>
  <c r="W16" i="26" s="1" a="1"/>
  <c r="W16" i="26" s="1"/>
  <c r="CW218" i="26" s="1"/>
  <c r="U48" i="26"/>
  <c r="D215" i="26" s="1"/>
  <c r="E215" i="26" s="1"/>
  <c r="T48" i="26"/>
  <c r="D214" i="26" s="1"/>
  <c r="S48" i="26"/>
  <c r="D213" i="26" s="1"/>
  <c r="F213" i="26" s="1"/>
  <c r="S16" i="26" s="1" a="1"/>
  <c r="S16" i="26" s="1"/>
  <c r="CW214" i="26" s="1"/>
  <c r="D48" i="26"/>
  <c r="E48" i="26" s="1"/>
  <c r="CV47" i="26"/>
  <c r="AD47" i="26"/>
  <c r="AC47" i="26"/>
  <c r="D206" i="26" s="1"/>
  <c r="AB47" i="26"/>
  <c r="D205" i="26" s="1"/>
  <c r="E205" i="26" s="1"/>
  <c r="AA47" i="26"/>
  <c r="Z47" i="26"/>
  <c r="D203" i="26" s="1"/>
  <c r="F203" i="26" s="1"/>
  <c r="Z15" i="26" s="1" a="1"/>
  <c r="Z15" i="26" s="1"/>
  <c r="CW204" i="26" s="1"/>
  <c r="Y47" i="26"/>
  <c r="X47" i="26"/>
  <c r="D201" i="26" s="1"/>
  <c r="W47" i="26"/>
  <c r="D200" i="26" s="1"/>
  <c r="V47" i="26"/>
  <c r="D199" i="26" s="1"/>
  <c r="U47" i="26"/>
  <c r="D198" i="26" s="1"/>
  <c r="R47" i="26"/>
  <c r="Q47" i="26"/>
  <c r="D194" i="26" s="1"/>
  <c r="P47" i="26"/>
  <c r="O47" i="26"/>
  <c r="D192" i="26" s="1"/>
  <c r="F192" i="26" s="1"/>
  <c r="O15" i="26" s="1" a="1"/>
  <c r="O15" i="26" s="1"/>
  <c r="CW193" i="26" s="1"/>
  <c r="N47" i="26"/>
  <c r="D191" i="26" s="1"/>
  <c r="CV46" i="26"/>
  <c r="AD46" i="26"/>
  <c r="D190" i="26" s="1"/>
  <c r="F190" i="26" s="1"/>
  <c r="AD14" i="26" s="1" a="1"/>
  <c r="AD14" i="26" s="1"/>
  <c r="CW191" i="26" s="1"/>
  <c r="AB46" i="26"/>
  <c r="Z46" i="26"/>
  <c r="Y46" i="26"/>
  <c r="D185" i="26" s="1"/>
  <c r="E185" i="26" s="1"/>
  <c r="X46" i="26"/>
  <c r="D184" i="26" s="1"/>
  <c r="W46" i="26"/>
  <c r="D183" i="26" s="1"/>
  <c r="E183" i="26" s="1"/>
  <c r="U46" i="26"/>
  <c r="D181" i="26" s="1"/>
  <c r="T46" i="26"/>
  <c r="S46" i="26"/>
  <c r="R46" i="26"/>
  <c r="D178" i="26" s="1"/>
  <c r="Q46" i="26"/>
  <c r="H46" i="26"/>
  <c r="CV45" i="26"/>
  <c r="AD45" i="26"/>
  <c r="AC45" i="26"/>
  <c r="D172" i="26" s="1"/>
  <c r="F172" i="26" s="1"/>
  <c r="AC13" i="26" s="1" a="1"/>
  <c r="AC13" i="26" s="1"/>
  <c r="CW173" i="26" s="1"/>
  <c r="AB45" i="26"/>
  <c r="D171" i="26" s="1"/>
  <c r="F171" i="26" s="1"/>
  <c r="AB13" i="26" s="1" a="1"/>
  <c r="AB13" i="26" s="1"/>
  <c r="CW172" i="26" s="1"/>
  <c r="AA45" i="26"/>
  <c r="D170" i="26" s="1"/>
  <c r="Z45" i="26"/>
  <c r="D169" i="26" s="1"/>
  <c r="F169" i="26" s="1"/>
  <c r="Z13" i="26" s="1" a="1"/>
  <c r="Z13" i="26" s="1"/>
  <c r="CW170" i="26" s="1"/>
  <c r="X45" i="26"/>
  <c r="D167" i="26" s="1"/>
  <c r="W45" i="26"/>
  <c r="D166" i="26" s="1"/>
  <c r="V45" i="26"/>
  <c r="U45" i="26"/>
  <c r="D164" i="26" s="1"/>
  <c r="F164" i="26" s="1"/>
  <c r="U13" i="26" s="1" a="1"/>
  <c r="U13" i="26" s="1"/>
  <c r="CW165" i="26" s="1"/>
  <c r="P45" i="26"/>
  <c r="D159" i="26" s="1"/>
  <c r="F159" i="26" s="1"/>
  <c r="P13" i="26" s="1" a="1"/>
  <c r="P13" i="26" s="1"/>
  <c r="CW160" i="26" s="1"/>
  <c r="O45" i="26"/>
  <c r="D158" i="26" s="1"/>
  <c r="D45" i="26"/>
  <c r="F45" i="26" s="1"/>
  <c r="U6" i="26" s="1" a="1"/>
  <c r="U6" i="26" s="1"/>
  <c r="CW46" i="26" s="1"/>
  <c r="CV44" i="26"/>
  <c r="AD44" i="26"/>
  <c r="D156" i="26" s="1"/>
  <c r="AB44" i="26"/>
  <c r="Z44" i="26"/>
  <c r="Y44" i="26"/>
  <c r="D151" i="26" s="1"/>
  <c r="X44" i="26"/>
  <c r="W44" i="26"/>
  <c r="D149" i="26" s="1"/>
  <c r="V44" i="26"/>
  <c r="D148" i="26" s="1"/>
  <c r="F148" i="26" s="1"/>
  <c r="V12" i="26" s="1" a="1"/>
  <c r="V12" i="26" s="1"/>
  <c r="CW149" i="26" s="1"/>
  <c r="U44" i="26"/>
  <c r="T44" i="26"/>
  <c r="S44" i="26"/>
  <c r="R44" i="26"/>
  <c r="D144" i="26" s="1"/>
  <c r="Q44" i="26"/>
  <c r="P44" i="26"/>
  <c r="O44" i="26"/>
  <c r="D141" i="26" s="1"/>
  <c r="F141" i="26" s="1"/>
  <c r="O12" i="26" s="1" a="1"/>
  <c r="O12" i="26" s="1"/>
  <c r="CW142" i="26" s="1"/>
  <c r="H44" i="26"/>
  <c r="CV43" i="26"/>
  <c r="AD43" i="26"/>
  <c r="D139" i="26" s="1"/>
  <c r="AC43" i="26"/>
  <c r="AB43" i="26"/>
  <c r="AA43" i="26"/>
  <c r="D136" i="26" s="1"/>
  <c r="Z43" i="26"/>
  <c r="X43" i="26"/>
  <c r="D133" i="26" s="1"/>
  <c r="V43" i="26"/>
  <c r="D131" i="26" s="1"/>
  <c r="U43" i="26"/>
  <c r="N43" i="26"/>
  <c r="CV42" i="26"/>
  <c r="AD42" i="26"/>
  <c r="D122" i="26" s="1"/>
  <c r="F122" i="26" s="1"/>
  <c r="AD10" i="26" s="1" a="1"/>
  <c r="AD10" i="26" s="1"/>
  <c r="CW123" i="26" s="1"/>
  <c r="AB42" i="26"/>
  <c r="Y42" i="26"/>
  <c r="D117" i="26" s="1"/>
  <c r="W42" i="26"/>
  <c r="D115" i="26" s="1"/>
  <c r="F115" i="26" s="1"/>
  <c r="W10" i="26" s="1" a="1"/>
  <c r="W10" i="26" s="1"/>
  <c r="U42" i="26"/>
  <c r="D113" i="26" s="1"/>
  <c r="E113" i="26" s="1"/>
  <c r="T42" i="26"/>
  <c r="D112" i="26" s="1"/>
  <c r="H42" i="26"/>
  <c r="CV41" i="26"/>
  <c r="AD41" i="26"/>
  <c r="AB41" i="26"/>
  <c r="D103" i="26" s="1"/>
  <c r="Y41" i="26"/>
  <c r="D100" i="26" s="1"/>
  <c r="F100" i="26" s="1"/>
  <c r="Y9" i="26" s="1" a="1"/>
  <c r="Y9" i="26" s="1"/>
  <c r="CW101" i="26" s="1"/>
  <c r="W41" i="26"/>
  <c r="D98" i="26" s="1"/>
  <c r="U41" i="26"/>
  <c r="D96" i="26" s="1"/>
  <c r="S41" i="26"/>
  <c r="CV40" i="26"/>
  <c r="AD40" i="26"/>
  <c r="AB40" i="26"/>
  <c r="Z40" i="26"/>
  <c r="W40" i="26"/>
  <c r="D81" i="26" s="1"/>
  <c r="U40" i="26"/>
  <c r="D79" i="26" s="1"/>
  <c r="R40" i="26"/>
  <c r="D76" i="26" s="1"/>
  <c r="F76" i="26" s="1"/>
  <c r="R8" i="26" s="1" a="1"/>
  <c r="R8" i="26" s="1"/>
  <c r="CW77" i="26" s="1"/>
  <c r="CV39" i="26"/>
  <c r="AD39" i="26"/>
  <c r="D71" i="26" s="1"/>
  <c r="AB39" i="26"/>
  <c r="D69" i="26" s="1"/>
  <c r="Z39" i="26"/>
  <c r="D67" i="26" s="1"/>
  <c r="X39" i="26"/>
  <c r="W39" i="26"/>
  <c r="D64" i="26" s="1"/>
  <c r="U39" i="26"/>
  <c r="Q39" i="26"/>
  <c r="D58" i="26" s="1"/>
  <c r="CV38" i="26"/>
  <c r="AD38" i="26"/>
  <c r="D54" i="26" s="1"/>
  <c r="AB38" i="26"/>
  <c r="Z38" i="26"/>
  <c r="D50" i="26" s="1"/>
  <c r="X38" i="26"/>
  <c r="U38" i="26"/>
  <c r="P38" i="26"/>
  <c r="D40" i="26" s="1"/>
  <c r="F40" i="26" s="1"/>
  <c r="P6" i="26" s="1" a="1"/>
  <c r="P6" i="26" s="1"/>
  <c r="CW41" i="26" s="1"/>
  <c r="CV37" i="26"/>
  <c r="AD37" i="26"/>
  <c r="AB37" i="26"/>
  <c r="D35" i="26" s="1"/>
  <c r="Z37" i="26"/>
  <c r="X37" i="26"/>
  <c r="U37" i="26"/>
  <c r="D28" i="26" s="1"/>
  <c r="O37" i="26"/>
  <c r="D37" i="26"/>
  <c r="F37" i="26" s="1"/>
  <c r="AD5" i="26" s="1" a="1"/>
  <c r="AD5" i="26" s="1"/>
  <c r="CW38" i="26" s="1"/>
  <c r="C37" i="26"/>
  <c r="CV36" i="26"/>
  <c r="AD36" i="26"/>
  <c r="AB36" i="26"/>
  <c r="Z36" i="26"/>
  <c r="X36" i="26"/>
  <c r="V36" i="26"/>
  <c r="CV35" i="26"/>
  <c r="CV34" i="26"/>
  <c r="CV33" i="26"/>
  <c r="E33" i="26"/>
  <c r="D33" i="26"/>
  <c r="F33" i="26" s="1"/>
  <c r="Z5" i="26" s="1" a="1"/>
  <c r="Z5" i="26" s="1"/>
  <c r="CW34" i="26" s="1"/>
  <c r="CV32" i="26"/>
  <c r="CV31" i="26"/>
  <c r="D31" i="26"/>
  <c r="F31" i="26" s="1"/>
  <c r="X5" i="26" s="1" a="1"/>
  <c r="X5" i="26" s="1"/>
  <c r="CW32" i="26" s="1"/>
  <c r="CV30" i="26"/>
  <c r="CV29" i="26"/>
  <c r="CV28" i="26"/>
  <c r="CV27" i="26"/>
  <c r="CV26" i="26"/>
  <c r="CV25" i="26"/>
  <c r="CV24" i="26"/>
  <c r="CV23" i="26"/>
  <c r="CV22" i="26"/>
  <c r="F22" i="26"/>
  <c r="O5" i="26" s="1" a="1"/>
  <c r="O5" i="26" s="1"/>
  <c r="CW23" i="26" s="1"/>
  <c r="D22" i="26"/>
  <c r="CV21" i="26"/>
  <c r="CV20" i="26"/>
  <c r="D20" i="26"/>
  <c r="E20" i="26" s="1"/>
  <c r="C20" i="26"/>
  <c r="CV19" i="26"/>
  <c r="L19" i="26"/>
  <c r="CV18" i="26"/>
  <c r="L18" i="26"/>
  <c r="E18" i="26"/>
  <c r="D18" i="26"/>
  <c r="F18" i="26" s="1"/>
  <c r="AB4" i="26" s="1" a="1"/>
  <c r="AB4" i="26" s="1"/>
  <c r="CV17" i="26"/>
  <c r="CV16" i="26"/>
  <c r="D16" i="26"/>
  <c r="E16" i="26" s="1"/>
  <c r="CV15" i="26"/>
  <c r="CV14" i="26"/>
  <c r="D14" i="26"/>
  <c r="F14" i="26" s="1"/>
  <c r="X4" i="26" s="1" a="1"/>
  <c r="X4" i="26" s="1"/>
  <c r="CV13" i="26"/>
  <c r="CV12" i="26"/>
  <c r="D12" i="26"/>
  <c r="F12" i="26" s="1"/>
  <c r="V4" i="26" s="1" a="1"/>
  <c r="V4" i="26" s="1"/>
  <c r="CV11" i="26"/>
  <c r="CV10" i="26"/>
  <c r="CV9" i="26"/>
  <c r="CV8" i="26"/>
  <c r="CV7" i="26"/>
  <c r="CV6" i="26"/>
  <c r="CV5" i="26"/>
  <c r="D4" i="26"/>
  <c r="F4" i="26" s="1"/>
  <c r="N4" i="26" s="1" a="1"/>
  <c r="N4" i="26" s="1"/>
  <c r="AD2" i="26"/>
  <c r="CV293" i="27"/>
  <c r="CV292" i="27"/>
  <c r="CV291" i="27"/>
  <c r="CV290" i="27"/>
  <c r="CV289" i="27"/>
  <c r="CV288" i="27"/>
  <c r="CV287" i="27"/>
  <c r="CV286" i="27"/>
  <c r="CV285" i="27"/>
  <c r="CV284" i="27"/>
  <c r="CV283" i="27"/>
  <c r="CV282" i="27"/>
  <c r="CV281" i="27"/>
  <c r="CV280" i="27"/>
  <c r="CV279" i="27"/>
  <c r="CV278" i="27"/>
  <c r="CV277" i="27"/>
  <c r="CV276" i="27"/>
  <c r="CV275" i="27"/>
  <c r="CV274" i="27"/>
  <c r="CV273" i="27"/>
  <c r="CV272" i="27"/>
  <c r="CV271" i="27"/>
  <c r="CV270" i="27"/>
  <c r="CV269" i="27"/>
  <c r="CV268" i="27"/>
  <c r="CV267" i="27"/>
  <c r="CV266" i="27"/>
  <c r="CV265" i="27"/>
  <c r="CV264" i="27"/>
  <c r="CV263" i="27"/>
  <c r="CV262" i="27"/>
  <c r="D262" i="27"/>
  <c r="F262" i="27" s="1"/>
  <c r="Q19" i="27" s="1" a="1"/>
  <c r="Q19" i="27" s="1"/>
  <c r="CV261" i="27"/>
  <c r="CV260" i="27"/>
  <c r="CV259" i="27"/>
  <c r="CV258" i="27"/>
  <c r="CV257" i="27"/>
  <c r="CV256" i="27"/>
  <c r="CV255" i="27"/>
  <c r="CV254" i="27"/>
  <c r="CV253" i="27"/>
  <c r="CV252" i="27"/>
  <c r="CV251" i="27"/>
  <c r="CV250" i="27"/>
  <c r="CV249" i="27"/>
  <c r="CV248" i="27"/>
  <c r="CV247" i="27"/>
  <c r="D247" i="27"/>
  <c r="CV246" i="27"/>
  <c r="CV245" i="27"/>
  <c r="CV244" i="27"/>
  <c r="CV243" i="27"/>
  <c r="D243" i="27"/>
  <c r="CV242" i="27"/>
  <c r="CV241" i="27"/>
  <c r="CV240" i="27"/>
  <c r="CV239" i="27"/>
  <c r="CV238" i="27"/>
  <c r="CV237" i="27"/>
  <c r="CV236" i="27"/>
  <c r="CV235" i="27"/>
  <c r="CV234" i="27"/>
  <c r="CV233" i="27"/>
  <c r="CV232" i="27"/>
  <c r="CV231" i="27"/>
  <c r="CV230" i="27"/>
  <c r="CV229" i="27"/>
  <c r="CV228" i="27"/>
  <c r="CV227" i="27"/>
  <c r="CV226" i="27"/>
  <c r="CV225" i="27"/>
  <c r="CV224" i="27"/>
  <c r="CV223" i="27"/>
  <c r="CV222" i="27"/>
  <c r="CV221" i="27"/>
  <c r="CV220" i="27"/>
  <c r="D220" i="27"/>
  <c r="CV219" i="27"/>
  <c r="CV218" i="27"/>
  <c r="CV217" i="27"/>
  <c r="D217" i="27"/>
  <c r="CV216" i="27"/>
  <c r="CV215" i="27"/>
  <c r="CV214" i="27"/>
  <c r="CV213" i="27"/>
  <c r="CV212" i="27"/>
  <c r="CV211" i="27"/>
  <c r="CV210" i="27"/>
  <c r="CV209" i="27"/>
  <c r="CV208" i="27"/>
  <c r="CV207" i="27"/>
  <c r="CV206" i="27"/>
  <c r="CV205" i="27"/>
  <c r="CV204" i="27"/>
  <c r="CV203" i="27"/>
  <c r="D203" i="27"/>
  <c r="CV202" i="27"/>
  <c r="D202" i="27"/>
  <c r="CV201" i="27"/>
  <c r="D201" i="27"/>
  <c r="CV200" i="27"/>
  <c r="CV199" i="27"/>
  <c r="CV198" i="27"/>
  <c r="CV197" i="27"/>
  <c r="CV196" i="27"/>
  <c r="CV195" i="27"/>
  <c r="CV194" i="27"/>
  <c r="CV193" i="27"/>
  <c r="D193" i="27"/>
  <c r="CV192" i="27"/>
  <c r="CV191" i="27"/>
  <c r="D191" i="27"/>
  <c r="CV190" i="27"/>
  <c r="D190" i="27"/>
  <c r="F190" i="27" s="1"/>
  <c r="AD14" i="27" s="1" a="1"/>
  <c r="AD14" i="27" s="1"/>
  <c r="CW191" i="27" s="1"/>
  <c r="CV189" i="27"/>
  <c r="CV188" i="27"/>
  <c r="CV187" i="27"/>
  <c r="CV186" i="27"/>
  <c r="D186" i="27"/>
  <c r="CV185" i="27"/>
  <c r="D185" i="27"/>
  <c r="CV184" i="27"/>
  <c r="D184" i="27"/>
  <c r="CV183" i="27"/>
  <c r="CV182" i="27"/>
  <c r="CV181" i="27"/>
  <c r="CV180" i="27"/>
  <c r="CV179" i="27"/>
  <c r="CV178" i="27"/>
  <c r="CV177" i="27"/>
  <c r="CV176" i="27"/>
  <c r="CV175" i="27"/>
  <c r="CV174" i="27"/>
  <c r="CV173" i="27"/>
  <c r="CV172" i="27"/>
  <c r="CV171" i="27"/>
  <c r="D171" i="27"/>
  <c r="CV170" i="27"/>
  <c r="CV169" i="27"/>
  <c r="D169" i="27"/>
  <c r="CV168" i="27"/>
  <c r="CV167" i="27"/>
  <c r="D167" i="27"/>
  <c r="CV166" i="27"/>
  <c r="D166" i="27"/>
  <c r="F166" i="27" s="1"/>
  <c r="W13" i="27" s="1" a="1"/>
  <c r="W13" i="27" s="1"/>
  <c r="CW167" i="27" s="1"/>
  <c r="CV165" i="27"/>
  <c r="CV164" i="27"/>
  <c r="CV163" i="27"/>
  <c r="CV162" i="27"/>
  <c r="CV161" i="27"/>
  <c r="CV160" i="27"/>
  <c r="CV159" i="27"/>
  <c r="D159" i="27"/>
  <c r="CV158" i="27"/>
  <c r="D158" i="27"/>
  <c r="F158" i="27" s="1"/>
  <c r="O13" i="27" s="1" a="1"/>
  <c r="O13" i="27" s="1"/>
  <c r="CW159" i="27" s="1"/>
  <c r="CV157" i="27"/>
  <c r="CV156" i="27"/>
  <c r="D156" i="27"/>
  <c r="F156" i="27" s="1"/>
  <c r="AD12" i="27" s="1" a="1"/>
  <c r="AD12" i="27" s="1"/>
  <c r="CW157" i="27" s="1"/>
  <c r="CV155" i="27"/>
  <c r="CV154" i="27"/>
  <c r="CV153" i="27"/>
  <c r="CV152" i="27"/>
  <c r="CV151" i="27"/>
  <c r="D151" i="27"/>
  <c r="CV150" i="27"/>
  <c r="D150" i="27"/>
  <c r="F150" i="27" s="1"/>
  <c r="X12" i="27" s="1" a="1"/>
  <c r="X12" i="27" s="1"/>
  <c r="CW151" i="27" s="1"/>
  <c r="CV149" i="27"/>
  <c r="CV148" i="27"/>
  <c r="CV147" i="27"/>
  <c r="CV146" i="27"/>
  <c r="CV145" i="27"/>
  <c r="D145" i="27"/>
  <c r="CV144" i="27"/>
  <c r="D144" i="27"/>
  <c r="CV143" i="27"/>
  <c r="D143" i="27"/>
  <c r="CV142" i="27"/>
  <c r="D142" i="27"/>
  <c r="F142" i="27" s="1"/>
  <c r="P12" i="27" s="1" a="1"/>
  <c r="P12" i="27" s="1"/>
  <c r="CW143" i="27" s="1"/>
  <c r="CV141" i="27"/>
  <c r="CV140" i="27"/>
  <c r="CV139" i="27"/>
  <c r="CV138" i="27"/>
  <c r="CV137" i="27"/>
  <c r="CV136" i="27"/>
  <c r="CV135" i="27"/>
  <c r="D135" i="27"/>
  <c r="CV134" i="27"/>
  <c r="CV133" i="27"/>
  <c r="CV132" i="27"/>
  <c r="CV131" i="27"/>
  <c r="CV130" i="27"/>
  <c r="CV129" i="27"/>
  <c r="CV128" i="27"/>
  <c r="CV127" i="27"/>
  <c r="CV126" i="27"/>
  <c r="CV125" i="27"/>
  <c r="CV124" i="27"/>
  <c r="CV123" i="27"/>
  <c r="CV122" i="27"/>
  <c r="CV121" i="27"/>
  <c r="CV120" i="27"/>
  <c r="CV119" i="27"/>
  <c r="CV118" i="27"/>
  <c r="CV117" i="27"/>
  <c r="CV116" i="27"/>
  <c r="CV115" i="27"/>
  <c r="CV114" i="27"/>
  <c r="CV113" i="27"/>
  <c r="CV112" i="27"/>
  <c r="CV111" i="27"/>
  <c r="CV110" i="27"/>
  <c r="CV109" i="27"/>
  <c r="CV108" i="27"/>
  <c r="CV107" i="27"/>
  <c r="CV106" i="27"/>
  <c r="CV105" i="27"/>
  <c r="CV104" i="27"/>
  <c r="CV103" i="27"/>
  <c r="CV102" i="27"/>
  <c r="CV101" i="27"/>
  <c r="CV100" i="27"/>
  <c r="CV99" i="27"/>
  <c r="CV98" i="27"/>
  <c r="CV97" i="27"/>
  <c r="CV96" i="27"/>
  <c r="CV95" i="27"/>
  <c r="CV94" i="27"/>
  <c r="D94" i="27"/>
  <c r="CV93" i="27"/>
  <c r="CV92" i="27"/>
  <c r="CV91" i="27"/>
  <c r="CV90" i="27"/>
  <c r="CV89" i="27"/>
  <c r="CV88" i="27"/>
  <c r="CV87" i="27"/>
  <c r="CV86" i="27"/>
  <c r="CV85" i="27"/>
  <c r="CV84" i="27"/>
  <c r="D84" i="27"/>
  <c r="E84" i="27" s="1"/>
  <c r="CV83" i="27"/>
  <c r="CV82" i="27"/>
  <c r="CV81" i="27"/>
  <c r="CV80" i="27"/>
  <c r="CV79" i="27"/>
  <c r="CV78" i="27"/>
  <c r="CV77" i="27"/>
  <c r="CV76" i="27"/>
  <c r="CV75" i="27"/>
  <c r="CV74" i="27"/>
  <c r="CV73" i="27"/>
  <c r="CV72" i="27"/>
  <c r="CW71" i="27"/>
  <c r="CW70" i="27"/>
  <c r="CW69" i="27"/>
  <c r="D69" i="27"/>
  <c r="CW68" i="27"/>
  <c r="CW67" i="27"/>
  <c r="CW66" i="27"/>
  <c r="CW65" i="27"/>
  <c r="CW64" i="27"/>
  <c r="D64" i="27"/>
  <c r="F64" i="27" s="1"/>
  <c r="W7" i="27" s="1" a="1"/>
  <c r="W7" i="27" s="1"/>
  <c r="CX65" i="27" s="1"/>
  <c r="CW63" i="27"/>
  <c r="CW62" i="27"/>
  <c r="CW61" i="27"/>
  <c r="CW60" i="27"/>
  <c r="CW59" i="27"/>
  <c r="CW58" i="27"/>
  <c r="CW57" i="27"/>
  <c r="CW56" i="27"/>
  <c r="CW55" i="27"/>
  <c r="CV54" i="27"/>
  <c r="D54" i="27"/>
  <c r="CV53" i="27"/>
  <c r="AD53" i="27"/>
  <c r="CV52" i="27"/>
  <c r="AD52" i="27"/>
  <c r="D292" i="27" s="1"/>
  <c r="AB52" i="27"/>
  <c r="D290" i="27" s="1"/>
  <c r="E290" i="27" s="1"/>
  <c r="Z52" i="27"/>
  <c r="D288" i="27" s="1"/>
  <c r="X52" i="27"/>
  <c r="D286" i="27" s="1"/>
  <c r="V52" i="27"/>
  <c r="D284" i="27" s="1"/>
  <c r="F284" i="27" s="1"/>
  <c r="V20" i="27" s="1" a="1"/>
  <c r="V20" i="27" s="1"/>
  <c r="CW285" i="27" s="1"/>
  <c r="CV51" i="27"/>
  <c r="AD51" i="27"/>
  <c r="D275" i="27" s="1"/>
  <c r="E275" i="27" s="1"/>
  <c r="AC51" i="27"/>
  <c r="D274" i="27" s="1"/>
  <c r="F274" i="27" s="1"/>
  <c r="AC19" i="27" s="1" a="1"/>
  <c r="AC19" i="27" s="1"/>
  <c r="AB51" i="27"/>
  <c r="D273" i="27" s="1"/>
  <c r="AA51" i="27"/>
  <c r="D272" i="27" s="1"/>
  <c r="Z51" i="27"/>
  <c r="D271" i="27" s="1"/>
  <c r="F271" i="27" s="1"/>
  <c r="Z19" i="27" s="1" a="1"/>
  <c r="Z19" i="27" s="1"/>
  <c r="CW272" i="27" s="1"/>
  <c r="Y51" i="27"/>
  <c r="D270" i="27" s="1"/>
  <c r="X51" i="27"/>
  <c r="D269" i="27" s="1"/>
  <c r="W51" i="27"/>
  <c r="D268" i="27" s="1"/>
  <c r="V51" i="27"/>
  <c r="D267" i="27" s="1"/>
  <c r="U51" i="27"/>
  <c r="D266" i="27" s="1"/>
  <c r="F266" i="27" s="1"/>
  <c r="U19" i="27" s="1" a="1"/>
  <c r="U19" i="27" s="1"/>
  <c r="T51" i="27"/>
  <c r="D265" i="27" s="1"/>
  <c r="E265" i="27" s="1"/>
  <c r="S51" i="27"/>
  <c r="D264" i="27" s="1"/>
  <c r="R51" i="27"/>
  <c r="D263" i="27" s="1"/>
  <c r="F263" i="27" s="1"/>
  <c r="R19" i="27" s="1" a="1"/>
  <c r="R19" i="27" s="1"/>
  <c r="CW264" i="27" s="1"/>
  <c r="Q51" i="27"/>
  <c r="P51" i="27"/>
  <c r="D261" i="27" s="1"/>
  <c r="O51" i="27"/>
  <c r="D260" i="27" s="1"/>
  <c r="F260" i="27" s="1"/>
  <c r="O19" i="27" s="1" a="1"/>
  <c r="O19" i="27" s="1"/>
  <c r="CW261" i="27" s="1"/>
  <c r="N51" i="27"/>
  <c r="D259" i="27" s="1"/>
  <c r="J51" i="27"/>
  <c r="C241" i="27" s="1"/>
  <c r="CV50" i="27"/>
  <c r="AD50" i="27"/>
  <c r="D258" i="27" s="1"/>
  <c r="AC50" i="27"/>
  <c r="D257" i="27" s="1"/>
  <c r="AB50" i="27"/>
  <c r="D256" i="27" s="1"/>
  <c r="AA50" i="27"/>
  <c r="D255" i="27" s="1"/>
  <c r="Z50" i="27"/>
  <c r="D254" i="27" s="1"/>
  <c r="F254" i="27" s="1"/>
  <c r="Z18" i="27" s="1" a="1"/>
  <c r="Z18" i="27" s="1"/>
  <c r="CW255" i="27" s="1"/>
  <c r="Y50" i="27"/>
  <c r="D253" i="27" s="1"/>
  <c r="F253" i="27" s="1"/>
  <c r="Y18" i="27" s="1" a="1"/>
  <c r="Y18" i="27" s="1"/>
  <c r="CW254" i="27" s="1"/>
  <c r="X50" i="27"/>
  <c r="D252" i="27" s="1"/>
  <c r="W50" i="27"/>
  <c r="D251" i="27" s="1"/>
  <c r="F251" i="27" s="1"/>
  <c r="W18" i="27" s="1" a="1"/>
  <c r="W18" i="27" s="1"/>
  <c r="V50" i="27"/>
  <c r="D250" i="27" s="1"/>
  <c r="U50" i="27"/>
  <c r="D249" i="27" s="1"/>
  <c r="E249" i="27" s="1"/>
  <c r="T50" i="27"/>
  <c r="D248" i="27" s="1"/>
  <c r="S50" i="27"/>
  <c r="R50" i="27"/>
  <c r="D246" i="27" s="1"/>
  <c r="E246" i="27" s="1"/>
  <c r="Q50" i="27"/>
  <c r="D245" i="27" s="1"/>
  <c r="P50" i="27"/>
  <c r="D244" i="27" s="1"/>
  <c r="O50" i="27"/>
  <c r="N50" i="27"/>
  <c r="D242" i="27" s="1"/>
  <c r="E242" i="27" s="1"/>
  <c r="I50" i="27"/>
  <c r="H50" i="27"/>
  <c r="CV49" i="27"/>
  <c r="AD49" i="27"/>
  <c r="D241" i="27" s="1"/>
  <c r="E241" i="27" s="1"/>
  <c r="AC49" i="27"/>
  <c r="D240" i="27" s="1"/>
  <c r="AA49" i="27"/>
  <c r="D238" i="27" s="1"/>
  <c r="Z49" i="27"/>
  <c r="D237" i="27" s="1"/>
  <c r="E237" i="27" s="1"/>
  <c r="X49" i="27"/>
  <c r="D235" i="27" s="1"/>
  <c r="V49" i="27"/>
  <c r="D233" i="27" s="1"/>
  <c r="E233" i="27" s="1"/>
  <c r="I49" i="27"/>
  <c r="H49" i="27"/>
  <c r="CV48" i="27"/>
  <c r="AD48" i="27"/>
  <c r="D224" i="27" s="1"/>
  <c r="AB48" i="27"/>
  <c r="D222" i="27" s="1"/>
  <c r="E222" i="27" s="1"/>
  <c r="Z48" i="27"/>
  <c r="Y48" i="27"/>
  <c r="D219" i="27" s="1"/>
  <c r="W48" i="27"/>
  <c r="U48" i="27"/>
  <c r="D215" i="27" s="1"/>
  <c r="T48" i="27"/>
  <c r="D214" i="27" s="1"/>
  <c r="S48" i="27"/>
  <c r="D213" i="27" s="1"/>
  <c r="E213" i="27" s="1"/>
  <c r="CV47" i="27"/>
  <c r="AD47" i="27"/>
  <c r="D207" i="27" s="1"/>
  <c r="E207" i="27" s="1"/>
  <c r="AC47" i="27"/>
  <c r="D206" i="27" s="1"/>
  <c r="AB47" i="27"/>
  <c r="D205" i="27" s="1"/>
  <c r="AA47" i="27"/>
  <c r="D204" i="27" s="1"/>
  <c r="Z47" i="27"/>
  <c r="Y47" i="27"/>
  <c r="X47" i="27"/>
  <c r="W47" i="27"/>
  <c r="D200" i="27" s="1"/>
  <c r="E200" i="27" s="1"/>
  <c r="V47" i="27"/>
  <c r="D199" i="27" s="1"/>
  <c r="E199" i="27" s="1"/>
  <c r="U47" i="27"/>
  <c r="D198" i="27" s="1"/>
  <c r="R47" i="27"/>
  <c r="D195" i="27" s="1"/>
  <c r="Q47" i="27"/>
  <c r="D194" i="27" s="1"/>
  <c r="P47" i="27"/>
  <c r="O47" i="27"/>
  <c r="D192" i="27" s="1"/>
  <c r="N47" i="27"/>
  <c r="CV46" i="27"/>
  <c r="AD46" i="27"/>
  <c r="AB46" i="27"/>
  <c r="D188" i="27" s="1"/>
  <c r="F188" i="27" s="1"/>
  <c r="AB14" i="27" s="1" a="1"/>
  <c r="AB14" i="27" s="1"/>
  <c r="Z46" i="27"/>
  <c r="Y46" i="27"/>
  <c r="X46" i="27"/>
  <c r="W46" i="27"/>
  <c r="D183" i="27" s="1"/>
  <c r="U46" i="27"/>
  <c r="D181" i="27" s="1"/>
  <c r="T46" i="27"/>
  <c r="D180" i="27" s="1"/>
  <c r="F180" i="27" s="1"/>
  <c r="T14" i="27" s="1" a="1"/>
  <c r="T14" i="27" s="1"/>
  <c r="CW181" i="27" s="1"/>
  <c r="S46" i="27"/>
  <c r="D179" i="27" s="1"/>
  <c r="R46" i="27"/>
  <c r="D178" i="27" s="1"/>
  <c r="Q46" i="27"/>
  <c r="D177" i="27" s="1"/>
  <c r="H46" i="27"/>
  <c r="CV45" i="27"/>
  <c r="AD45" i="27"/>
  <c r="D173" i="27" s="1"/>
  <c r="AC45" i="27"/>
  <c r="D172" i="27" s="1"/>
  <c r="F172" i="27" s="1"/>
  <c r="AC13" i="27" s="1" a="1"/>
  <c r="AC13" i="27" s="1"/>
  <c r="CW173" i="27" s="1"/>
  <c r="AB45" i="27"/>
  <c r="AA45" i="27"/>
  <c r="D170" i="27" s="1"/>
  <c r="Z45" i="27"/>
  <c r="X45" i="27"/>
  <c r="W45" i="27"/>
  <c r="V45" i="27"/>
  <c r="D165" i="27" s="1"/>
  <c r="U45" i="27"/>
  <c r="D164" i="27" s="1"/>
  <c r="F164" i="27" s="1"/>
  <c r="U13" i="27" s="1" a="1"/>
  <c r="U13" i="27" s="1"/>
  <c r="CW165" i="27" s="1"/>
  <c r="P45" i="27"/>
  <c r="O45" i="27"/>
  <c r="E45" i="27"/>
  <c r="CV44" i="27"/>
  <c r="AD44" i="27"/>
  <c r="AB44" i="27"/>
  <c r="D154" i="27" s="1"/>
  <c r="Z44" i="27"/>
  <c r="D152" i="27" s="1"/>
  <c r="Y44" i="27"/>
  <c r="X44" i="27"/>
  <c r="W44" i="27"/>
  <c r="D149" i="27" s="1"/>
  <c r="V44" i="27"/>
  <c r="D148" i="27" s="1"/>
  <c r="F148" i="27" s="1"/>
  <c r="V12" i="27" s="1" a="1"/>
  <c r="V12" i="27" s="1"/>
  <c r="CW149" i="27" s="1"/>
  <c r="U44" i="27"/>
  <c r="D147" i="27" s="1"/>
  <c r="T44" i="27"/>
  <c r="D146" i="27" s="1"/>
  <c r="S44" i="27"/>
  <c r="R44" i="27"/>
  <c r="Q44" i="27"/>
  <c r="P44" i="27"/>
  <c r="O44" i="27"/>
  <c r="D141" i="27" s="1"/>
  <c r="H44" i="27"/>
  <c r="CV43" i="27"/>
  <c r="AD43" i="27"/>
  <c r="D139" i="27" s="1"/>
  <c r="AC43" i="27"/>
  <c r="D138" i="27" s="1"/>
  <c r="AB43" i="27"/>
  <c r="D137" i="27" s="1"/>
  <c r="AA43" i="27"/>
  <c r="D136" i="27" s="1"/>
  <c r="Z43" i="27"/>
  <c r="X43" i="27"/>
  <c r="D133" i="27" s="1"/>
  <c r="V43" i="27"/>
  <c r="D131" i="27" s="1"/>
  <c r="U43" i="27"/>
  <c r="D130" i="27" s="1"/>
  <c r="N43" i="27"/>
  <c r="D123" i="27" s="1"/>
  <c r="CV42" i="27"/>
  <c r="AD42" i="27"/>
  <c r="D122" i="27" s="1"/>
  <c r="AB42" i="27"/>
  <c r="D120" i="27" s="1"/>
  <c r="E120" i="27" s="1"/>
  <c r="Y42" i="27"/>
  <c r="D117" i="27" s="1"/>
  <c r="W42" i="27"/>
  <c r="D115" i="27" s="1"/>
  <c r="U42" i="27"/>
  <c r="D113" i="27" s="1"/>
  <c r="F113" i="27" s="1"/>
  <c r="U10" i="27" s="1" a="1"/>
  <c r="U10" i="27" s="1"/>
  <c r="T42" i="27"/>
  <c r="D112" i="27" s="1"/>
  <c r="F112" i="27" s="1"/>
  <c r="T10" i="27" s="1" a="1"/>
  <c r="T10" i="27" s="1"/>
  <c r="CW113" i="27" s="1"/>
  <c r="H42" i="27"/>
  <c r="CV41" i="27"/>
  <c r="AD41" i="27"/>
  <c r="D105" i="27" s="1"/>
  <c r="AB41" i="27"/>
  <c r="D103" i="27" s="1"/>
  <c r="Y41" i="27"/>
  <c r="D100" i="27" s="1"/>
  <c r="F100" i="27" s="1"/>
  <c r="Y9" i="27" s="1" a="1"/>
  <c r="Y9" i="27" s="1"/>
  <c r="CW101" i="27" s="1"/>
  <c r="W41" i="27"/>
  <c r="D98" i="27" s="1"/>
  <c r="U41" i="27"/>
  <c r="D96" i="27" s="1"/>
  <c r="S41" i="27"/>
  <c r="CV40" i="27"/>
  <c r="AD40" i="27"/>
  <c r="D88" i="27" s="1"/>
  <c r="AB40" i="27"/>
  <c r="D86" i="27" s="1"/>
  <c r="Z40" i="27"/>
  <c r="W40" i="27"/>
  <c r="D81" i="27" s="1"/>
  <c r="U40" i="27"/>
  <c r="D79" i="27" s="1"/>
  <c r="R40" i="27"/>
  <c r="D76" i="27" s="1"/>
  <c r="D40" i="27"/>
  <c r="CV39" i="27"/>
  <c r="AD39" i="27"/>
  <c r="D71" i="27" s="1"/>
  <c r="AB39" i="27"/>
  <c r="Z39" i="27"/>
  <c r="D67" i="27" s="1"/>
  <c r="X39" i="27"/>
  <c r="D65" i="27" s="1"/>
  <c r="W39" i="27"/>
  <c r="U39" i="27"/>
  <c r="D62" i="27" s="1"/>
  <c r="Q39" i="27"/>
  <c r="D58" i="27" s="1"/>
  <c r="F58" i="27" s="1"/>
  <c r="Q7" i="27" s="1" a="1"/>
  <c r="Q7" i="27" s="1"/>
  <c r="CX59" i="27" s="1"/>
  <c r="CV38" i="27"/>
  <c r="AD38" i="27"/>
  <c r="AB38" i="27"/>
  <c r="D52" i="27" s="1"/>
  <c r="F52" i="27" s="1"/>
  <c r="AB6" i="27" s="1" a="1"/>
  <c r="AB6" i="27" s="1"/>
  <c r="CW53" i="27" s="1"/>
  <c r="Z38" i="27"/>
  <c r="D50" i="27" s="1"/>
  <c r="X38" i="27"/>
  <c r="D48" i="27" s="1"/>
  <c r="U38" i="27"/>
  <c r="D45" i="27" s="1"/>
  <c r="F45" i="27" s="1"/>
  <c r="U6" i="27" s="1" a="1"/>
  <c r="U6" i="27" s="1"/>
  <c r="P38" i="27"/>
  <c r="CV37" i="27"/>
  <c r="AD37" i="27"/>
  <c r="D37" i="27" s="1"/>
  <c r="F37" i="27" s="1"/>
  <c r="AD5" i="27" s="1" a="1"/>
  <c r="AD5" i="27" s="1"/>
  <c r="AB37" i="27"/>
  <c r="Z37" i="27"/>
  <c r="X37" i="27"/>
  <c r="D31" i="27" s="1"/>
  <c r="E31" i="27" s="1"/>
  <c r="U37" i="27"/>
  <c r="O37" i="27"/>
  <c r="CV36" i="27"/>
  <c r="AD36" i="27"/>
  <c r="AB36" i="27"/>
  <c r="Z36" i="27"/>
  <c r="X36" i="27"/>
  <c r="V36" i="27"/>
  <c r="CV35" i="27"/>
  <c r="D35" i="27"/>
  <c r="F35" i="27" s="1"/>
  <c r="AB5" i="27" s="1" a="1"/>
  <c r="AB5" i="27" s="1"/>
  <c r="CW36" i="27" s="1"/>
  <c r="CV34" i="27"/>
  <c r="CV33" i="27"/>
  <c r="D33" i="27"/>
  <c r="CV32" i="27"/>
  <c r="CV31" i="27"/>
  <c r="CV30" i="27"/>
  <c r="CV29" i="27"/>
  <c r="CV28" i="27"/>
  <c r="D28" i="27"/>
  <c r="CV27" i="27"/>
  <c r="CV26" i="27"/>
  <c r="CV25" i="27"/>
  <c r="CV24" i="27"/>
  <c r="CV23" i="27"/>
  <c r="CV22" i="27"/>
  <c r="D22" i="27"/>
  <c r="F22" i="27" s="1"/>
  <c r="O5" i="27" s="1" a="1"/>
  <c r="O5" i="27" s="1"/>
  <c r="CW23" i="27" s="1"/>
  <c r="CV21" i="27"/>
  <c r="CV20" i="27"/>
  <c r="D20" i="27"/>
  <c r="F20" i="27" s="1"/>
  <c r="AD4" i="27" s="1" a="1"/>
  <c r="AD4" i="27" s="1"/>
  <c r="C20" i="27"/>
  <c r="CV19" i="27"/>
  <c r="L19" i="27"/>
  <c r="CV18" i="27"/>
  <c r="L18" i="27"/>
  <c r="D18" i="27"/>
  <c r="CV17" i="27"/>
  <c r="CV16" i="27"/>
  <c r="D16" i="27"/>
  <c r="F16" i="27" s="1"/>
  <c r="Z4" i="27" s="1" a="1"/>
  <c r="Z4" i="27" s="1"/>
  <c r="CV15" i="27"/>
  <c r="CV14" i="27"/>
  <c r="D14" i="27"/>
  <c r="F14" i="27" s="1"/>
  <c r="X4" i="27" s="1" a="1"/>
  <c r="X4" i="27" s="1"/>
  <c r="CV13" i="27"/>
  <c r="CV12" i="27"/>
  <c r="D12" i="27"/>
  <c r="E12" i="27" s="1"/>
  <c r="CV11" i="27"/>
  <c r="CV10" i="27"/>
  <c r="CV9" i="27"/>
  <c r="CV8" i="27"/>
  <c r="CV7" i="27"/>
  <c r="CV6" i="27"/>
  <c r="CV5" i="27"/>
  <c r="D4" i="27"/>
  <c r="F4" i="27" s="1"/>
  <c r="N4" i="27" s="1" a="1"/>
  <c r="N4" i="27" s="1"/>
  <c r="AD2" i="27"/>
  <c r="CV293" i="21"/>
  <c r="CV292" i="21"/>
  <c r="CV291" i="21"/>
  <c r="CV290" i="21"/>
  <c r="CV289" i="21"/>
  <c r="CV288" i="21"/>
  <c r="CV287" i="21"/>
  <c r="CV286" i="21"/>
  <c r="CV285" i="21"/>
  <c r="CV284" i="21"/>
  <c r="CV283" i="21"/>
  <c r="CV282" i="21"/>
  <c r="CV281" i="21"/>
  <c r="CV280" i="21"/>
  <c r="CV279" i="21"/>
  <c r="CV278" i="21"/>
  <c r="CV277" i="21"/>
  <c r="CV276" i="21"/>
  <c r="CV275" i="21"/>
  <c r="D275" i="21"/>
  <c r="F275" i="21" s="1"/>
  <c r="AD19" i="21" s="1" a="1"/>
  <c r="AD19" i="21" s="1"/>
  <c r="CW276" i="21" s="1"/>
  <c r="CV274" i="21"/>
  <c r="CV273" i="21"/>
  <c r="CV272" i="21"/>
  <c r="D272" i="21"/>
  <c r="CV271" i="21"/>
  <c r="CV270" i="21"/>
  <c r="D270" i="21"/>
  <c r="F270" i="21" s="1"/>
  <c r="CV269" i="21"/>
  <c r="CV268" i="21"/>
  <c r="CV267" i="21"/>
  <c r="CV266" i="21"/>
  <c r="CV265" i="21"/>
  <c r="D265" i="21"/>
  <c r="F265" i="21" s="1"/>
  <c r="T19" i="21" s="1" a="1"/>
  <c r="T19" i="21" s="1"/>
  <c r="CW266" i="21" s="1"/>
  <c r="CV264" i="21"/>
  <c r="CV263" i="21"/>
  <c r="D263" i="21"/>
  <c r="F263" i="21" s="1"/>
  <c r="CV262" i="21"/>
  <c r="CV261" i="21"/>
  <c r="CV260" i="21"/>
  <c r="CV259" i="21"/>
  <c r="CV258" i="21"/>
  <c r="C258" i="21"/>
  <c r="CV257" i="21"/>
  <c r="CV256" i="21"/>
  <c r="D256" i="21"/>
  <c r="CV255" i="21"/>
  <c r="CV254" i="21"/>
  <c r="CV253" i="21"/>
  <c r="CV252" i="21"/>
  <c r="CV251" i="21"/>
  <c r="CV250" i="21"/>
  <c r="D250" i="21"/>
  <c r="F250" i="21" s="1"/>
  <c r="V18" i="21" s="1" a="1"/>
  <c r="V18" i="21" s="1"/>
  <c r="CW251" i="21" s="1"/>
  <c r="CV249" i="21"/>
  <c r="CV248" i="21"/>
  <c r="D248" i="21"/>
  <c r="CV247" i="21"/>
  <c r="CV246" i="21"/>
  <c r="CV245" i="21"/>
  <c r="D245" i="21"/>
  <c r="F245" i="21" s="1"/>
  <c r="Q18" i="21" s="1" a="1"/>
  <c r="Q18" i="21" s="1"/>
  <c r="CW246" i="21" s="1"/>
  <c r="CV244" i="21"/>
  <c r="CV243" i="21"/>
  <c r="CV242" i="21"/>
  <c r="CV241" i="21"/>
  <c r="D241" i="21"/>
  <c r="F241" i="21" s="1"/>
  <c r="CV240" i="21"/>
  <c r="CV239" i="21"/>
  <c r="CV238" i="21"/>
  <c r="CV237" i="21"/>
  <c r="CV236" i="21"/>
  <c r="CV235" i="21"/>
  <c r="CV234" i="21"/>
  <c r="CV233" i="21"/>
  <c r="CV232" i="21"/>
  <c r="CV231" i="21"/>
  <c r="CV230" i="21"/>
  <c r="CV229" i="21"/>
  <c r="CV228" i="21"/>
  <c r="CV227" i="21"/>
  <c r="CV226" i="21"/>
  <c r="CV225" i="21"/>
  <c r="CV224" i="21"/>
  <c r="C224" i="21"/>
  <c r="CV223" i="21"/>
  <c r="CV222" i="21"/>
  <c r="CV221" i="21"/>
  <c r="CV220" i="21"/>
  <c r="CV219" i="21"/>
  <c r="CV218" i="21"/>
  <c r="CV217" i="21"/>
  <c r="D217" i="21"/>
  <c r="CV216" i="21"/>
  <c r="CV215" i="21"/>
  <c r="D215" i="21"/>
  <c r="CV214" i="21"/>
  <c r="D214" i="21"/>
  <c r="CV213" i="21"/>
  <c r="D213" i="21"/>
  <c r="CV212" i="21"/>
  <c r="CV211" i="21"/>
  <c r="CV210" i="21"/>
  <c r="CV209" i="21"/>
  <c r="CV208" i="21"/>
  <c r="CV207" i="21"/>
  <c r="CV206" i="21"/>
  <c r="CV205" i="21"/>
  <c r="CV204" i="21"/>
  <c r="D204" i="21"/>
  <c r="F204" i="21" s="1"/>
  <c r="AA15" i="21" s="1" a="1"/>
  <c r="AA15" i="21" s="1"/>
  <c r="CV203" i="21"/>
  <c r="D203" i="21"/>
  <c r="CV202" i="21"/>
  <c r="D202" i="21"/>
  <c r="F202" i="21" s="1"/>
  <c r="CV201" i="21"/>
  <c r="CV200" i="21"/>
  <c r="D200" i="21"/>
  <c r="CV199" i="21"/>
  <c r="CV198" i="21"/>
  <c r="CV197" i="21"/>
  <c r="CV196" i="21"/>
  <c r="CV195" i="21"/>
  <c r="CV194" i="21"/>
  <c r="CV193" i="21"/>
  <c r="CV192" i="21"/>
  <c r="CV191" i="21"/>
  <c r="CV190" i="21"/>
  <c r="D190" i="21"/>
  <c r="CV189" i="21"/>
  <c r="CV188" i="21"/>
  <c r="CV187" i="21"/>
  <c r="CV186" i="21"/>
  <c r="CV185" i="21"/>
  <c r="CV184" i="21"/>
  <c r="D184" i="21"/>
  <c r="CV183" i="21"/>
  <c r="CV182" i="21"/>
  <c r="CV181" i="21"/>
  <c r="CV180" i="21"/>
  <c r="CV179" i="21"/>
  <c r="D179" i="21"/>
  <c r="CV178" i="21"/>
  <c r="CV177" i="21"/>
  <c r="D177" i="21"/>
  <c r="F177" i="21" s="1"/>
  <c r="Q14" i="21" s="1" a="1"/>
  <c r="Q14" i="21" s="1"/>
  <c r="CW178" i="21" s="1"/>
  <c r="CV176" i="21"/>
  <c r="CV175" i="21"/>
  <c r="CV174" i="21"/>
  <c r="CV173" i="21"/>
  <c r="CV172" i="21"/>
  <c r="CV171" i="21"/>
  <c r="CV170" i="21"/>
  <c r="CV169" i="21"/>
  <c r="D169" i="21"/>
  <c r="F169" i="21" s="1"/>
  <c r="CV168" i="21"/>
  <c r="CV167" i="21"/>
  <c r="D167" i="21"/>
  <c r="F167" i="21" s="1"/>
  <c r="X13" i="21" s="1" a="1"/>
  <c r="X13" i="21" s="1"/>
  <c r="CW168" i="21" s="1"/>
  <c r="CV166" i="21"/>
  <c r="CV165" i="21"/>
  <c r="CV164" i="21"/>
  <c r="CV163" i="21"/>
  <c r="CV162" i="21"/>
  <c r="CV161" i="21"/>
  <c r="CV160" i="21"/>
  <c r="CV159" i="21"/>
  <c r="CV158" i="21"/>
  <c r="E158" i="21"/>
  <c r="CV157" i="21"/>
  <c r="CV156" i="21"/>
  <c r="CV155" i="21"/>
  <c r="CV154" i="21"/>
  <c r="D154" i="21"/>
  <c r="F154" i="21" s="1"/>
  <c r="CV153" i="21"/>
  <c r="CV152" i="21"/>
  <c r="D152" i="21"/>
  <c r="CV151" i="21"/>
  <c r="CV150" i="21"/>
  <c r="CV149" i="21"/>
  <c r="CV148" i="21"/>
  <c r="CV147" i="21"/>
  <c r="CV146" i="21"/>
  <c r="CV145" i="21"/>
  <c r="D145" i="21"/>
  <c r="F145" i="21" s="1"/>
  <c r="CV144" i="21"/>
  <c r="CV143" i="21"/>
  <c r="D143" i="21"/>
  <c r="F143" i="21" s="1"/>
  <c r="CV142" i="21"/>
  <c r="D142" i="21"/>
  <c r="CV141" i="21"/>
  <c r="D141" i="21"/>
  <c r="CV140" i="21"/>
  <c r="CV139" i="21"/>
  <c r="D139" i="21"/>
  <c r="F139" i="21" s="1"/>
  <c r="AD11" i="21" s="1" a="1"/>
  <c r="AD11" i="21" s="1"/>
  <c r="CW140" i="21" s="1"/>
  <c r="C139" i="21"/>
  <c r="CV138" i="21"/>
  <c r="CV137" i="21"/>
  <c r="CV136" i="21"/>
  <c r="CV135" i="21"/>
  <c r="CV134" i="21"/>
  <c r="CV133" i="21"/>
  <c r="CV132" i="21"/>
  <c r="CV131" i="21"/>
  <c r="D131" i="21"/>
  <c r="CV130" i="21"/>
  <c r="D130" i="21"/>
  <c r="CV129" i="21"/>
  <c r="CV128" i="21"/>
  <c r="CV127" i="21"/>
  <c r="CV126" i="21"/>
  <c r="CV125" i="21"/>
  <c r="CV124" i="21"/>
  <c r="CV123" i="21"/>
  <c r="CV122" i="21"/>
  <c r="CV121" i="21"/>
  <c r="CV120" i="21"/>
  <c r="CV119" i="21"/>
  <c r="CV118" i="21"/>
  <c r="CV117" i="21"/>
  <c r="D117" i="21"/>
  <c r="CV116" i="21"/>
  <c r="CV115" i="21"/>
  <c r="D115" i="21"/>
  <c r="F115" i="21" s="1"/>
  <c r="W10" i="21" s="1" a="1"/>
  <c r="W10" i="21" s="1"/>
  <c r="CW116" i="21" s="1"/>
  <c r="CV114" i="21"/>
  <c r="CV113" i="21"/>
  <c r="CV112" i="21"/>
  <c r="D112" i="21"/>
  <c r="CV111" i="21"/>
  <c r="CV110" i="21"/>
  <c r="CV109" i="21"/>
  <c r="CV108" i="21"/>
  <c r="CV107" i="21"/>
  <c r="CV106" i="21"/>
  <c r="CV105" i="21"/>
  <c r="C105" i="21"/>
  <c r="CV104" i="21"/>
  <c r="CV103" i="21"/>
  <c r="CV102" i="21"/>
  <c r="CV101" i="21"/>
  <c r="CV100" i="21"/>
  <c r="CV99" i="21"/>
  <c r="CV98" i="21"/>
  <c r="CV97" i="21"/>
  <c r="CV96" i="21"/>
  <c r="CV95" i="21"/>
  <c r="D95" i="21"/>
  <c r="CV94" i="21"/>
  <c r="CV93" i="21"/>
  <c r="CV92" i="21"/>
  <c r="CV91" i="21"/>
  <c r="CV90" i="21"/>
  <c r="CV89" i="21"/>
  <c r="CV88" i="21"/>
  <c r="D88" i="21"/>
  <c r="E88" i="21" s="1"/>
  <c r="CV87" i="21"/>
  <c r="CV86" i="21"/>
  <c r="CV85" i="21"/>
  <c r="CV84" i="21"/>
  <c r="CV83" i="21"/>
  <c r="CV82" i="21"/>
  <c r="CV81" i="21"/>
  <c r="CV80" i="21"/>
  <c r="CV79" i="21"/>
  <c r="CV78" i="21"/>
  <c r="CV77" i="21"/>
  <c r="CV76" i="21"/>
  <c r="CV75" i="21"/>
  <c r="CV74" i="21"/>
  <c r="CV73" i="21"/>
  <c r="CV72" i="21"/>
  <c r="CW71" i="21"/>
  <c r="E71" i="21"/>
  <c r="C71" i="21"/>
  <c r="CW70" i="21"/>
  <c r="CW69" i="21"/>
  <c r="CW68" i="21"/>
  <c r="CW67" i="21"/>
  <c r="CW66" i="21"/>
  <c r="CW65" i="21"/>
  <c r="D65" i="21"/>
  <c r="E65" i="21" s="1"/>
  <c r="CW64" i="21"/>
  <c r="CW63" i="21"/>
  <c r="CW62" i="21"/>
  <c r="D62" i="21"/>
  <c r="CW61" i="21"/>
  <c r="CW60" i="21"/>
  <c r="CW59" i="21"/>
  <c r="F59" i="21"/>
  <c r="R7" i="21" s="1" a="1"/>
  <c r="R7" i="21" s="1"/>
  <c r="CX60" i="21" s="1"/>
  <c r="CW58" i="21"/>
  <c r="D58" i="21"/>
  <c r="F58" i="21" s="1"/>
  <c r="Q7" i="21" s="1" a="1"/>
  <c r="Q7" i="21" s="1"/>
  <c r="CX59" i="21" s="1"/>
  <c r="CW57" i="21"/>
  <c r="CW56" i="21"/>
  <c r="CW55" i="21"/>
  <c r="CV54" i="21"/>
  <c r="D54" i="21"/>
  <c r="F54" i="21" s="1"/>
  <c r="AD6" i="21" s="1" a="1"/>
  <c r="AD6" i="21" s="1"/>
  <c r="CX55" i="21" s="1"/>
  <c r="C54" i="21"/>
  <c r="CV53" i="21"/>
  <c r="AD53" i="21"/>
  <c r="CV52" i="21"/>
  <c r="AD52" i="21"/>
  <c r="D292" i="21" s="1"/>
  <c r="AB52" i="21"/>
  <c r="D290" i="21" s="1"/>
  <c r="Z52" i="21"/>
  <c r="D288" i="21" s="1"/>
  <c r="X52" i="21"/>
  <c r="D286" i="21" s="1"/>
  <c r="V52" i="21"/>
  <c r="D284" i="21" s="1"/>
  <c r="D52" i="21"/>
  <c r="F52" i="21" s="1"/>
  <c r="CV51" i="21"/>
  <c r="AD51" i="21"/>
  <c r="AC51" i="21"/>
  <c r="D274" i="21" s="1"/>
  <c r="F274" i="21" s="1"/>
  <c r="AC19" i="21" s="1" a="1"/>
  <c r="AC19" i="21" s="1"/>
  <c r="CW275" i="21" s="1"/>
  <c r="AB51" i="21"/>
  <c r="D273" i="21" s="1"/>
  <c r="AA51" i="21"/>
  <c r="Z51" i="21"/>
  <c r="D271" i="21" s="1"/>
  <c r="Y51" i="21"/>
  <c r="X51" i="21"/>
  <c r="D269" i="21" s="1"/>
  <c r="W51" i="21"/>
  <c r="D268" i="21" s="1"/>
  <c r="V51" i="21"/>
  <c r="D267" i="21" s="1"/>
  <c r="F267" i="21" s="1"/>
  <c r="U51" i="21"/>
  <c r="D266" i="21" s="1"/>
  <c r="T51" i="21"/>
  <c r="S51" i="21"/>
  <c r="D264" i="21" s="1"/>
  <c r="R51" i="21"/>
  <c r="Q51" i="21"/>
  <c r="D262" i="21" s="1"/>
  <c r="P51" i="21"/>
  <c r="D261" i="21" s="1"/>
  <c r="O51" i="21"/>
  <c r="D260" i="21" s="1"/>
  <c r="N51" i="21"/>
  <c r="D259" i="21" s="1"/>
  <c r="J51" i="21"/>
  <c r="C241" i="21" s="1"/>
  <c r="CV50" i="21"/>
  <c r="AD50" i="21"/>
  <c r="D258" i="21" s="1"/>
  <c r="AC50" i="21"/>
  <c r="D257" i="21" s="1"/>
  <c r="AB50" i="21"/>
  <c r="AA50" i="21"/>
  <c r="D255" i="21" s="1"/>
  <c r="Z50" i="21"/>
  <c r="D254" i="21" s="1"/>
  <c r="E254" i="21" s="1"/>
  <c r="Y50" i="21"/>
  <c r="D253" i="21" s="1"/>
  <c r="X50" i="21"/>
  <c r="D252" i="21" s="1"/>
  <c r="W50" i="21"/>
  <c r="D251" i="21" s="1"/>
  <c r="V50" i="21"/>
  <c r="U50" i="21"/>
  <c r="D249" i="21" s="1"/>
  <c r="T50" i="21"/>
  <c r="S50" i="21"/>
  <c r="D247" i="21" s="1"/>
  <c r="R50" i="21"/>
  <c r="D246" i="21" s="1"/>
  <c r="Q50" i="21"/>
  <c r="P50" i="21"/>
  <c r="D244" i="21" s="1"/>
  <c r="O50" i="21"/>
  <c r="D243" i="21" s="1"/>
  <c r="N50" i="21"/>
  <c r="D242" i="21" s="1"/>
  <c r="I50" i="21"/>
  <c r="H50" i="21"/>
  <c r="CV49" i="21"/>
  <c r="AD49" i="21"/>
  <c r="AC49" i="21"/>
  <c r="D240" i="21" s="1"/>
  <c r="AA49" i="21"/>
  <c r="D238" i="21" s="1"/>
  <c r="Z49" i="21"/>
  <c r="D237" i="21" s="1"/>
  <c r="X49" i="21"/>
  <c r="D235" i="21" s="1"/>
  <c r="V49" i="21"/>
  <c r="D233" i="21" s="1"/>
  <c r="I49" i="21"/>
  <c r="H49" i="21"/>
  <c r="CV48" i="21"/>
  <c r="AD48" i="21"/>
  <c r="D224" i="21" s="1"/>
  <c r="AB48" i="21"/>
  <c r="D222" i="21" s="1"/>
  <c r="Z48" i="21"/>
  <c r="D220" i="21" s="1"/>
  <c r="Y48" i="21"/>
  <c r="D219" i="21" s="1"/>
  <c r="F219" i="21" s="1"/>
  <c r="W48" i="21"/>
  <c r="U48" i="21"/>
  <c r="T48" i="21"/>
  <c r="S48" i="21"/>
  <c r="CV47" i="21"/>
  <c r="AD47" i="21"/>
  <c r="D207" i="21" s="1"/>
  <c r="AC47" i="21"/>
  <c r="D206" i="21" s="1"/>
  <c r="F206" i="21" s="1"/>
  <c r="AC15" i="21" s="1" a="1"/>
  <c r="AC15" i="21" s="1"/>
  <c r="CW207" i="21" s="1"/>
  <c r="AB47" i="21"/>
  <c r="D205" i="21" s="1"/>
  <c r="F205" i="21" s="1"/>
  <c r="AB15" i="21" s="1" a="1"/>
  <c r="AB15" i="21" s="1"/>
  <c r="CW206" i="21" s="1"/>
  <c r="AA47" i="21"/>
  <c r="Z47" i="21"/>
  <c r="Y47" i="21"/>
  <c r="X47" i="21"/>
  <c r="D201" i="21" s="1"/>
  <c r="W47" i="21"/>
  <c r="V47" i="21"/>
  <c r="D199" i="21" s="1"/>
  <c r="U47" i="21"/>
  <c r="D198" i="21" s="1"/>
  <c r="R47" i="21"/>
  <c r="D195" i="21" s="1"/>
  <c r="Q47" i="21"/>
  <c r="D194" i="21" s="1"/>
  <c r="E194" i="21" s="1"/>
  <c r="P47" i="21"/>
  <c r="D193" i="21" s="1"/>
  <c r="O47" i="21"/>
  <c r="D192" i="21" s="1"/>
  <c r="F192" i="21" s="1"/>
  <c r="O15" i="21" s="1" a="1"/>
  <c r="O15" i="21" s="1"/>
  <c r="N47" i="21"/>
  <c r="D191" i="21" s="1"/>
  <c r="CV46" i="21"/>
  <c r="AD46" i="21"/>
  <c r="AB46" i="21"/>
  <c r="D188" i="21" s="1"/>
  <c r="E188" i="21" s="1"/>
  <c r="Z46" i="21"/>
  <c r="D186" i="21" s="1"/>
  <c r="F186" i="21" s="1"/>
  <c r="Z14" i="21" s="1" a="1"/>
  <c r="Z14" i="21" s="1"/>
  <c r="CW187" i="21" s="1"/>
  <c r="Y46" i="21"/>
  <c r="D185" i="21" s="1"/>
  <c r="X46" i="21"/>
  <c r="W46" i="21"/>
  <c r="D183" i="21" s="1"/>
  <c r="U46" i="21"/>
  <c r="D181" i="21" s="1"/>
  <c r="F181" i="21" s="1"/>
  <c r="U14" i="21" s="1" a="1"/>
  <c r="U14" i="21" s="1"/>
  <c r="CW182" i="21" s="1"/>
  <c r="T46" i="21"/>
  <c r="D180" i="21" s="1"/>
  <c r="S46" i="21"/>
  <c r="R46" i="21"/>
  <c r="D178" i="21" s="1"/>
  <c r="F178" i="21" s="1"/>
  <c r="R14" i="21" s="1" a="1"/>
  <c r="R14" i="21" s="1"/>
  <c r="CW179" i="21" s="1"/>
  <c r="Q46" i="21"/>
  <c r="H46" i="21"/>
  <c r="CV45" i="21"/>
  <c r="AD45" i="21"/>
  <c r="D173" i="21" s="1"/>
  <c r="AC45" i="21"/>
  <c r="D172" i="21" s="1"/>
  <c r="AB45" i="21"/>
  <c r="D171" i="21" s="1"/>
  <c r="F171" i="21" s="1"/>
  <c r="AB13" i="21" s="1" a="1"/>
  <c r="AB13" i="21" s="1"/>
  <c r="CW172" i="21" s="1"/>
  <c r="AA45" i="21"/>
  <c r="D170" i="21" s="1"/>
  <c r="E170" i="21" s="1"/>
  <c r="Z45" i="21"/>
  <c r="X45" i="21"/>
  <c r="W45" i="21"/>
  <c r="D166" i="21" s="1"/>
  <c r="V45" i="21"/>
  <c r="D165" i="21" s="1"/>
  <c r="U45" i="21"/>
  <c r="D164" i="21" s="1"/>
  <c r="E164" i="21" s="1"/>
  <c r="P45" i="21"/>
  <c r="D159" i="21" s="1"/>
  <c r="O45" i="21"/>
  <c r="D158" i="21" s="1"/>
  <c r="F158" i="21" s="1"/>
  <c r="O13" i="21" s="1" a="1"/>
  <c r="O13" i="21" s="1"/>
  <c r="CW159" i="21" s="1"/>
  <c r="D45" i="21"/>
  <c r="E45" i="21" s="1"/>
  <c r="CV44" i="21"/>
  <c r="AD44" i="21"/>
  <c r="D156" i="21" s="1"/>
  <c r="AB44" i="21"/>
  <c r="Z44" i="21"/>
  <c r="Y44" i="21"/>
  <c r="D151" i="21" s="1"/>
  <c r="X44" i="21"/>
  <c r="D150" i="21" s="1"/>
  <c r="W44" i="21"/>
  <c r="D149" i="21" s="1"/>
  <c r="V44" i="21"/>
  <c r="D148" i="21" s="1"/>
  <c r="U44" i="21"/>
  <c r="D147" i="21" s="1"/>
  <c r="F147" i="21" s="1"/>
  <c r="U12" i="21" s="1" a="1"/>
  <c r="U12" i="21" s="1"/>
  <c r="CW148" i="21" s="1"/>
  <c r="T44" i="21"/>
  <c r="D146" i="21" s="1"/>
  <c r="E146" i="21" s="1"/>
  <c r="S44" i="21"/>
  <c r="R44" i="21"/>
  <c r="D144" i="21" s="1"/>
  <c r="F144" i="21" s="1"/>
  <c r="R12" i="21" s="1" a="1"/>
  <c r="R12" i="21" s="1"/>
  <c r="CW145" i="21" s="1"/>
  <c r="Q44" i="21"/>
  <c r="P44" i="21"/>
  <c r="O44" i="21"/>
  <c r="H44" i="21"/>
  <c r="CV43" i="21"/>
  <c r="AD43" i="21"/>
  <c r="AC43" i="21"/>
  <c r="D138" i="21" s="1"/>
  <c r="F138" i="21" s="1"/>
  <c r="AB43" i="21"/>
  <c r="D137" i="21" s="1"/>
  <c r="AA43" i="21"/>
  <c r="D136" i="21" s="1"/>
  <c r="Z43" i="21"/>
  <c r="D135" i="21" s="1"/>
  <c r="X43" i="21"/>
  <c r="D133" i="21" s="1"/>
  <c r="F133" i="21" s="1"/>
  <c r="V43" i="21"/>
  <c r="U43" i="21"/>
  <c r="N43" i="21"/>
  <c r="D123" i="21" s="1"/>
  <c r="F123" i="21" s="1"/>
  <c r="N11" i="21" s="1" a="1"/>
  <c r="N11" i="21" s="1"/>
  <c r="CV42" i="21"/>
  <c r="AD42" i="21"/>
  <c r="D122" i="21" s="1"/>
  <c r="E122" i="21" s="1"/>
  <c r="AB42" i="21"/>
  <c r="D120" i="21" s="1"/>
  <c r="F120" i="21" s="1"/>
  <c r="Y42" i="21"/>
  <c r="W42" i="21"/>
  <c r="U42" i="21"/>
  <c r="D113" i="21" s="1"/>
  <c r="T42" i="21"/>
  <c r="H42" i="21"/>
  <c r="CV41" i="21"/>
  <c r="AD41" i="21"/>
  <c r="D105" i="21" s="1"/>
  <c r="AB41" i="21"/>
  <c r="D103" i="21" s="1"/>
  <c r="F103" i="21" s="1"/>
  <c r="Y41" i="21"/>
  <c r="D100" i="21" s="1"/>
  <c r="W41" i="21"/>
  <c r="D98" i="21" s="1"/>
  <c r="E98" i="21" s="1"/>
  <c r="U41" i="21"/>
  <c r="D96" i="21" s="1"/>
  <c r="F96" i="21" s="1"/>
  <c r="U9" i="21" s="1" a="1"/>
  <c r="U9" i="21" s="1"/>
  <c r="CW97" i="21" s="1"/>
  <c r="T41" i="21"/>
  <c r="S41" i="21"/>
  <c r="D94" i="21" s="1"/>
  <c r="CV40" i="21"/>
  <c r="AD40" i="21"/>
  <c r="AB40" i="21"/>
  <c r="D86" i="21" s="1"/>
  <c r="E86" i="21" s="1"/>
  <c r="Z40" i="21"/>
  <c r="D84" i="21" s="1"/>
  <c r="W40" i="21"/>
  <c r="D81" i="21" s="1"/>
  <c r="U40" i="21"/>
  <c r="D79" i="21" s="1"/>
  <c r="F79" i="21" s="1"/>
  <c r="U8" i="21" s="1" a="1"/>
  <c r="U8" i="21" s="1"/>
  <c r="CW80" i="21" s="1"/>
  <c r="R40" i="21"/>
  <c r="D76" i="21" s="1"/>
  <c r="Q40" i="21"/>
  <c r="D75" i="21" s="1"/>
  <c r="F75" i="21" s="1"/>
  <c r="Q8" i="21" s="1" a="1"/>
  <c r="Q8" i="21" s="1"/>
  <c r="CW76" i="21" s="1"/>
  <c r="D40" i="21"/>
  <c r="F40" i="21" s="1"/>
  <c r="CV39" i="21"/>
  <c r="AD39" i="21"/>
  <c r="D71" i="21" s="1"/>
  <c r="F71" i="21" s="1"/>
  <c r="AB39" i="21"/>
  <c r="D69" i="21" s="1"/>
  <c r="F69" i="21" s="1"/>
  <c r="AB7" i="21" s="1" a="1"/>
  <c r="AB7" i="21" s="1"/>
  <c r="CX70" i="21" s="1"/>
  <c r="Z39" i="21"/>
  <c r="D67" i="21" s="1"/>
  <c r="F67" i="21" s="1"/>
  <c r="X39" i="21"/>
  <c r="W39" i="21"/>
  <c r="D64" i="21" s="1"/>
  <c r="U39" i="21"/>
  <c r="R39" i="21"/>
  <c r="D59" i="21" s="1"/>
  <c r="E59" i="21" s="1"/>
  <c r="Q39" i="21"/>
  <c r="CV38" i="21"/>
  <c r="AD38" i="21"/>
  <c r="AB38" i="21"/>
  <c r="Z38" i="21"/>
  <c r="D50" i="21" s="1"/>
  <c r="F50" i="21" s="1"/>
  <c r="Z6" i="21" s="1" a="1"/>
  <c r="Z6" i="21" s="1"/>
  <c r="CW51" i="21" s="1"/>
  <c r="X38" i="21"/>
  <c r="D48" i="21" s="1"/>
  <c r="F48" i="21" s="1"/>
  <c r="U38" i="21"/>
  <c r="P38" i="21"/>
  <c r="CV37" i="21"/>
  <c r="AD37" i="21"/>
  <c r="AB37" i="21"/>
  <c r="Z37" i="21"/>
  <c r="X37" i="21"/>
  <c r="U37" i="21"/>
  <c r="O37" i="21"/>
  <c r="D22" i="21" s="1"/>
  <c r="F22" i="21" s="1"/>
  <c r="D37" i="21"/>
  <c r="E37" i="21" s="1"/>
  <c r="C37" i="21"/>
  <c r="CV36" i="21"/>
  <c r="AD36" i="21"/>
  <c r="AB36" i="21"/>
  <c r="Z36" i="21"/>
  <c r="X36" i="21"/>
  <c r="V36" i="21"/>
  <c r="CV35" i="21"/>
  <c r="D35" i="21"/>
  <c r="E35" i="21" s="1"/>
  <c r="CV34" i="21"/>
  <c r="CV33" i="21"/>
  <c r="D33" i="21"/>
  <c r="E33" i="21" s="1"/>
  <c r="CV32" i="21"/>
  <c r="CV31" i="21"/>
  <c r="D31" i="21"/>
  <c r="CV30" i="21"/>
  <c r="CV29" i="21"/>
  <c r="CV28" i="21"/>
  <c r="D28" i="21"/>
  <c r="E28" i="21" s="1"/>
  <c r="CV27" i="21"/>
  <c r="CV26" i="21"/>
  <c r="CV25" i="21"/>
  <c r="CV24" i="21"/>
  <c r="CV23" i="21"/>
  <c r="CV22" i="21"/>
  <c r="CV21" i="21"/>
  <c r="CV20" i="21"/>
  <c r="D20" i="21"/>
  <c r="F20" i="21" s="1"/>
  <c r="AD4" i="21" s="1" a="1"/>
  <c r="AD4" i="21" s="1"/>
  <c r="C20" i="21"/>
  <c r="CV19" i="21"/>
  <c r="Y19" i="21" a="1"/>
  <c r="Y19" i="21" s="1"/>
  <c r="V19" i="21" a="1"/>
  <c r="V19" i="21" s="1"/>
  <c r="CW268" i="21" s="1"/>
  <c r="R19" i="21" a="1"/>
  <c r="R19" i="21" s="1"/>
  <c r="L19" i="21"/>
  <c r="CV18" i="21"/>
  <c r="L18" i="21"/>
  <c r="D18" i="21"/>
  <c r="F18" i="21" s="1"/>
  <c r="CV17" i="21"/>
  <c r="AD17" i="21" a="1"/>
  <c r="AD17" i="21" s="1"/>
  <c r="CW242" i="21" s="1"/>
  <c r="CV16" i="21"/>
  <c r="Y16" i="21" a="1"/>
  <c r="Y16" i="21" s="1"/>
  <c r="CW220" i="21" s="1"/>
  <c r="D16" i="21"/>
  <c r="CV15" i="21"/>
  <c r="Y15" i="21" a="1"/>
  <c r="Y15" i="21" s="1"/>
  <c r="CV14" i="21"/>
  <c r="D14" i="21"/>
  <c r="F14" i="21" s="1"/>
  <c r="X4" i="21" s="1" a="1"/>
  <c r="X4" i="21" s="1"/>
  <c r="CV13" i="21"/>
  <c r="Z13" i="21" a="1"/>
  <c r="Z13" i="21" s="1"/>
  <c r="CW170" i="21" s="1"/>
  <c r="CV12" i="21"/>
  <c r="AB12" i="21" a="1"/>
  <c r="AB12" i="21" s="1"/>
  <c r="CW155" i="21" s="1"/>
  <c r="S12" i="21" a="1"/>
  <c r="S12" i="21" s="1"/>
  <c r="CW146" i="21" s="1"/>
  <c r="Q12" i="21" a="1"/>
  <c r="Q12" i="21" s="1"/>
  <c r="CW144" i="21" s="1"/>
  <c r="D12" i="21"/>
  <c r="CV11" i="21"/>
  <c r="AC11" i="21" a="1"/>
  <c r="AC11" i="21" s="1"/>
  <c r="CW139" i="21" s="1"/>
  <c r="X11" i="21" a="1"/>
  <c r="X11" i="21" s="1"/>
  <c r="CW134" i="21" s="1"/>
  <c r="CV10" i="21"/>
  <c r="AB10" i="21" a="1"/>
  <c r="AB10" i="21" s="1"/>
  <c r="CW121" i="21" s="1"/>
  <c r="CV9" i="21"/>
  <c r="AB9" i="21" a="1"/>
  <c r="AB9" i="21" s="1"/>
  <c r="CW104" i="21" s="1"/>
  <c r="CV8" i="21"/>
  <c r="CV7" i="21"/>
  <c r="AD7" i="21" a="1"/>
  <c r="AD7" i="21" s="1"/>
  <c r="CW72" i="21" s="1"/>
  <c r="Z7" i="21" a="1"/>
  <c r="Z7" i="21" s="1"/>
  <c r="CX68" i="21" s="1"/>
  <c r="CV6" i="21"/>
  <c r="AB6" i="21" a="1"/>
  <c r="AB6" i="21" s="1"/>
  <c r="CW53" i="21" s="1"/>
  <c r="X6" i="21" a="1"/>
  <c r="X6" i="21" s="1"/>
  <c r="CW49" i="21" s="1"/>
  <c r="P6" i="21" a="1"/>
  <c r="P6" i="21" s="1"/>
  <c r="CV5" i="21"/>
  <c r="O5" i="21" a="1"/>
  <c r="O5" i="21" s="1"/>
  <c r="CW23" i="21" s="1"/>
  <c r="AB4" i="21" a="1"/>
  <c r="AB4" i="21" s="1"/>
  <c r="CW19" i="21" s="1"/>
  <c r="D4" i="21"/>
  <c r="F4" i="21" s="1"/>
  <c r="N4" i="21" s="1" a="1"/>
  <c r="N4" i="21" s="1"/>
  <c r="AD2" i="21"/>
  <c r="S42" i="27"/>
  <c r="D111" i="27" s="1"/>
  <c r="F111" i="27" s="1"/>
  <c r="S10" i="27" s="1" a="1"/>
  <c r="S10" i="27" s="1"/>
  <c r="T41" i="27"/>
  <c r="D95" i="27" s="1"/>
  <c r="R39" i="27"/>
  <c r="Q40" i="27"/>
  <c r="D75" i="27" s="1"/>
  <c r="P40" i="27"/>
  <c r="D74" i="27" s="1"/>
  <c r="BY145" i="25"/>
  <c r="N38" i="27"/>
  <c r="D38" i="27" s="1"/>
  <c r="U108" i="25"/>
  <c r="U105" i="25"/>
  <c r="S105" i="25"/>
  <c r="T105" i="25" s="1"/>
  <c r="AC52" i="27"/>
  <c r="D291" i="27" s="1"/>
  <c r="Y49" i="27"/>
  <c r="D236" i="27" s="1"/>
  <c r="J49" i="27"/>
  <c r="Z69" i="25"/>
  <c r="W69" i="25"/>
  <c r="W68" i="25"/>
  <c r="W67" i="25"/>
  <c r="S44" i="32"/>
  <c r="D81" i="32" s="1"/>
  <c r="I71" i="25"/>
  <c r="BA46" i="25"/>
  <c r="AV39" i="25"/>
  <c r="L7" i="32" s="1"/>
  <c r="Q40" i="32"/>
  <c r="D43" i="32" s="1"/>
  <c r="BA27" i="25"/>
  <c r="P2" i="32"/>
  <c r="P37" i="32"/>
  <c r="O38" i="32"/>
  <c r="D23" i="32" s="1"/>
  <c r="S42" i="26"/>
  <c r="D111" i="26" s="1"/>
  <c r="T41" i="26"/>
  <c r="D95" i="26" s="1"/>
  <c r="BA187" i="24"/>
  <c r="BD161" i="24"/>
  <c r="BD173" i="24"/>
  <c r="R39" i="26"/>
  <c r="D59" i="26" s="1"/>
  <c r="F59" i="26" s="1"/>
  <c r="R7" i="26" s="1" a="1"/>
  <c r="R7" i="26" s="1"/>
  <c r="BY147" i="24"/>
  <c r="Q40" i="26"/>
  <c r="D75" i="26" s="1"/>
  <c r="CB145" i="24"/>
  <c r="BD133" i="24"/>
  <c r="P37" i="26"/>
  <c r="D23" i="26" s="1"/>
  <c r="BY145" i="24"/>
  <c r="O38" i="26"/>
  <c r="D39" i="26" s="1"/>
  <c r="Q128" i="24"/>
  <c r="H81" i="24"/>
  <c r="U108" i="24"/>
  <c r="U105" i="24"/>
  <c r="BE92" i="24"/>
  <c r="BA103" i="24"/>
  <c r="AC52" i="26"/>
  <c r="D291" i="26" s="1"/>
  <c r="F291" i="26" s="1"/>
  <c r="AC20" i="26" s="1" a="1"/>
  <c r="AC20" i="26" s="1"/>
  <c r="Z69" i="24"/>
  <c r="W69" i="24"/>
  <c r="W68" i="24"/>
  <c r="W67" i="24"/>
  <c r="P41" i="31"/>
  <c r="D51" i="31" s="1"/>
  <c r="S44" i="31"/>
  <c r="D81" i="31" s="1"/>
  <c r="T37" i="31"/>
  <c r="D19" i="31" s="1"/>
  <c r="P37" i="31"/>
  <c r="D15" i="31" s="1"/>
  <c r="Q38" i="31"/>
  <c r="D25" i="31" s="1"/>
  <c r="BJ190" i="23"/>
  <c r="BD187" i="23"/>
  <c r="BD181" i="23" s="1"/>
  <c r="BA187" i="23"/>
  <c r="BD173" i="23"/>
  <c r="BA173" i="23"/>
  <c r="AR169" i="23"/>
  <c r="BJ164" i="23"/>
  <c r="BD161" i="23"/>
  <c r="BD153" i="23" s="1"/>
  <c r="BA161" i="23"/>
  <c r="BD145" i="23"/>
  <c r="BA145" i="23"/>
  <c r="BA153" i="23" s="1"/>
  <c r="CB145" i="23"/>
  <c r="AU141" i="23"/>
  <c r="BY120" i="23"/>
  <c r="BJ136" i="23"/>
  <c r="CB120" i="23"/>
  <c r="CB119" i="23" s="1"/>
  <c r="BD133" i="23"/>
  <c r="BA133" i="23"/>
  <c r="Q128" i="23"/>
  <c r="CB115" i="23"/>
  <c r="CB118" i="23"/>
  <c r="BD115" i="23"/>
  <c r="BD118" i="23" s="1"/>
  <c r="BY109" i="23"/>
  <c r="BJ109" i="23"/>
  <c r="BA109" i="23"/>
  <c r="BA118" i="23" s="1"/>
  <c r="U108" i="23"/>
  <c r="S108" i="23"/>
  <c r="T108" i="23" s="1"/>
  <c r="U105" i="23"/>
  <c r="S105" i="23"/>
  <c r="T105" i="23" s="1"/>
  <c r="BD103" i="23"/>
  <c r="BA103" i="23"/>
  <c r="N94" i="23"/>
  <c r="BE92" i="23"/>
  <c r="BF79" i="23" s="1"/>
  <c r="AS79" i="23" s="1"/>
  <c r="R79" i="23" s="1"/>
  <c r="K79" i="23" s="1"/>
  <c r="B79" i="23" s="1"/>
  <c r="BD82" i="23"/>
  <c r="BA82" i="23"/>
  <c r="N82" i="23"/>
  <c r="BA81" i="23"/>
  <c r="AO81" i="23"/>
  <c r="H81" i="23"/>
  <c r="BA80" i="23"/>
  <c r="CL79" i="23"/>
  <c r="CL74" i="23"/>
  <c r="BD72" i="23"/>
  <c r="BD80" i="23" s="1"/>
  <c r="R71" i="23"/>
  <c r="I71" i="23"/>
  <c r="BA70" i="23"/>
  <c r="Z69" i="23"/>
  <c r="W69" i="23"/>
  <c r="Z68" i="23"/>
  <c r="W68" i="23"/>
  <c r="Z67" i="23"/>
  <c r="W67" i="23"/>
  <c r="AW67" i="23"/>
  <c r="AC53" i="23"/>
  <c r="BD46" i="23"/>
  <c r="BD45" i="23" s="1"/>
  <c r="BA46" i="23"/>
  <c r="BD44" i="23"/>
  <c r="W42" i="23"/>
  <c r="R39" i="31"/>
  <c r="D35" i="31" s="1"/>
  <c r="S40" i="31"/>
  <c r="D45" i="31" s="1"/>
  <c r="Q40" i="31"/>
  <c r="D43" i="31" s="1"/>
  <c r="BD27" i="23"/>
  <c r="BD26" i="23" s="1"/>
  <c r="BA27" i="23"/>
  <c r="BD25" i="23"/>
  <c r="BA25" i="23"/>
  <c r="BA26" i="23" s="1"/>
  <c r="AV20" i="23"/>
  <c r="BJ15" i="23"/>
  <c r="BA9" i="23"/>
  <c r="F28" i="39" l="1"/>
  <c r="D28" i="39"/>
  <c r="F20" i="39"/>
  <c r="D20" i="39"/>
  <c r="F12" i="39"/>
  <c r="D12" i="39"/>
  <c r="F16" i="39"/>
  <c r="D16" i="39"/>
  <c r="F4" i="39"/>
  <c r="D4" i="39"/>
  <c r="F8" i="39"/>
  <c r="D8" i="39"/>
  <c r="F3" i="35"/>
  <c r="D3" i="35"/>
  <c r="S22" i="35"/>
  <c r="E34" i="34" s="1"/>
  <c r="E33" i="34"/>
  <c r="F7" i="35"/>
  <c r="D7" i="35"/>
  <c r="S6" i="35"/>
  <c r="E9" i="34"/>
  <c r="F11" i="35"/>
  <c r="D11" i="35"/>
  <c r="E27" i="34"/>
  <c r="S18" i="35"/>
  <c r="E28" i="34" s="1"/>
  <c r="F27" i="35"/>
  <c r="D27" i="35"/>
  <c r="F23" i="35"/>
  <c r="D23" i="35"/>
  <c r="F19" i="35"/>
  <c r="D19" i="35"/>
  <c r="F15" i="35"/>
  <c r="D15" i="35"/>
  <c r="E58" i="28"/>
  <c r="BD25" i="24"/>
  <c r="N2" i="26"/>
  <c r="CB173" i="25"/>
  <c r="E233" i="26"/>
  <c r="F275" i="27"/>
  <c r="AD19" i="27" s="1" a="1"/>
  <c r="AD19" i="27" s="1"/>
  <c r="CW276" i="27" s="1"/>
  <c r="F16" i="26"/>
  <c r="Z4" i="26" s="1" a="1"/>
  <c r="Z4" i="26" s="1"/>
  <c r="E60" i="28"/>
  <c r="E21" i="31"/>
  <c r="E29" i="31"/>
  <c r="AV39" i="23"/>
  <c r="CB173" i="23"/>
  <c r="P2" i="31"/>
  <c r="CB173" i="24"/>
  <c r="BA133" i="25"/>
  <c r="E171" i="21"/>
  <c r="F233" i="27"/>
  <c r="V17" i="27" s="1" a="1"/>
  <c r="V17" i="27" s="1"/>
  <c r="CW234" i="27" s="1"/>
  <c r="E147" i="26"/>
  <c r="BA44" i="25"/>
  <c r="BA45" i="25" s="1"/>
  <c r="E177" i="26"/>
  <c r="E69" i="28"/>
  <c r="E67" i="31"/>
  <c r="E169" i="26"/>
  <c r="F62" i="22"/>
  <c r="U7" i="22" s="1" a="1"/>
  <c r="U7" i="22" s="1"/>
  <c r="CX63" i="22" s="1"/>
  <c r="E21" i="28"/>
  <c r="F38" i="28"/>
  <c r="U7" i="28" s="1" a="1"/>
  <c r="U7" i="28" s="1"/>
  <c r="Q2" i="31"/>
  <c r="BA133" i="24"/>
  <c r="R2" i="31"/>
  <c r="CB175" i="24"/>
  <c r="CB174" i="24" s="1"/>
  <c r="BD44" i="25"/>
  <c r="F84" i="27"/>
  <c r="Z8" i="27" s="1" a="1"/>
  <c r="Z8" i="27" s="1"/>
  <c r="CW85" i="27" s="1"/>
  <c r="E20" i="28"/>
  <c r="E84" i="28"/>
  <c r="F11" i="28"/>
  <c r="U4" i="28" s="1" a="1"/>
  <c r="U4" i="28" s="1"/>
  <c r="BD187" i="24"/>
  <c r="BD181" i="24" s="1"/>
  <c r="BJ181" i="24" s="1"/>
  <c r="E147" i="21"/>
  <c r="F207" i="26"/>
  <c r="AD15" i="26" s="1" a="1"/>
  <c r="AD15" i="26" s="1"/>
  <c r="CW208" i="26" s="1"/>
  <c r="F43" i="32"/>
  <c r="Q8" i="32" s="1" a="1"/>
  <c r="Q8" i="32" s="1"/>
  <c r="CW43" i="32" s="1"/>
  <c r="E43" i="32"/>
  <c r="CW4" i="28"/>
  <c r="CW193" i="21"/>
  <c r="F35" i="31"/>
  <c r="R7" i="31" s="1" a="1"/>
  <c r="R7" i="31" s="1"/>
  <c r="CW35" i="31" s="1"/>
  <c r="E35" i="31"/>
  <c r="N38" i="31"/>
  <c r="D22" i="31" s="1"/>
  <c r="I37" i="31"/>
  <c r="BA9" i="25"/>
  <c r="L4" i="32" s="1"/>
  <c r="O36" i="32"/>
  <c r="D5" i="32" s="1"/>
  <c r="O45" i="32"/>
  <c r="J36" i="32"/>
  <c r="O2" i="32"/>
  <c r="I35" i="32"/>
  <c r="BJ164" i="25"/>
  <c r="L8" i="27" s="1"/>
  <c r="BJ34" i="24"/>
  <c r="L8" i="31" s="1"/>
  <c r="N40" i="31"/>
  <c r="D40" i="31" s="1"/>
  <c r="E52" i="27"/>
  <c r="E284" i="26"/>
  <c r="E55" i="28"/>
  <c r="E61" i="28"/>
  <c r="F29" i="28"/>
  <c r="U6" i="28" s="1" a="1"/>
  <c r="U6" i="28" s="1"/>
  <c r="Q45" i="31"/>
  <c r="S38" i="31"/>
  <c r="D27" i="31" s="1"/>
  <c r="R38" i="31"/>
  <c r="D26" i="31" s="1"/>
  <c r="O39" i="31"/>
  <c r="N39" i="31"/>
  <c r="D31" i="31" s="1"/>
  <c r="I38" i="31"/>
  <c r="AV20" i="25"/>
  <c r="L5" i="32" s="1"/>
  <c r="J35" i="32"/>
  <c r="N37" i="32"/>
  <c r="D13" i="32" s="1"/>
  <c r="F13" i="32" s="1"/>
  <c r="N5" i="32" s="1" a="1"/>
  <c r="N5" i="32" s="1"/>
  <c r="CW13" i="32" s="1"/>
  <c r="N45" i="32"/>
  <c r="I36" i="32"/>
  <c r="CW41" i="21"/>
  <c r="F28" i="21"/>
  <c r="U5" i="21" s="1" a="1"/>
  <c r="U5" i="21" s="1"/>
  <c r="CW29" i="21" s="1"/>
  <c r="P2" i="27"/>
  <c r="I35" i="31"/>
  <c r="O45" i="31"/>
  <c r="E14" i="31" s="1"/>
  <c r="O36" i="31"/>
  <c r="D5" i="31" s="1"/>
  <c r="J36" i="31"/>
  <c r="BD46" i="24"/>
  <c r="P44" i="31"/>
  <c r="D78" i="31" s="1"/>
  <c r="O44" i="31"/>
  <c r="D77" i="31" s="1"/>
  <c r="R2" i="26"/>
  <c r="BA25" i="25"/>
  <c r="T36" i="32"/>
  <c r="D10" i="32" s="1"/>
  <c r="S36" i="32"/>
  <c r="D9" i="32" s="1"/>
  <c r="R36" i="32"/>
  <c r="D8" i="32" s="1"/>
  <c r="Q36" i="32"/>
  <c r="D7" i="32" s="1"/>
  <c r="Q45" i="32"/>
  <c r="Q2" i="32"/>
  <c r="J38" i="32"/>
  <c r="CL74" i="25"/>
  <c r="CB175" i="25"/>
  <c r="CB174" i="25" s="1"/>
  <c r="E145" i="21"/>
  <c r="E262" i="27"/>
  <c r="E135" i="26"/>
  <c r="E142" i="26"/>
  <c r="F67" i="28"/>
  <c r="N11" i="28" s="1" a="1"/>
  <c r="N11" i="28" s="1"/>
  <c r="F11" i="30"/>
  <c r="U4" i="30" s="1" a="1"/>
  <c r="U4" i="30" s="1"/>
  <c r="F14" i="30"/>
  <c r="O5" i="30" s="1" a="1"/>
  <c r="O5" i="30" s="1"/>
  <c r="F47" i="30"/>
  <c r="U8" i="30" s="1" a="1"/>
  <c r="U8" i="30" s="1"/>
  <c r="CW47" i="30" s="1"/>
  <c r="E47" i="30"/>
  <c r="F14" i="31"/>
  <c r="O5" i="31" s="1" a="1"/>
  <c r="O5" i="31" s="1"/>
  <c r="CW14" i="31" s="1"/>
  <c r="T38" i="31"/>
  <c r="D28" i="31" s="1"/>
  <c r="O41" i="31"/>
  <c r="D50" i="31" s="1"/>
  <c r="AW67" i="25"/>
  <c r="T44" i="32"/>
  <c r="D82" i="32" s="1"/>
  <c r="BA46" i="24"/>
  <c r="F12" i="27"/>
  <c r="V4" i="27" s="1" a="1"/>
  <c r="V4" i="27" s="1"/>
  <c r="E47" i="28"/>
  <c r="E59" i="28"/>
  <c r="F66" i="28"/>
  <c r="V10" i="28" s="1" a="1"/>
  <c r="V10" i="28" s="1"/>
  <c r="F14" i="28"/>
  <c r="O5" i="28" s="1" a="1"/>
  <c r="O5" i="28" s="1"/>
  <c r="E21" i="30"/>
  <c r="F21" i="30"/>
  <c r="V5" i="30" s="1" a="1"/>
  <c r="V5" i="30" s="1"/>
  <c r="CW21" i="30" s="1"/>
  <c r="F64" i="30"/>
  <c r="T10" i="30" s="1" a="1"/>
  <c r="T10" i="30" s="1"/>
  <c r="CW64" i="30" s="1"/>
  <c r="F74" i="30"/>
  <c r="U11" i="30" s="1" a="1"/>
  <c r="U11" i="30" s="1"/>
  <c r="CW74" i="30" s="1"/>
  <c r="BJ15" i="25"/>
  <c r="L6" i="32" s="1"/>
  <c r="N38" i="32"/>
  <c r="D22" i="32" s="1"/>
  <c r="F22" i="32" s="1"/>
  <c r="N6" i="32" s="1" a="1"/>
  <c r="N6" i="32" s="1"/>
  <c r="I37" i="32"/>
  <c r="N2" i="32"/>
  <c r="BJ34" i="25"/>
  <c r="L8" i="32" s="1"/>
  <c r="P40" i="32"/>
  <c r="D42" i="32" s="1"/>
  <c r="O40" i="32"/>
  <c r="N40" i="32"/>
  <c r="D40" i="32" s="1"/>
  <c r="I39" i="32"/>
  <c r="BA9" i="24"/>
  <c r="L4" i="31" s="1"/>
  <c r="T36" i="31"/>
  <c r="D10" i="31" s="1"/>
  <c r="S36" i="31"/>
  <c r="D9" i="31" s="1"/>
  <c r="J38" i="31"/>
  <c r="I71" i="24"/>
  <c r="P36" i="32"/>
  <c r="P45" i="32"/>
  <c r="E52" i="32" s="1"/>
  <c r="J37" i="32"/>
  <c r="R41" i="32"/>
  <c r="D53" i="32" s="1"/>
  <c r="Q41" i="32"/>
  <c r="D52" i="32" s="1"/>
  <c r="P41" i="32"/>
  <c r="D51" i="32" s="1"/>
  <c r="O41" i="32"/>
  <c r="D50" i="32" s="1"/>
  <c r="N41" i="32"/>
  <c r="D49" i="32" s="1"/>
  <c r="BD161" i="25"/>
  <c r="P36" i="31"/>
  <c r="D6" i="31" s="1"/>
  <c r="J37" i="31"/>
  <c r="U45" i="31"/>
  <c r="J42" i="31"/>
  <c r="U2" i="31"/>
  <c r="U41" i="31"/>
  <c r="D56" i="31" s="1"/>
  <c r="E23" i="32"/>
  <c r="F23" i="32"/>
  <c r="O6" i="32" s="1" a="1"/>
  <c r="O6" i="32" s="1"/>
  <c r="CW23" i="32" s="1"/>
  <c r="CB145" i="25"/>
  <c r="R2" i="27"/>
  <c r="S53" i="27"/>
  <c r="BY145" i="23"/>
  <c r="BJ15" i="24"/>
  <c r="L6" i="31" s="1"/>
  <c r="R45" i="31"/>
  <c r="N94" i="24"/>
  <c r="S108" i="24"/>
  <c r="T108" i="24" s="1"/>
  <c r="T38" i="32"/>
  <c r="D28" i="32" s="1"/>
  <c r="S38" i="32"/>
  <c r="D27" i="32" s="1"/>
  <c r="R38" i="32"/>
  <c r="D26" i="32" s="1"/>
  <c r="Q38" i="32"/>
  <c r="D25" i="32" s="1"/>
  <c r="T40" i="32"/>
  <c r="D46" i="32" s="1"/>
  <c r="F46" i="32" s="1"/>
  <c r="T8" i="32" s="1" a="1"/>
  <c r="T8" i="32" s="1"/>
  <c r="CW46" i="32" s="1"/>
  <c r="S40" i="32"/>
  <c r="D45" i="32" s="1"/>
  <c r="F45" i="32" s="1"/>
  <c r="S8" i="32" s="1" a="1"/>
  <c r="S8" i="32" s="1"/>
  <c r="CW45" i="32" s="1"/>
  <c r="BD46" i="25"/>
  <c r="Q44" i="32"/>
  <c r="D79" i="32" s="1"/>
  <c r="E79" i="32" s="1"/>
  <c r="R44" i="32"/>
  <c r="D80" i="32" s="1"/>
  <c r="P44" i="32"/>
  <c r="D78" i="32" s="1"/>
  <c r="O44" i="32"/>
  <c r="D77" i="32" s="1"/>
  <c r="N44" i="32"/>
  <c r="D76" i="32" s="1"/>
  <c r="I43" i="32"/>
  <c r="Q128" i="25"/>
  <c r="F65" i="28"/>
  <c r="U10" i="28" s="1" a="1"/>
  <c r="U10" i="28" s="1"/>
  <c r="CW69" i="30"/>
  <c r="F34" i="31"/>
  <c r="Q7" i="31" s="1" a="1"/>
  <c r="Q7" i="31" s="1"/>
  <c r="CW34" i="31" s="1"/>
  <c r="E34" i="31"/>
  <c r="F34" i="30"/>
  <c r="Q7" i="30" s="1" a="1"/>
  <c r="Q7" i="30" s="1"/>
  <c r="CW34" i="30" s="1"/>
  <c r="AV20" i="24"/>
  <c r="L5" i="31" s="1"/>
  <c r="N37" i="31"/>
  <c r="D13" i="31" s="1"/>
  <c r="N45" i="31"/>
  <c r="T39" i="31"/>
  <c r="D37" i="31" s="1"/>
  <c r="S39" i="31"/>
  <c r="D36" i="31" s="1"/>
  <c r="R39" i="32"/>
  <c r="D35" i="32" s="1"/>
  <c r="R45" i="32"/>
  <c r="R2" i="32"/>
  <c r="J39" i="32"/>
  <c r="I38" i="32"/>
  <c r="H81" i="25"/>
  <c r="CW264" i="21"/>
  <c r="F205" i="26"/>
  <c r="AB15" i="26" s="1" a="1"/>
  <c r="AB15" i="26" s="1"/>
  <c r="CW206" i="26" s="1"/>
  <c r="E50" i="22"/>
  <c r="Q37" i="31"/>
  <c r="D16" i="31" s="1"/>
  <c r="O40" i="31"/>
  <c r="D41" i="31" s="1"/>
  <c r="CW203" i="21"/>
  <c r="E73" i="28"/>
  <c r="P40" i="31"/>
  <c r="D42" i="31" s="1"/>
  <c r="N44" i="31"/>
  <c r="D76" i="31" s="1"/>
  <c r="S37" i="31"/>
  <c r="D18" i="31" s="1"/>
  <c r="R37" i="31"/>
  <c r="D17" i="31" s="1"/>
  <c r="BD103" i="24"/>
  <c r="N94" i="25"/>
  <c r="Q2" i="27"/>
  <c r="I38" i="27"/>
  <c r="F31" i="27"/>
  <c r="X5" i="27" s="1" a="1"/>
  <c r="X5" i="27" s="1"/>
  <c r="CW32" i="27" s="1"/>
  <c r="E179" i="26"/>
  <c r="E248" i="26"/>
  <c r="E268" i="26"/>
  <c r="CW41" i="22"/>
  <c r="F54" i="22"/>
  <c r="AD6" i="22" s="1" a="1"/>
  <c r="AD6" i="22" s="1"/>
  <c r="CX55" i="22" s="1"/>
  <c r="E30" i="28"/>
  <c r="F34" i="28"/>
  <c r="Q7" i="28" s="1" a="1"/>
  <c r="Q7" i="28" s="1"/>
  <c r="CW34" i="28" s="1"/>
  <c r="J35" i="31"/>
  <c r="T40" i="31"/>
  <c r="D46" i="31" s="1"/>
  <c r="F46" i="31" s="1"/>
  <c r="T8" i="31" s="1" a="1"/>
  <c r="T8" i="31" s="1"/>
  <c r="CW46" i="31" s="1"/>
  <c r="Q44" i="31"/>
  <c r="D79" i="31" s="1"/>
  <c r="E71" i="28"/>
  <c r="E72" i="30"/>
  <c r="F72" i="30"/>
  <c r="S11" i="30" s="1" a="1"/>
  <c r="S11" i="30" s="1"/>
  <c r="CW72" i="30" s="1"/>
  <c r="I39" i="31"/>
  <c r="R44" i="31"/>
  <c r="D80" i="31" s="1"/>
  <c r="T37" i="32"/>
  <c r="D19" i="32" s="1"/>
  <c r="S37" i="32"/>
  <c r="D18" i="32" s="1"/>
  <c r="R37" i="32"/>
  <c r="D17" i="32" s="1"/>
  <c r="Q37" i="32"/>
  <c r="D16" i="32" s="1"/>
  <c r="T39" i="32"/>
  <c r="D37" i="32" s="1"/>
  <c r="S39" i="32"/>
  <c r="D36" i="32" s="1"/>
  <c r="BD72" i="25"/>
  <c r="U41" i="32"/>
  <c r="D56" i="32" s="1"/>
  <c r="E56" i="32" s="1"/>
  <c r="U45" i="32"/>
  <c r="U2" i="32"/>
  <c r="J42" i="32"/>
  <c r="C20" i="32" s="1"/>
  <c r="CW271" i="21"/>
  <c r="N41" i="31"/>
  <c r="D49" i="31" s="1"/>
  <c r="R41" i="31"/>
  <c r="D53" i="31" s="1"/>
  <c r="Q41" i="31"/>
  <c r="D52" i="31" s="1"/>
  <c r="CL79" i="24"/>
  <c r="BJ164" i="24"/>
  <c r="L8" i="26" s="1"/>
  <c r="F170" i="21"/>
  <c r="AA13" i="21" s="1" a="1"/>
  <c r="AA13" i="21" s="1"/>
  <c r="E64" i="27"/>
  <c r="I36" i="31"/>
  <c r="J39" i="31"/>
  <c r="N2" i="31"/>
  <c r="Q36" i="31"/>
  <c r="D7" i="31" s="1"/>
  <c r="P39" i="31"/>
  <c r="D33" i="31" s="1"/>
  <c r="CW205" i="21"/>
  <c r="E12" i="26"/>
  <c r="E37" i="26"/>
  <c r="F105" i="26"/>
  <c r="AD9" i="26" s="1" a="1"/>
  <c r="AD9" i="26" s="1"/>
  <c r="CW106" i="26" s="1"/>
  <c r="E165" i="26"/>
  <c r="E251" i="26"/>
  <c r="F20" i="30"/>
  <c r="U5" i="30" s="1" a="1"/>
  <c r="U5" i="30" s="1"/>
  <c r="CW20" i="30" s="1"/>
  <c r="E20" i="30"/>
  <c r="E84" i="30"/>
  <c r="F84" i="30"/>
  <c r="V12" i="30" s="1" a="1"/>
  <c r="V12" i="30" s="1"/>
  <c r="CW84" i="30" s="1"/>
  <c r="O2" i="31"/>
  <c r="R36" i="31"/>
  <c r="D8" i="31" s="1"/>
  <c r="O38" i="31"/>
  <c r="D23" i="31" s="1"/>
  <c r="P45" i="31"/>
  <c r="E24" i="31" s="1"/>
  <c r="E44" i="32"/>
  <c r="E11" i="32"/>
  <c r="E14" i="32"/>
  <c r="CW254" i="26"/>
  <c r="CW292" i="26"/>
  <c r="CW256" i="26"/>
  <c r="CW267" i="26"/>
  <c r="CX60" i="26"/>
  <c r="CW116" i="26"/>
  <c r="CW289" i="26"/>
  <c r="CW271" i="26"/>
  <c r="CW270" i="26"/>
  <c r="CW252" i="26"/>
  <c r="CW274" i="26"/>
  <c r="CW220" i="26"/>
  <c r="CW46" i="27"/>
  <c r="CW189" i="27"/>
  <c r="CW252" i="27"/>
  <c r="CW275" i="27"/>
  <c r="CW263" i="27"/>
  <c r="CW114" i="27"/>
  <c r="CW267" i="27"/>
  <c r="CW112" i="27"/>
  <c r="CW38" i="27"/>
  <c r="F59" i="32"/>
  <c r="O10" i="32" s="1" a="1"/>
  <c r="O10" i="32" s="1"/>
  <c r="CW59" i="32" s="1"/>
  <c r="E59" i="32"/>
  <c r="E33" i="32"/>
  <c r="F33" i="32"/>
  <c r="P7" i="32" s="1" a="1"/>
  <c r="P7" i="32" s="1"/>
  <c r="CW33" i="32" s="1"/>
  <c r="F60" i="32"/>
  <c r="P10" i="32" s="1" a="1"/>
  <c r="P10" i="32" s="1"/>
  <c r="CW60" i="32" s="1"/>
  <c r="E60" i="32"/>
  <c r="F68" i="32"/>
  <c r="O11" i="32" s="1" a="1"/>
  <c r="O11" i="32" s="1"/>
  <c r="CW68" i="32" s="1"/>
  <c r="E68" i="32"/>
  <c r="CW4" i="32"/>
  <c r="E29" i="32"/>
  <c r="F29" i="32"/>
  <c r="U6" i="32" s="1" a="1"/>
  <c r="U6" i="32" s="1"/>
  <c r="CW29" i="32" s="1"/>
  <c r="F69" i="32"/>
  <c r="P11" i="32" s="1" a="1"/>
  <c r="P11" i="32" s="1"/>
  <c r="CW69" i="32" s="1"/>
  <c r="E69" i="32"/>
  <c r="F55" i="32"/>
  <c r="T9" i="32" s="1" a="1"/>
  <c r="T9" i="32" s="1"/>
  <c r="CW55" i="32" s="1"/>
  <c r="E55" i="32"/>
  <c r="F63" i="32"/>
  <c r="S10" i="32" s="1" a="1"/>
  <c r="S10" i="32" s="1"/>
  <c r="CW63" i="32" s="1"/>
  <c r="E63" i="32"/>
  <c r="F70" i="32"/>
  <c r="Q11" i="32" s="1" a="1"/>
  <c r="Q11" i="32" s="1"/>
  <c r="CW70" i="32" s="1"/>
  <c r="E70" i="32"/>
  <c r="CW67" i="32"/>
  <c r="CW12" i="32"/>
  <c r="F38" i="32"/>
  <c r="U7" i="32" s="1" a="1"/>
  <c r="U7" i="32" s="1"/>
  <c r="CW38" i="32" s="1"/>
  <c r="E38" i="32"/>
  <c r="F65" i="32"/>
  <c r="U10" i="32" s="1" a="1"/>
  <c r="U10" i="32" s="1"/>
  <c r="CW65" i="32" s="1"/>
  <c r="E65" i="32"/>
  <c r="F71" i="32"/>
  <c r="R11" i="32" s="1" a="1"/>
  <c r="R11" i="32" s="1"/>
  <c r="CW71" i="32" s="1"/>
  <c r="E71" i="32"/>
  <c r="F66" i="32"/>
  <c r="V10" i="32" s="1" a="1"/>
  <c r="V10" i="32" s="1"/>
  <c r="CW66" i="32" s="1"/>
  <c r="E66" i="32"/>
  <c r="F82" i="32"/>
  <c r="T12" i="32" s="1" a="1"/>
  <c r="T12" i="32" s="1"/>
  <c r="CW82" i="32" s="1"/>
  <c r="E82" i="32"/>
  <c r="CW22" i="32"/>
  <c r="CW11" i="32"/>
  <c r="F75" i="32"/>
  <c r="V11" i="32" s="1" a="1"/>
  <c r="V11" i="32" s="1"/>
  <c r="CW75" i="32" s="1"/>
  <c r="E75" i="32"/>
  <c r="F83" i="32"/>
  <c r="U12" i="32" s="1" a="1"/>
  <c r="U12" i="32" s="1"/>
  <c r="CW83" i="32" s="1"/>
  <c r="E83" i="32"/>
  <c r="E31" i="32"/>
  <c r="F31" i="32"/>
  <c r="N7" i="32" s="1" a="1"/>
  <c r="N7" i="32" s="1"/>
  <c r="F58" i="32"/>
  <c r="N10" i="32" s="1" a="1"/>
  <c r="N10" i="32" s="1"/>
  <c r="E58" i="32"/>
  <c r="F32" i="32"/>
  <c r="O7" i="32" s="1" a="1"/>
  <c r="O7" i="32" s="1"/>
  <c r="CW32" i="32" s="1"/>
  <c r="E32" i="32"/>
  <c r="D15" i="32"/>
  <c r="D41" i="32"/>
  <c r="E47" i="32"/>
  <c r="E57" i="32"/>
  <c r="E61" i="32"/>
  <c r="E67" i="32"/>
  <c r="E73" i="32"/>
  <c r="C26" i="32"/>
  <c r="C32" i="32"/>
  <c r="C34" i="32"/>
  <c r="E20" i="32"/>
  <c r="E22" i="32"/>
  <c r="E30" i="32"/>
  <c r="E34" i="32"/>
  <c r="E45" i="32"/>
  <c r="C50" i="32"/>
  <c r="C52" i="32"/>
  <c r="C58" i="32"/>
  <c r="C62" i="32"/>
  <c r="C66" i="32"/>
  <c r="C68" i="32"/>
  <c r="C70" i="32"/>
  <c r="C74" i="32"/>
  <c r="C76" i="32"/>
  <c r="C78" i="32"/>
  <c r="C80" i="32"/>
  <c r="E4" i="32"/>
  <c r="E46" i="32"/>
  <c r="E48" i="32"/>
  <c r="E62" i="32"/>
  <c r="E72" i="32"/>
  <c r="E74" i="32"/>
  <c r="E84" i="32"/>
  <c r="C14" i="32"/>
  <c r="C17" i="32"/>
  <c r="C25" i="32"/>
  <c r="C31" i="32"/>
  <c r="CW4" i="31"/>
  <c r="CW12" i="31"/>
  <c r="F58" i="31"/>
  <c r="N10" i="31" s="1" a="1"/>
  <c r="N10" i="31" s="1"/>
  <c r="E58" i="31"/>
  <c r="F59" i="31"/>
  <c r="O10" i="31" s="1" a="1"/>
  <c r="O10" i="31" s="1"/>
  <c r="CW59" i="31" s="1"/>
  <c r="E59" i="31"/>
  <c r="F20" i="31"/>
  <c r="U5" i="31" s="1" a="1"/>
  <c r="U5" i="31" s="1"/>
  <c r="CW20" i="31" s="1"/>
  <c r="E20" i="31"/>
  <c r="F69" i="31"/>
  <c r="P11" i="31" s="1" a="1"/>
  <c r="P11" i="31" s="1"/>
  <c r="CW69" i="31" s="1"/>
  <c r="E69" i="31"/>
  <c r="CW67" i="31"/>
  <c r="F30" i="31"/>
  <c r="V6" i="31" s="1" a="1"/>
  <c r="V6" i="31" s="1"/>
  <c r="CW30" i="31" s="1"/>
  <c r="E30" i="31"/>
  <c r="E43" i="31"/>
  <c r="F43" i="31"/>
  <c r="Q8" i="31" s="1" a="1"/>
  <c r="Q8" i="31" s="1"/>
  <c r="CW43" i="31" s="1"/>
  <c r="F61" i="31"/>
  <c r="Q10" i="31" s="1" a="1"/>
  <c r="Q10" i="31" s="1"/>
  <c r="CW61" i="31" s="1"/>
  <c r="E61" i="31"/>
  <c r="F45" i="31"/>
  <c r="S8" i="31" s="1" a="1"/>
  <c r="S8" i="31" s="1"/>
  <c r="CW45" i="31" s="1"/>
  <c r="E45" i="31"/>
  <c r="F71" i="31"/>
  <c r="R11" i="31" s="1" a="1"/>
  <c r="R11" i="31" s="1"/>
  <c r="CW71" i="31" s="1"/>
  <c r="E71" i="31"/>
  <c r="F38" i="31"/>
  <c r="U7" i="31" s="1" a="1"/>
  <c r="U7" i="31" s="1"/>
  <c r="CW38" i="31" s="1"/>
  <c r="E38" i="31"/>
  <c r="F55" i="31"/>
  <c r="T9" i="31" s="1" a="1"/>
  <c r="T9" i="31" s="1"/>
  <c r="CW55" i="31" s="1"/>
  <c r="E55" i="31"/>
  <c r="F83" i="31"/>
  <c r="U12" i="31" s="1" a="1"/>
  <c r="U12" i="31" s="1"/>
  <c r="CW83" i="31" s="1"/>
  <c r="E83" i="31"/>
  <c r="CW11" i="31"/>
  <c r="F47" i="31"/>
  <c r="U8" i="31" s="1" a="1"/>
  <c r="U8" i="31" s="1"/>
  <c r="CW47" i="31" s="1"/>
  <c r="E47" i="31"/>
  <c r="F65" i="31"/>
  <c r="U10" i="31" s="1" a="1"/>
  <c r="U10" i="31" s="1"/>
  <c r="CW65" i="31" s="1"/>
  <c r="E65" i="31"/>
  <c r="F73" i="31"/>
  <c r="T11" i="31" s="1" a="1"/>
  <c r="T11" i="31" s="1"/>
  <c r="CW73" i="31" s="1"/>
  <c r="E73" i="31"/>
  <c r="F57" i="31"/>
  <c r="V9" i="31" s="1" a="1"/>
  <c r="V9" i="31" s="1"/>
  <c r="CW57" i="31" s="1"/>
  <c r="E57" i="31"/>
  <c r="F75" i="31"/>
  <c r="V11" i="31" s="1" a="1"/>
  <c r="V11" i="31" s="1"/>
  <c r="CW75" i="31" s="1"/>
  <c r="E75" i="31"/>
  <c r="E31" i="31"/>
  <c r="F31" i="31"/>
  <c r="N7" i="31" s="1" a="1"/>
  <c r="N7" i="31" s="1"/>
  <c r="C41" i="31"/>
  <c r="C44" i="31"/>
  <c r="C16" i="31"/>
  <c r="C22" i="31"/>
  <c r="C24" i="31"/>
  <c r="C26" i="31"/>
  <c r="C30" i="31"/>
  <c r="C32" i="31"/>
  <c r="C34" i="31"/>
  <c r="E44" i="31"/>
  <c r="D32" i="31"/>
  <c r="C4" i="31"/>
  <c r="C48" i="31"/>
  <c r="C50" i="31"/>
  <c r="C52" i="31"/>
  <c r="C60" i="31"/>
  <c r="C62" i="31"/>
  <c r="C66" i="31"/>
  <c r="C68" i="31"/>
  <c r="C78" i="31"/>
  <c r="C80" i="31"/>
  <c r="E4" i="31"/>
  <c r="E46" i="31"/>
  <c r="E48" i="31"/>
  <c r="E60" i="31"/>
  <c r="E62" i="31"/>
  <c r="E66" i="31"/>
  <c r="E68" i="31"/>
  <c r="E70" i="31"/>
  <c r="E72" i="31"/>
  <c r="E74" i="31"/>
  <c r="E84" i="31"/>
  <c r="C14" i="31"/>
  <c r="F31" i="30"/>
  <c r="N7" i="30" s="1" a="1"/>
  <c r="N7" i="30" s="1"/>
  <c r="E31" i="30"/>
  <c r="F68" i="30"/>
  <c r="O11" i="30" s="1" a="1"/>
  <c r="O11" i="30" s="1"/>
  <c r="E68" i="30"/>
  <c r="E32" i="30"/>
  <c r="F32" i="30"/>
  <c r="O7" i="30" s="1" a="1"/>
  <c r="O7" i="30" s="1"/>
  <c r="CW32" i="30" s="1"/>
  <c r="F33" i="30"/>
  <c r="P7" i="30" s="1" a="1"/>
  <c r="P7" i="30" s="1"/>
  <c r="CW33" i="30" s="1"/>
  <c r="E33" i="30"/>
  <c r="F60" i="30"/>
  <c r="P10" i="30" s="1" a="1"/>
  <c r="P10" i="30" s="1"/>
  <c r="CW60" i="30" s="1"/>
  <c r="E60" i="30"/>
  <c r="F70" i="30"/>
  <c r="Q11" i="30" s="1" a="1"/>
  <c r="Q11" i="30" s="1"/>
  <c r="E70" i="30"/>
  <c r="F62" i="30"/>
  <c r="R10" i="30" s="1" a="1"/>
  <c r="R10" i="30" s="1"/>
  <c r="CW62" i="30" s="1"/>
  <c r="E62" i="30"/>
  <c r="CW67" i="30"/>
  <c r="F71" i="30"/>
  <c r="R11" i="30" s="1" a="1"/>
  <c r="R11" i="30" s="1"/>
  <c r="CW71" i="30" s="1"/>
  <c r="E71" i="30"/>
  <c r="CW11" i="30"/>
  <c r="CW58" i="30"/>
  <c r="CW4" i="30"/>
  <c r="F29" i="30"/>
  <c r="U6" i="30" s="1" a="1"/>
  <c r="U6" i="30" s="1"/>
  <c r="CW29" i="30" s="1"/>
  <c r="E29" i="30"/>
  <c r="F38" i="30"/>
  <c r="U7" i="30" s="1" a="1"/>
  <c r="U7" i="30" s="1"/>
  <c r="CW38" i="30" s="1"/>
  <c r="E38" i="30"/>
  <c r="F12" i="30"/>
  <c r="V4" i="30" s="1" a="1"/>
  <c r="V4" i="30" s="1"/>
  <c r="E12" i="30"/>
  <c r="F66" i="30"/>
  <c r="V10" i="30" s="1" a="1"/>
  <c r="V10" i="30" s="1"/>
  <c r="CW66" i="30" s="1"/>
  <c r="E66" i="30"/>
  <c r="E39" i="30"/>
  <c r="E55" i="30"/>
  <c r="E57" i="30"/>
  <c r="E59" i="30"/>
  <c r="E61" i="30"/>
  <c r="E63" i="30"/>
  <c r="E65" i="30"/>
  <c r="E67" i="30"/>
  <c r="E69" i="30"/>
  <c r="E73" i="30"/>
  <c r="E75" i="30"/>
  <c r="E83" i="30"/>
  <c r="E48" i="30"/>
  <c r="E58" i="30"/>
  <c r="C66" i="28"/>
  <c r="C30" i="28"/>
  <c r="C39" i="28"/>
  <c r="C84" i="28"/>
  <c r="C48" i="28"/>
  <c r="CW60" i="28"/>
  <c r="CW70" i="28"/>
  <c r="CW69" i="28"/>
  <c r="CW66" i="28"/>
  <c r="V13" i="28"/>
  <c r="V15" i="28" s="1"/>
  <c r="CW39" i="28"/>
  <c r="CW30" i="28"/>
  <c r="C205" i="27"/>
  <c r="C35" i="27"/>
  <c r="C86" i="27"/>
  <c r="C18" i="27"/>
  <c r="AC53" i="26"/>
  <c r="J50" i="26"/>
  <c r="AC2" i="26"/>
  <c r="BY146" i="24"/>
  <c r="F65" i="21"/>
  <c r="X7" i="21" s="1" a="1"/>
  <c r="X7" i="21" s="1"/>
  <c r="CX66" i="21" s="1"/>
  <c r="N39" i="27"/>
  <c r="D55" i="27" s="1"/>
  <c r="F76" i="27"/>
  <c r="Q53" i="27"/>
  <c r="E58" i="27" s="1"/>
  <c r="BA70" i="25"/>
  <c r="I35" i="27"/>
  <c r="H35" i="27"/>
  <c r="AC36" i="27"/>
  <c r="D19" i="27" s="1"/>
  <c r="AA36" i="27"/>
  <c r="D17" i="27" s="1"/>
  <c r="BJ109" i="25"/>
  <c r="L4" i="27" s="1"/>
  <c r="U36" i="27"/>
  <c r="D11" i="27" s="1"/>
  <c r="T36" i="27"/>
  <c r="S36" i="27"/>
  <c r="D9" i="27" s="1"/>
  <c r="R36" i="27"/>
  <c r="D8" i="27" s="1"/>
  <c r="Q36" i="27"/>
  <c r="D7" i="27" s="1"/>
  <c r="P36" i="27"/>
  <c r="D6" i="27" s="1"/>
  <c r="O36" i="27"/>
  <c r="D5" i="27" s="1"/>
  <c r="Y36" i="27"/>
  <c r="D15" i="27" s="1"/>
  <c r="W36" i="27"/>
  <c r="D13" i="27" s="1"/>
  <c r="O53" i="27"/>
  <c r="J36" i="27"/>
  <c r="BA187" i="25"/>
  <c r="J41" i="27"/>
  <c r="T2" i="27"/>
  <c r="T53" i="27"/>
  <c r="F215" i="21"/>
  <c r="U16" i="21" s="1" a="1"/>
  <c r="U16" i="21" s="1"/>
  <c r="E215" i="21"/>
  <c r="BA145" i="24"/>
  <c r="T53" i="26"/>
  <c r="J41" i="26"/>
  <c r="T2" i="26"/>
  <c r="BA103" i="25"/>
  <c r="U52" i="27"/>
  <c r="D283" i="27" s="1"/>
  <c r="T52" i="27"/>
  <c r="D282" i="27" s="1"/>
  <c r="S52" i="27"/>
  <c r="D281" i="27" s="1"/>
  <c r="R52" i="27"/>
  <c r="Q52" i="27"/>
  <c r="D279" i="27" s="1"/>
  <c r="P52" i="27"/>
  <c r="D278" i="27" s="1"/>
  <c r="O52" i="27"/>
  <c r="D277" i="27" s="1"/>
  <c r="N52" i="27"/>
  <c r="D276" i="27" s="1"/>
  <c r="Y52" i="27"/>
  <c r="D287" i="27" s="1"/>
  <c r="W52" i="27"/>
  <c r="D285" i="27" s="1"/>
  <c r="S108" i="25"/>
  <c r="T108" i="25" s="1"/>
  <c r="P53" i="27"/>
  <c r="BJ190" i="25"/>
  <c r="L9" i="27" s="1"/>
  <c r="F256" i="21"/>
  <c r="AB18" i="21" s="1" a="1"/>
  <c r="AB18" i="21" s="1"/>
  <c r="CW257" i="21" s="1"/>
  <c r="F186" i="27"/>
  <c r="E186" i="27"/>
  <c r="AU141" i="24"/>
  <c r="L5" i="26" s="1"/>
  <c r="AA37" i="26"/>
  <c r="D34" i="26" s="1"/>
  <c r="N37" i="26"/>
  <c r="D21" i="26" s="1"/>
  <c r="H36" i="26"/>
  <c r="V37" i="26"/>
  <c r="D29" i="26" s="1"/>
  <c r="AC37" i="26"/>
  <c r="D36" i="26" s="1"/>
  <c r="I36" i="26"/>
  <c r="BD210" i="24"/>
  <c r="L10" i="26" s="1"/>
  <c r="I41" i="26"/>
  <c r="W42" i="24"/>
  <c r="S105" i="24"/>
  <c r="T105" i="24" s="1"/>
  <c r="J36" i="26"/>
  <c r="O53" i="26"/>
  <c r="E22" i="26" s="1"/>
  <c r="O2" i="26"/>
  <c r="BY173" i="24"/>
  <c r="BA26" i="25"/>
  <c r="AU141" i="25"/>
  <c r="L5" i="27" s="1"/>
  <c r="P37" i="27"/>
  <c r="D23" i="27" s="1"/>
  <c r="BA161" i="25"/>
  <c r="BY173" i="25"/>
  <c r="J40" i="27"/>
  <c r="S2" i="27"/>
  <c r="P39" i="27"/>
  <c r="BA44" i="24"/>
  <c r="BA45" i="24" s="1"/>
  <c r="N82" i="24"/>
  <c r="BA109" i="24"/>
  <c r="BA105" i="24" s="1"/>
  <c r="BA104" i="24" s="1"/>
  <c r="CB175" i="23"/>
  <c r="BD44" i="24"/>
  <c r="J35" i="26"/>
  <c r="N53" i="26"/>
  <c r="P53" i="26"/>
  <c r="J37" i="26"/>
  <c r="AC40" i="26"/>
  <c r="D87" i="26" s="1"/>
  <c r="P40" i="26"/>
  <c r="D74" i="26" s="1"/>
  <c r="AA40" i="26"/>
  <c r="D85" i="26" s="1"/>
  <c r="O40" i="26"/>
  <c r="D73" i="26" s="1"/>
  <c r="N40" i="26"/>
  <c r="D72" i="26" s="1"/>
  <c r="I39" i="26"/>
  <c r="X40" i="26"/>
  <c r="D82" i="26" s="1"/>
  <c r="H39" i="26"/>
  <c r="V40" i="26"/>
  <c r="D80" i="26" s="1"/>
  <c r="T40" i="26"/>
  <c r="D78" i="26" s="1"/>
  <c r="S40" i="26"/>
  <c r="D77" i="26" s="1"/>
  <c r="Y40" i="26"/>
  <c r="D83" i="26" s="1"/>
  <c r="J40" i="26"/>
  <c r="S2" i="26"/>
  <c r="S53" i="26"/>
  <c r="R71" i="25"/>
  <c r="BD103" i="25"/>
  <c r="BA109" i="25"/>
  <c r="BA105" i="25" s="1"/>
  <c r="BJ136" i="25"/>
  <c r="L6" i="27" s="1"/>
  <c r="O38" i="27"/>
  <c r="D39" i="27" s="1"/>
  <c r="BA145" i="25"/>
  <c r="T37" i="27"/>
  <c r="D27" i="27" s="1"/>
  <c r="S37" i="27"/>
  <c r="D26" i="27" s="1"/>
  <c r="R37" i="27"/>
  <c r="Q37" i="27"/>
  <c r="D24" i="27" s="1"/>
  <c r="AA40" i="27"/>
  <c r="D85" i="27" s="1"/>
  <c r="O40" i="27"/>
  <c r="D73" i="27" s="1"/>
  <c r="N40" i="27"/>
  <c r="D72" i="27" s="1"/>
  <c r="I39" i="27"/>
  <c r="H39" i="27"/>
  <c r="X40" i="27"/>
  <c r="D82" i="27" s="1"/>
  <c r="V40" i="27"/>
  <c r="D80" i="27" s="1"/>
  <c r="AC40" i="27"/>
  <c r="D87" i="27" s="1"/>
  <c r="Y40" i="27"/>
  <c r="D83" i="27" s="1"/>
  <c r="T40" i="27"/>
  <c r="D78" i="27" s="1"/>
  <c r="F78" i="27" s="1"/>
  <c r="S40" i="27"/>
  <c r="BY175" i="25"/>
  <c r="R42" i="27"/>
  <c r="AC42" i="27"/>
  <c r="D121" i="27" s="1"/>
  <c r="Q42" i="27"/>
  <c r="D109" i="27" s="1"/>
  <c r="P42" i="27"/>
  <c r="D108" i="27" s="1"/>
  <c r="AA42" i="27"/>
  <c r="D119" i="27" s="1"/>
  <c r="O42" i="27"/>
  <c r="D107" i="27" s="1"/>
  <c r="Z42" i="27"/>
  <c r="D118" i="27" s="1"/>
  <c r="N42" i="27"/>
  <c r="D106" i="27" s="1"/>
  <c r="X42" i="27"/>
  <c r="D116" i="27" s="1"/>
  <c r="H41" i="27"/>
  <c r="V42" i="27"/>
  <c r="D114" i="27" s="1"/>
  <c r="O2" i="27"/>
  <c r="F54" i="27"/>
  <c r="E54" i="27"/>
  <c r="BA25" i="24"/>
  <c r="CB120" i="24"/>
  <c r="BD27" i="24"/>
  <c r="BD26" i="24" s="1"/>
  <c r="BA82" i="24"/>
  <c r="I48" i="26" s="1"/>
  <c r="L17" i="26"/>
  <c r="AB53" i="26"/>
  <c r="J49" i="26"/>
  <c r="AB2" i="26"/>
  <c r="O36" i="26"/>
  <c r="D5" i="26" s="1"/>
  <c r="W36" i="26"/>
  <c r="D13" i="26" s="1"/>
  <c r="U36" i="26"/>
  <c r="D11" i="26" s="1"/>
  <c r="T36" i="26"/>
  <c r="D10" i="26" s="1"/>
  <c r="S36" i="26"/>
  <c r="D9" i="26" s="1"/>
  <c r="R36" i="26"/>
  <c r="D8" i="26" s="1"/>
  <c r="Q36" i="26"/>
  <c r="D7" i="26" s="1"/>
  <c r="P36" i="26"/>
  <c r="D6" i="26" s="1"/>
  <c r="Y36" i="26"/>
  <c r="D15" i="26" s="1"/>
  <c r="BY118" i="23"/>
  <c r="R49" i="26"/>
  <c r="D229" i="26" s="1"/>
  <c r="Q49" i="26"/>
  <c r="D228" i="26" s="1"/>
  <c r="O49" i="26"/>
  <c r="D226" i="26" s="1"/>
  <c r="N49" i="26"/>
  <c r="Y49" i="26"/>
  <c r="D236" i="26" s="1"/>
  <c r="W49" i="26"/>
  <c r="D234" i="26" s="1"/>
  <c r="U49" i="26"/>
  <c r="D232" i="26" s="1"/>
  <c r="T49" i="26"/>
  <c r="D231" i="26" s="1"/>
  <c r="S49" i="26"/>
  <c r="D230" i="26" s="1"/>
  <c r="P49" i="26"/>
  <c r="D227" i="26" s="1"/>
  <c r="W37" i="26"/>
  <c r="D30" i="26" s="1"/>
  <c r="T37" i="26"/>
  <c r="D27" i="26" s="1"/>
  <c r="S37" i="26"/>
  <c r="D26" i="26" s="1"/>
  <c r="R37" i="26"/>
  <c r="D25" i="26" s="1"/>
  <c r="Q37" i="26"/>
  <c r="D24" i="26" s="1"/>
  <c r="Y37" i="26"/>
  <c r="D32" i="26" s="1"/>
  <c r="CB147" i="24"/>
  <c r="Z67" i="25"/>
  <c r="CL79" i="25"/>
  <c r="J35" i="27"/>
  <c r="C242" i="27" s="1"/>
  <c r="N53" i="27"/>
  <c r="N2" i="27"/>
  <c r="BY120" i="25"/>
  <c r="BD145" i="25"/>
  <c r="CB147" i="25"/>
  <c r="CB146" i="25" s="1"/>
  <c r="H37" i="27"/>
  <c r="O49" i="27"/>
  <c r="D226" i="27" s="1"/>
  <c r="J37" i="27"/>
  <c r="F88" i="27"/>
  <c r="E88" i="27"/>
  <c r="BA173" i="24"/>
  <c r="S39" i="26"/>
  <c r="D60" i="26" s="1"/>
  <c r="Y39" i="26"/>
  <c r="D66" i="26" s="1"/>
  <c r="T39" i="26"/>
  <c r="D61" i="26" s="1"/>
  <c r="AO81" i="25"/>
  <c r="L20" i="27" s="1"/>
  <c r="I51" i="27"/>
  <c r="H51" i="27"/>
  <c r="AA52" i="27"/>
  <c r="D289" i="27" s="1"/>
  <c r="W38" i="27"/>
  <c r="D47" i="27" s="1"/>
  <c r="T38" i="27"/>
  <c r="S38" i="27"/>
  <c r="D43" i="27" s="1"/>
  <c r="R38" i="27"/>
  <c r="D42" i="27" s="1"/>
  <c r="Q38" i="27"/>
  <c r="D41" i="27" s="1"/>
  <c r="F41" i="27" s="1"/>
  <c r="Y38" i="27"/>
  <c r="D49" i="27" s="1"/>
  <c r="E49" i="27" s="1"/>
  <c r="R41" i="27"/>
  <c r="D93" i="27" s="1"/>
  <c r="AC41" i="27"/>
  <c r="D104" i="27" s="1"/>
  <c r="Q41" i="27"/>
  <c r="D92" i="27" s="1"/>
  <c r="P41" i="27"/>
  <c r="D91" i="27" s="1"/>
  <c r="AA41" i="27"/>
  <c r="D102" i="27" s="1"/>
  <c r="O41" i="27"/>
  <c r="I40" i="27"/>
  <c r="Z41" i="27"/>
  <c r="D101" i="27" s="1"/>
  <c r="N41" i="27"/>
  <c r="D89" i="27" s="1"/>
  <c r="H40" i="27"/>
  <c r="X41" i="27"/>
  <c r="D99" i="27" s="1"/>
  <c r="V41" i="27"/>
  <c r="D97" i="27" s="1"/>
  <c r="CB115" i="24"/>
  <c r="AA36" i="26"/>
  <c r="D17" i="26" s="1"/>
  <c r="I35" i="26"/>
  <c r="H35" i="26"/>
  <c r="AC36" i="26"/>
  <c r="D19" i="26" s="1"/>
  <c r="Q38" i="26"/>
  <c r="D41" i="26" s="1"/>
  <c r="Y38" i="26"/>
  <c r="D49" i="26" s="1"/>
  <c r="W38" i="26"/>
  <c r="D47" i="26" s="1"/>
  <c r="T38" i="26"/>
  <c r="D44" i="26" s="1"/>
  <c r="S38" i="26"/>
  <c r="D43" i="26" s="1"/>
  <c r="R38" i="26"/>
  <c r="D42" i="26" s="1"/>
  <c r="BY147" i="23"/>
  <c r="BY146" i="23" s="1"/>
  <c r="Z67" i="24"/>
  <c r="Z68" i="24" s="1"/>
  <c r="BD115" i="24"/>
  <c r="BD118" i="24" s="1"/>
  <c r="AA2" i="26"/>
  <c r="BJ190" i="24"/>
  <c r="L9" i="26" s="1"/>
  <c r="V41" i="26"/>
  <c r="D97" i="26" s="1"/>
  <c r="R41" i="26"/>
  <c r="D93" i="26" s="1"/>
  <c r="AC41" i="26"/>
  <c r="D104" i="26" s="1"/>
  <c r="Q41" i="26"/>
  <c r="D92" i="26" s="1"/>
  <c r="P41" i="26"/>
  <c r="D91" i="26" s="1"/>
  <c r="AA41" i="26"/>
  <c r="D102" i="26" s="1"/>
  <c r="O41" i="26"/>
  <c r="D90" i="26" s="1"/>
  <c r="I40" i="26"/>
  <c r="Z41" i="26"/>
  <c r="D101" i="26" s="1"/>
  <c r="N41" i="26"/>
  <c r="H40" i="26"/>
  <c r="X41" i="26"/>
  <c r="D99" i="26" s="1"/>
  <c r="Z68" i="25"/>
  <c r="AO81" i="24"/>
  <c r="L20" i="26" s="1"/>
  <c r="H51" i="26"/>
  <c r="AA52" i="26"/>
  <c r="D289" i="26" s="1"/>
  <c r="I51" i="26"/>
  <c r="F12" i="21"/>
  <c r="V4" i="21" s="1" a="1"/>
  <c r="V4" i="21" s="1"/>
  <c r="CW13" i="21" s="1"/>
  <c r="E12" i="21"/>
  <c r="AA2" i="27"/>
  <c r="F245" i="27"/>
  <c r="E245" i="27"/>
  <c r="F286" i="27"/>
  <c r="E286" i="27"/>
  <c r="P52" i="26"/>
  <c r="O52" i="26"/>
  <c r="D277" i="26" s="1"/>
  <c r="Y52" i="26"/>
  <c r="D287" i="26" s="1"/>
  <c r="W52" i="26"/>
  <c r="D285" i="26" s="1"/>
  <c r="U52" i="26"/>
  <c r="D283" i="26" s="1"/>
  <c r="T52" i="26"/>
  <c r="D282" i="26" s="1"/>
  <c r="S52" i="26"/>
  <c r="D281" i="26" s="1"/>
  <c r="R52" i="26"/>
  <c r="D280" i="26" s="1"/>
  <c r="Q52" i="26"/>
  <c r="D279" i="26" s="1"/>
  <c r="N52" i="26"/>
  <c r="D276" i="26" s="1"/>
  <c r="BJ136" i="24"/>
  <c r="L6" i="26" s="1"/>
  <c r="AC38" i="26"/>
  <c r="D53" i="26" s="1"/>
  <c r="N38" i="26"/>
  <c r="E39" i="26" s="1"/>
  <c r="I37" i="26"/>
  <c r="H37" i="26"/>
  <c r="V38" i="26"/>
  <c r="D46" i="26" s="1"/>
  <c r="AA38" i="26"/>
  <c r="D51" i="26" s="1"/>
  <c r="CB120" i="25"/>
  <c r="V37" i="27"/>
  <c r="D29" i="27" s="1"/>
  <c r="AC37" i="27"/>
  <c r="D36" i="27" s="1"/>
  <c r="AA37" i="27"/>
  <c r="D34" i="27" s="1"/>
  <c r="N37" i="27"/>
  <c r="D21" i="27" s="1"/>
  <c r="I36" i="27"/>
  <c r="BY173" i="23"/>
  <c r="J38" i="27"/>
  <c r="C279" i="27" s="1"/>
  <c r="AR169" i="25"/>
  <c r="L7" i="27" s="1"/>
  <c r="H38" i="27"/>
  <c r="V39" i="27"/>
  <c r="D63" i="27" s="1"/>
  <c r="AC39" i="27"/>
  <c r="D70" i="27" s="1"/>
  <c r="AA39" i="27"/>
  <c r="D68" i="27" s="1"/>
  <c r="O39" i="27"/>
  <c r="D56" i="27" s="1"/>
  <c r="CB147" i="23"/>
  <c r="CB146" i="23" s="1"/>
  <c r="R71" i="24"/>
  <c r="BE92" i="25"/>
  <c r="J39" i="27"/>
  <c r="R53" i="27"/>
  <c r="E76" i="27" s="1"/>
  <c r="BF79" i="24"/>
  <c r="AS79" i="24" s="1"/>
  <c r="R79" i="24" s="1"/>
  <c r="BA27" i="24"/>
  <c r="BA161" i="24"/>
  <c r="Q53" i="26"/>
  <c r="J38" i="26"/>
  <c r="C177" i="26" s="1"/>
  <c r="Q2" i="26"/>
  <c r="AR169" i="24"/>
  <c r="L7" i="26" s="1"/>
  <c r="P39" i="26"/>
  <c r="D57" i="26" s="1"/>
  <c r="AA39" i="26"/>
  <c r="D68" i="26" s="1"/>
  <c r="O39" i="26"/>
  <c r="D56" i="26" s="1"/>
  <c r="N39" i="26"/>
  <c r="I38" i="26"/>
  <c r="H38" i="26"/>
  <c r="V39" i="26"/>
  <c r="AC39" i="26"/>
  <c r="D70" i="26" s="1"/>
  <c r="H41" i="26"/>
  <c r="X42" i="26"/>
  <c r="D116" i="26" s="1"/>
  <c r="V42" i="26"/>
  <c r="D114" i="26" s="1"/>
  <c r="R42" i="26"/>
  <c r="D110" i="26" s="1"/>
  <c r="AC42" i="26"/>
  <c r="D121" i="26" s="1"/>
  <c r="Q42" i="26"/>
  <c r="D109" i="26" s="1"/>
  <c r="P42" i="26"/>
  <c r="D108" i="26" s="1"/>
  <c r="AA42" i="26"/>
  <c r="D119" i="26" s="1"/>
  <c r="O42" i="26"/>
  <c r="D107" i="26" s="1"/>
  <c r="Z42" i="26"/>
  <c r="D118" i="26" s="1"/>
  <c r="N42" i="26"/>
  <c r="BY109" i="24"/>
  <c r="BY118" i="24" s="1"/>
  <c r="BA82" i="25"/>
  <c r="I48" i="27" s="1"/>
  <c r="AB53" i="27"/>
  <c r="E256" i="27" s="1"/>
  <c r="L17" i="27"/>
  <c r="AB49" i="27"/>
  <c r="D239" i="27" s="1"/>
  <c r="AB2" i="27"/>
  <c r="BY175" i="23"/>
  <c r="BD145" i="24"/>
  <c r="BD153" i="24" s="1"/>
  <c r="P2" i="26"/>
  <c r="R53" i="26"/>
  <c r="J39" i="26"/>
  <c r="C42" i="26" s="1"/>
  <c r="BA44" i="23"/>
  <c r="BA45" i="23" s="1"/>
  <c r="AC53" i="24"/>
  <c r="BD72" i="24"/>
  <c r="CL74" i="24"/>
  <c r="BY120" i="24"/>
  <c r="BY175" i="24"/>
  <c r="BD25" i="25"/>
  <c r="AC53" i="25"/>
  <c r="W49" i="27"/>
  <c r="D234" i="27" s="1"/>
  <c r="U49" i="27"/>
  <c r="D232" i="27" s="1"/>
  <c r="T49" i="27"/>
  <c r="D231" i="27" s="1"/>
  <c r="S49" i="27"/>
  <c r="D230" i="27" s="1"/>
  <c r="R49" i="27"/>
  <c r="Q49" i="27"/>
  <c r="D228" i="27" s="1"/>
  <c r="P49" i="27"/>
  <c r="D227" i="27" s="1"/>
  <c r="N49" i="27"/>
  <c r="D225" i="27" s="1"/>
  <c r="BD187" i="25"/>
  <c r="F195" i="21"/>
  <c r="R15" i="21" s="1" a="1"/>
  <c r="R15" i="21" s="1"/>
  <c r="CW196" i="21" s="1"/>
  <c r="E195" i="21"/>
  <c r="E18" i="27"/>
  <c r="F18" i="27"/>
  <c r="AB4" i="27" s="1" a="1"/>
  <c r="AB4" i="27" s="1"/>
  <c r="W37" i="27"/>
  <c r="D30" i="27" s="1"/>
  <c r="E50" i="27"/>
  <c r="F50" i="27"/>
  <c r="E96" i="27"/>
  <c r="F96" i="27"/>
  <c r="F219" i="27"/>
  <c r="E219" i="27"/>
  <c r="F130" i="21"/>
  <c r="U11" i="21" s="1" a="1"/>
  <c r="U11" i="21" s="1"/>
  <c r="CW131" i="21" s="1"/>
  <c r="E28" i="27"/>
  <c r="F28" i="27"/>
  <c r="H36" i="27"/>
  <c r="AB49" i="26"/>
  <c r="D239" i="26" s="1"/>
  <c r="BA173" i="25"/>
  <c r="Y39" i="27"/>
  <c r="D66" i="27" s="1"/>
  <c r="T39" i="27"/>
  <c r="D61" i="27" s="1"/>
  <c r="S39" i="27"/>
  <c r="D60" i="27" s="1"/>
  <c r="BD126" i="24"/>
  <c r="F291" i="27"/>
  <c r="E291" i="27"/>
  <c r="BD133" i="25"/>
  <c r="V38" i="27"/>
  <c r="D46" i="27" s="1"/>
  <c r="AC38" i="27"/>
  <c r="D53" i="27" s="1"/>
  <c r="AA38" i="27"/>
  <c r="D51" i="27" s="1"/>
  <c r="I37" i="27"/>
  <c r="BY147" i="25"/>
  <c r="BD173" i="25"/>
  <c r="Y37" i="27"/>
  <c r="D32" i="27" s="1"/>
  <c r="E4" i="26"/>
  <c r="F86" i="21"/>
  <c r="AB8" i="21" s="1" a="1"/>
  <c r="AB8" i="21" s="1"/>
  <c r="CW87" i="21" s="1"/>
  <c r="F237" i="27"/>
  <c r="F246" i="27"/>
  <c r="E96" i="21"/>
  <c r="F146" i="21"/>
  <c r="T12" i="21" s="1" a="1"/>
  <c r="T12" i="21" s="1"/>
  <c r="CW147" i="21" s="1"/>
  <c r="E156" i="27"/>
  <c r="F171" i="27"/>
  <c r="E171" i="27"/>
  <c r="E266" i="27"/>
  <c r="E40" i="26"/>
  <c r="E137" i="26"/>
  <c r="F137" i="26"/>
  <c r="F213" i="27"/>
  <c r="E154" i="21"/>
  <c r="E251" i="27"/>
  <c r="E22" i="27"/>
  <c r="F200" i="27"/>
  <c r="E169" i="21"/>
  <c r="E16" i="27"/>
  <c r="E37" i="27"/>
  <c r="F45" i="21"/>
  <c r="U6" i="21" s="1" a="1"/>
  <c r="U6" i="21" s="1"/>
  <c r="CW46" i="21" s="1"/>
  <c r="E123" i="21"/>
  <c r="F254" i="21"/>
  <c r="Z18" i="21" s="1" a="1"/>
  <c r="Z18" i="21" s="1"/>
  <c r="CW255" i="21" s="1"/>
  <c r="E253" i="27"/>
  <c r="E271" i="27"/>
  <c r="F20" i="22"/>
  <c r="AD4" i="22" s="1" a="1"/>
  <c r="AD4" i="22" s="1"/>
  <c r="E20" i="22"/>
  <c r="E100" i="26"/>
  <c r="E52" i="22"/>
  <c r="E159" i="26"/>
  <c r="E193" i="26"/>
  <c r="F20" i="26"/>
  <c r="AD4" i="26" s="1" a="1"/>
  <c r="AD4" i="26" s="1"/>
  <c r="F48" i="26"/>
  <c r="F12" i="22"/>
  <c r="V4" i="22" s="1" a="1"/>
  <c r="V4" i="22" s="1"/>
  <c r="E235" i="26"/>
  <c r="F35" i="22"/>
  <c r="AB5" i="22" s="1" a="1"/>
  <c r="AB5" i="22" s="1"/>
  <c r="CW36" i="22" s="1"/>
  <c r="E158" i="22"/>
  <c r="E253" i="26"/>
  <c r="E62" i="26"/>
  <c r="E84" i="26"/>
  <c r="F37" i="22"/>
  <c r="AD5" i="22" s="1" a="1"/>
  <c r="AD5" i="22" s="1"/>
  <c r="CW38" i="22" s="1"/>
  <c r="CW21" i="21"/>
  <c r="CW5" i="21"/>
  <c r="E31" i="21"/>
  <c r="F31" i="21"/>
  <c r="X5" i="21" s="1" a="1"/>
  <c r="X5" i="21" s="1"/>
  <c r="CW32" i="21" s="1"/>
  <c r="F220" i="21"/>
  <c r="Z16" i="21" s="1" a="1"/>
  <c r="Z16" i="21" s="1"/>
  <c r="F203" i="21"/>
  <c r="Z15" i="21" s="1" a="1"/>
  <c r="Z15" i="21" s="1"/>
  <c r="CW204" i="21" s="1"/>
  <c r="E203" i="21"/>
  <c r="F217" i="21"/>
  <c r="W16" i="21" s="1" a="1"/>
  <c r="W16" i="21" s="1"/>
  <c r="E217" i="21"/>
  <c r="F76" i="21"/>
  <c r="R8" i="21" s="1" a="1"/>
  <c r="R8" i="21" s="1"/>
  <c r="CW77" i="21" s="1"/>
  <c r="F173" i="21"/>
  <c r="AD13" i="21" s="1" a="1"/>
  <c r="AD13" i="21" s="1"/>
  <c r="CW174" i="21" s="1"/>
  <c r="E173" i="21"/>
  <c r="F180" i="21"/>
  <c r="T14" i="21" s="1" a="1"/>
  <c r="T14" i="21" s="1"/>
  <c r="CW181" i="21" s="1"/>
  <c r="E180" i="21"/>
  <c r="F190" i="21"/>
  <c r="AD14" i="21" s="1" a="1"/>
  <c r="AD14" i="21" s="1"/>
  <c r="CW191" i="21" s="1"/>
  <c r="E190" i="21"/>
  <c r="CW15" i="21"/>
  <c r="E136" i="21"/>
  <c r="F136" i="21"/>
  <c r="AA11" i="21" s="1" a="1"/>
  <c r="AA11" i="21" s="1"/>
  <c r="F156" i="21"/>
  <c r="AD12" i="21" s="1" a="1"/>
  <c r="AD12" i="21" s="1"/>
  <c r="CW157" i="21" s="1"/>
  <c r="E156" i="21"/>
  <c r="F201" i="21"/>
  <c r="X15" i="21" s="1" a="1"/>
  <c r="X15" i="21" s="1"/>
  <c r="CW202" i="21" s="1"/>
  <c r="E201" i="21"/>
  <c r="F62" i="21"/>
  <c r="U7" i="21" s="1" a="1"/>
  <c r="U7" i="21" s="1"/>
  <c r="CX63" i="21" s="1"/>
  <c r="E62" i="21"/>
  <c r="E16" i="21"/>
  <c r="F16" i="21"/>
  <c r="Z4" i="21" s="1" a="1"/>
  <c r="Z4" i="21" s="1"/>
  <c r="F183" i="21"/>
  <c r="W14" i="21" s="1" a="1"/>
  <c r="W14" i="21" s="1"/>
  <c r="CW184" i="21" s="1"/>
  <c r="E183" i="21"/>
  <c r="F191" i="21"/>
  <c r="N15" i="21" s="1" a="1"/>
  <c r="N15" i="21" s="1"/>
  <c r="E191" i="21"/>
  <c r="F224" i="21"/>
  <c r="AD16" i="21" s="1" a="1"/>
  <c r="AD16" i="21" s="1"/>
  <c r="CW225" i="21" s="1"/>
  <c r="E224" i="21"/>
  <c r="F165" i="21"/>
  <c r="V13" i="21" s="1" a="1"/>
  <c r="V13" i="21" s="1"/>
  <c r="CW166" i="21" s="1"/>
  <c r="E165" i="21"/>
  <c r="F252" i="21"/>
  <c r="X18" i="21" s="1" a="1"/>
  <c r="X18" i="21" s="1"/>
  <c r="CW253" i="21" s="1"/>
  <c r="E252" i="21"/>
  <c r="F260" i="21"/>
  <c r="O19" i="21" s="1" a="1"/>
  <c r="O19" i="21" s="1"/>
  <c r="E260" i="21"/>
  <c r="E178" i="21"/>
  <c r="F81" i="21"/>
  <c r="W8" i="21" s="1" a="1"/>
  <c r="W8" i="21" s="1"/>
  <c r="CW82" i="21" s="1"/>
  <c r="E81" i="21"/>
  <c r="F166" i="21"/>
  <c r="W13" i="21" s="1" a="1"/>
  <c r="W13" i="21" s="1"/>
  <c r="CW167" i="21" s="1"/>
  <c r="F193" i="21"/>
  <c r="P15" i="21" s="1" a="1"/>
  <c r="P15" i="21" s="1"/>
  <c r="E193" i="21"/>
  <c r="F261" i="21"/>
  <c r="P19" i="21" s="1" a="1"/>
  <c r="P19" i="21" s="1"/>
  <c r="E261" i="21"/>
  <c r="F149" i="21"/>
  <c r="W12" i="21" s="1" a="1"/>
  <c r="W12" i="21" s="1"/>
  <c r="CW150" i="21" s="1"/>
  <c r="E149" i="21"/>
  <c r="CW124" i="21"/>
  <c r="F64" i="21"/>
  <c r="W7" i="21" s="1" a="1"/>
  <c r="W7" i="21" s="1"/>
  <c r="E64" i="21"/>
  <c r="F243" i="21"/>
  <c r="O18" i="21" s="1" a="1"/>
  <c r="O18" i="21" s="1"/>
  <c r="CW244" i="21" s="1"/>
  <c r="E243" i="21"/>
  <c r="F255" i="21"/>
  <c r="AA18" i="21" s="1" a="1"/>
  <c r="AA18" i="21" s="1"/>
  <c r="CW256" i="21" s="1"/>
  <c r="E255" i="21"/>
  <c r="F84" i="21"/>
  <c r="Z8" i="21" s="1" a="1"/>
  <c r="Z8" i="21" s="1"/>
  <c r="CW85" i="21" s="1"/>
  <c r="E84" i="21"/>
  <c r="F151" i="21"/>
  <c r="Y12" i="21" s="1" a="1"/>
  <c r="Y12" i="21" s="1"/>
  <c r="CW152" i="21" s="1"/>
  <c r="E151" i="21"/>
  <c r="F237" i="21"/>
  <c r="Z17" i="21" s="1" a="1"/>
  <c r="Z17" i="21" s="1"/>
  <c r="CW238" i="21" s="1"/>
  <c r="E237" i="21"/>
  <c r="F238" i="21"/>
  <c r="AA17" i="21" s="1" a="1"/>
  <c r="AA17" i="21" s="1"/>
  <c r="CW239" i="21" s="1"/>
  <c r="F142" i="21"/>
  <c r="P12" i="21" s="1" a="1"/>
  <c r="P12" i="21" s="1"/>
  <c r="CW143" i="21" s="1"/>
  <c r="E142" i="21"/>
  <c r="F94" i="21"/>
  <c r="S9" i="21" s="1" a="1"/>
  <c r="S9" i="21" s="1"/>
  <c r="CW95" i="21" s="1"/>
  <c r="F95" i="21"/>
  <c r="T9" i="21" s="1" a="1"/>
  <c r="T9" i="21" s="1"/>
  <c r="CW96" i="21" s="1"/>
  <c r="E95" i="21"/>
  <c r="F100" i="21"/>
  <c r="Y9" i="21" s="1" a="1"/>
  <c r="Y9" i="21" s="1"/>
  <c r="E100" i="21"/>
  <c r="F135" i="21"/>
  <c r="Z11" i="21" s="1" a="1"/>
  <c r="Z11" i="21" s="1"/>
  <c r="CW136" i="21" s="1"/>
  <c r="E135" i="21"/>
  <c r="F244" i="21"/>
  <c r="P18" i="21" s="1" a="1"/>
  <c r="P18" i="21" s="1"/>
  <c r="CW245" i="21" s="1"/>
  <c r="E244" i="21"/>
  <c r="F273" i="21"/>
  <c r="AB19" i="21" s="1" a="1"/>
  <c r="AB19" i="21" s="1"/>
  <c r="CW274" i="21" s="1"/>
  <c r="E273" i="21"/>
  <c r="F292" i="21"/>
  <c r="AD20" i="21" s="1" a="1"/>
  <c r="AD20" i="21" s="1"/>
  <c r="CW293" i="21" s="1"/>
  <c r="E292" i="21"/>
  <c r="CW17" i="27"/>
  <c r="F185" i="21"/>
  <c r="Y14" i="21" s="1" a="1"/>
  <c r="Y14" i="21" s="1"/>
  <c r="CW186" i="21" s="1"/>
  <c r="E185" i="21"/>
  <c r="F222" i="21"/>
  <c r="AB16" i="21" s="1" a="1"/>
  <c r="AB16" i="21" s="1"/>
  <c r="CW223" i="21" s="1"/>
  <c r="E222" i="21"/>
  <c r="F240" i="21"/>
  <c r="AC17" i="21" s="1" a="1"/>
  <c r="AC17" i="21" s="1"/>
  <c r="CW241" i="21" s="1"/>
  <c r="E240" i="21"/>
  <c r="F257" i="21"/>
  <c r="AC18" i="21" s="1" a="1"/>
  <c r="AC18" i="21" s="1"/>
  <c r="CW258" i="21" s="1"/>
  <c r="E257" i="21"/>
  <c r="F262" i="21"/>
  <c r="Q19" i="21" s="1" a="1"/>
  <c r="Q19" i="21" s="1"/>
  <c r="E262" i="21"/>
  <c r="F131" i="21"/>
  <c r="V11" i="21" s="1" a="1"/>
  <c r="V11" i="21" s="1"/>
  <c r="CW132" i="21" s="1"/>
  <c r="E131" i="21"/>
  <c r="F179" i="21"/>
  <c r="S14" i="21" s="1" a="1"/>
  <c r="S14" i="21" s="1"/>
  <c r="CW180" i="21" s="1"/>
  <c r="E179" i="21"/>
  <c r="F213" i="21"/>
  <c r="S16" i="21" s="1" a="1"/>
  <c r="S16" i="21" s="1"/>
  <c r="E213" i="21"/>
  <c r="E18" i="21"/>
  <c r="F137" i="21"/>
  <c r="AB11" i="21" s="1" a="1"/>
  <c r="AB11" i="21" s="1"/>
  <c r="CW138" i="21" s="1"/>
  <c r="E137" i="21"/>
  <c r="F246" i="21"/>
  <c r="R18" i="21" s="1" a="1"/>
  <c r="R18" i="21" s="1"/>
  <c r="CW247" i="21" s="1"/>
  <c r="E246" i="21"/>
  <c r="F258" i="21"/>
  <c r="AD18" i="21" s="1" a="1"/>
  <c r="AD18" i="21" s="1"/>
  <c r="CW259" i="21" s="1"/>
  <c r="E258" i="21"/>
  <c r="F112" i="21"/>
  <c r="T10" i="21" s="1" a="1"/>
  <c r="T10" i="21" s="1"/>
  <c r="CW113" i="21" s="1"/>
  <c r="E167" i="21"/>
  <c r="F200" i="21"/>
  <c r="W15" i="21" s="1" a="1"/>
  <c r="W15" i="21" s="1"/>
  <c r="CW201" i="21" s="1"/>
  <c r="E200" i="21"/>
  <c r="E204" i="21"/>
  <c r="E265" i="21"/>
  <c r="CW5" i="27"/>
  <c r="CW19" i="27"/>
  <c r="F35" i="21"/>
  <c r="AB5" i="21" s="1" a="1"/>
  <c r="AB5" i="21" s="1"/>
  <c r="CW36" i="21" s="1"/>
  <c r="F159" i="21"/>
  <c r="P13" i="21" s="1" a="1"/>
  <c r="P13" i="21" s="1"/>
  <c r="CW160" i="21" s="1"/>
  <c r="E159" i="21"/>
  <c r="F247" i="21"/>
  <c r="S18" i="21" s="1" a="1"/>
  <c r="S18" i="21" s="1"/>
  <c r="CW248" i="21" s="1"/>
  <c r="E247" i="21"/>
  <c r="F264" i="21"/>
  <c r="S19" i="21" s="1" a="1"/>
  <c r="S19" i="21" s="1"/>
  <c r="E264" i="21"/>
  <c r="E54" i="21"/>
  <c r="F88" i="21"/>
  <c r="AD8" i="21" s="1" a="1"/>
  <c r="AD8" i="21" s="1"/>
  <c r="CW89" i="21" s="1"/>
  <c r="E143" i="21"/>
  <c r="F214" i="21"/>
  <c r="T16" i="21" s="1" a="1"/>
  <c r="T16" i="21" s="1"/>
  <c r="CW215" i="21" s="1"/>
  <c r="E214" i="21"/>
  <c r="E250" i="21"/>
  <c r="F172" i="21"/>
  <c r="AC13" i="21" s="1" a="1"/>
  <c r="AC13" i="21" s="1"/>
  <c r="CW173" i="21" s="1"/>
  <c r="E172" i="21"/>
  <c r="F284" i="21"/>
  <c r="V20" i="21" s="1" a="1"/>
  <c r="V20" i="21" s="1"/>
  <c r="CW285" i="21" s="1"/>
  <c r="E284" i="21"/>
  <c r="E120" i="21"/>
  <c r="F152" i="21"/>
  <c r="Z12" i="21" s="1" a="1"/>
  <c r="Z12" i="21" s="1"/>
  <c r="CW153" i="21" s="1"/>
  <c r="E152" i="21"/>
  <c r="F164" i="21"/>
  <c r="U13" i="21" s="1" a="1"/>
  <c r="U13" i="21" s="1"/>
  <c r="CW165" i="21" s="1"/>
  <c r="F184" i="21"/>
  <c r="X14" i="21" s="1" a="1"/>
  <c r="X14" i="21" s="1"/>
  <c r="CW185" i="21" s="1"/>
  <c r="E219" i="21"/>
  <c r="E20" i="21"/>
  <c r="F105" i="21"/>
  <c r="AD9" i="21" s="1" a="1"/>
  <c r="AD9" i="21" s="1"/>
  <c r="CW106" i="21" s="1"/>
  <c r="E105" i="21"/>
  <c r="F207" i="21"/>
  <c r="AD15" i="21" s="1" a="1"/>
  <c r="AD15" i="21" s="1"/>
  <c r="CW208" i="21" s="1"/>
  <c r="E207" i="21"/>
  <c r="F249" i="21"/>
  <c r="U18" i="21" s="1" a="1"/>
  <c r="U18" i="21" s="1"/>
  <c r="CW250" i="21" s="1"/>
  <c r="E249" i="21"/>
  <c r="F266" i="21"/>
  <c r="U19" i="21" s="1" a="1"/>
  <c r="U19" i="21" s="1"/>
  <c r="E266" i="21"/>
  <c r="E69" i="21"/>
  <c r="E75" i="21"/>
  <c r="E144" i="21"/>
  <c r="F188" i="21"/>
  <c r="AB14" i="21" s="1" a="1"/>
  <c r="AB14" i="21" s="1"/>
  <c r="CW189" i="21" s="1"/>
  <c r="E192" i="21"/>
  <c r="E205" i="21"/>
  <c r="E267" i="21"/>
  <c r="CW21" i="27"/>
  <c r="F233" i="21"/>
  <c r="V17" i="21" s="1" a="1"/>
  <c r="V17" i="21" s="1"/>
  <c r="CW234" i="21" s="1"/>
  <c r="E233" i="21"/>
  <c r="E50" i="21"/>
  <c r="E52" i="21"/>
  <c r="F286" i="21"/>
  <c r="X20" i="21" s="1" a="1"/>
  <c r="X20" i="21" s="1"/>
  <c r="CW287" i="21" s="1"/>
  <c r="E286" i="21"/>
  <c r="E241" i="21"/>
  <c r="F272" i="21"/>
  <c r="AA19" i="21" s="1" a="1"/>
  <c r="AA19" i="21" s="1"/>
  <c r="CW273" i="21" s="1"/>
  <c r="E272" i="21"/>
  <c r="F113" i="21"/>
  <c r="U10" i="21" s="1" a="1"/>
  <c r="U10" i="21" s="1"/>
  <c r="CW114" i="21" s="1"/>
  <c r="E113" i="21"/>
  <c r="E48" i="21"/>
  <c r="F251" i="21"/>
  <c r="W18" i="21" s="1" a="1"/>
  <c r="W18" i="21" s="1"/>
  <c r="CW252" i="21" s="1"/>
  <c r="E251" i="21"/>
  <c r="F268" i="21"/>
  <c r="W19" i="21" s="1" a="1"/>
  <c r="W19" i="21" s="1"/>
  <c r="E268" i="21"/>
  <c r="F117" i="21"/>
  <c r="Y10" i="21" s="1" a="1"/>
  <c r="Y10" i="21" s="1"/>
  <c r="CW118" i="21" s="1"/>
  <c r="E117" i="21"/>
  <c r="E206" i="21"/>
  <c r="F33" i="21"/>
  <c r="Z5" i="21" s="1" a="1"/>
  <c r="Z5" i="21" s="1"/>
  <c r="CW34" i="21" s="1"/>
  <c r="F37" i="21"/>
  <c r="AD5" i="21" s="1" a="1"/>
  <c r="AD5" i="21" s="1"/>
  <c r="CW38" i="21" s="1"/>
  <c r="F148" i="21"/>
  <c r="V12" i="21" s="1" a="1"/>
  <c r="V12" i="21" s="1"/>
  <c r="CW149" i="21" s="1"/>
  <c r="F198" i="21"/>
  <c r="U15" i="21" s="1" a="1"/>
  <c r="U15" i="21" s="1"/>
  <c r="CW199" i="21" s="1"/>
  <c r="E198" i="21"/>
  <c r="F235" i="21"/>
  <c r="X17" i="21" s="1" a="1"/>
  <c r="X17" i="21" s="1"/>
  <c r="CW236" i="21" s="1"/>
  <c r="E235" i="21"/>
  <c r="F269" i="21"/>
  <c r="X19" i="21" s="1" a="1"/>
  <c r="X19" i="21" s="1"/>
  <c r="CW270" i="21" s="1"/>
  <c r="E269" i="21"/>
  <c r="F288" i="21"/>
  <c r="Z20" i="21" s="1" a="1"/>
  <c r="Z20" i="21" s="1"/>
  <c r="CW289" i="21" s="1"/>
  <c r="E288" i="21"/>
  <c r="E79" i="21"/>
  <c r="F98" i="21"/>
  <c r="W9" i="21" s="1" a="1"/>
  <c r="W9" i="21" s="1"/>
  <c r="CW99" i="21" s="1"/>
  <c r="E133" i="21"/>
  <c r="E181" i="21"/>
  <c r="E14" i="21"/>
  <c r="F199" i="21"/>
  <c r="V15" i="21" s="1" a="1"/>
  <c r="V15" i="21" s="1"/>
  <c r="CW200" i="21" s="1"/>
  <c r="E199" i="21"/>
  <c r="F253" i="21"/>
  <c r="Y18" i="21" s="1" a="1"/>
  <c r="Y18" i="21" s="1"/>
  <c r="CW254" i="21" s="1"/>
  <c r="E253" i="21"/>
  <c r="E67" i="21"/>
  <c r="E138" i="21"/>
  <c r="F141" i="21"/>
  <c r="O12" i="21" s="1" a="1"/>
  <c r="O12" i="21" s="1"/>
  <c r="CW142" i="21" s="1"/>
  <c r="E141" i="21"/>
  <c r="F248" i="21"/>
  <c r="T18" i="21" s="1" a="1"/>
  <c r="T18" i="21" s="1"/>
  <c r="CW249" i="21" s="1"/>
  <c r="E248" i="21"/>
  <c r="F150" i="21"/>
  <c r="X12" i="21" s="1" a="1"/>
  <c r="X12" i="21" s="1"/>
  <c r="CW151" i="21" s="1"/>
  <c r="E150" i="21"/>
  <c r="F242" i="21"/>
  <c r="N18" i="21" s="1" a="1"/>
  <c r="N18" i="21" s="1"/>
  <c r="E242" i="21"/>
  <c r="F259" i="21"/>
  <c r="N19" i="21" s="1" a="1"/>
  <c r="N19" i="21" s="1"/>
  <c r="E259" i="21"/>
  <c r="F271" i="21"/>
  <c r="Z19" i="21" s="1" a="1"/>
  <c r="Z19" i="21" s="1"/>
  <c r="CW272" i="21" s="1"/>
  <c r="E271" i="21"/>
  <c r="F290" i="21"/>
  <c r="AB20" i="21" s="1" a="1"/>
  <c r="AB20" i="21" s="1"/>
  <c r="CW291" i="21" s="1"/>
  <c r="E290" i="21"/>
  <c r="E103" i="21"/>
  <c r="F122" i="21"/>
  <c r="AD10" i="21" s="1" a="1"/>
  <c r="AD10" i="21" s="1"/>
  <c r="CW123" i="21" s="1"/>
  <c r="E186" i="21"/>
  <c r="F194" i="21"/>
  <c r="Q15" i="21" s="1" a="1"/>
  <c r="Q15" i="21" s="1"/>
  <c r="CW195" i="21" s="1"/>
  <c r="E263" i="21"/>
  <c r="CW15" i="27"/>
  <c r="C292" i="21"/>
  <c r="E115" i="21"/>
  <c r="C122" i="21"/>
  <c r="E139" i="21"/>
  <c r="C207" i="21"/>
  <c r="E270" i="21"/>
  <c r="F117" i="27"/>
  <c r="E117" i="27"/>
  <c r="F136" i="27"/>
  <c r="E136" i="27"/>
  <c r="C190" i="21"/>
  <c r="C275" i="21"/>
  <c r="F62" i="27"/>
  <c r="E62" i="27"/>
  <c r="F81" i="27"/>
  <c r="E81" i="27"/>
  <c r="F137" i="27"/>
  <c r="E137" i="27"/>
  <c r="F183" i="27"/>
  <c r="E183" i="27"/>
  <c r="F192" i="27"/>
  <c r="E192" i="27"/>
  <c r="E275" i="21"/>
  <c r="E214" i="27"/>
  <c r="F214" i="27"/>
  <c r="C88" i="21"/>
  <c r="C173" i="21"/>
  <c r="E177" i="21"/>
  <c r="F47" i="27"/>
  <c r="E47" i="27"/>
  <c r="F105" i="27"/>
  <c r="E105" i="27"/>
  <c r="C156" i="21"/>
  <c r="E245" i="21"/>
  <c r="CW13" i="27"/>
  <c r="F177" i="27"/>
  <c r="E177" i="27"/>
  <c r="F152" i="27"/>
  <c r="E152" i="27"/>
  <c r="E198" i="27"/>
  <c r="F198" i="27"/>
  <c r="E20" i="27"/>
  <c r="F165" i="27"/>
  <c r="E165" i="27"/>
  <c r="E255" i="27"/>
  <c r="F255" i="27"/>
  <c r="E261" i="27"/>
  <c r="F261" i="27"/>
  <c r="E273" i="27"/>
  <c r="F273" i="27"/>
  <c r="C71" i="27"/>
  <c r="E113" i="27"/>
  <c r="F135" i="27"/>
  <c r="E135" i="27"/>
  <c r="E158" i="27"/>
  <c r="E164" i="27"/>
  <c r="F203" i="27"/>
  <c r="E203" i="27"/>
  <c r="C227" i="27"/>
  <c r="CW17" i="26"/>
  <c r="F71" i="27"/>
  <c r="E71" i="27"/>
  <c r="F95" i="27"/>
  <c r="E95" i="27"/>
  <c r="F130" i="27"/>
  <c r="F149" i="27"/>
  <c r="E149" i="27"/>
  <c r="F94" i="27"/>
  <c r="E94" i="27"/>
  <c r="F33" i="27"/>
  <c r="E33" i="27"/>
  <c r="F131" i="27"/>
  <c r="E131" i="27"/>
  <c r="E257" i="27"/>
  <c r="F257" i="27"/>
  <c r="C90" i="27"/>
  <c r="E142" i="27"/>
  <c r="F159" i="27"/>
  <c r="E159" i="27"/>
  <c r="F241" i="27"/>
  <c r="C39" i="27"/>
  <c r="F79" i="27"/>
  <c r="E79" i="27"/>
  <c r="E41" i="27"/>
  <c r="F258" i="27"/>
  <c r="E258" i="27"/>
  <c r="D59" i="27"/>
  <c r="F193" i="27"/>
  <c r="E193" i="27"/>
  <c r="F222" i="27"/>
  <c r="F40" i="27"/>
  <c r="E40" i="27"/>
  <c r="F98" i="27"/>
  <c r="E98" i="27"/>
  <c r="F115" i="27"/>
  <c r="E115" i="27"/>
  <c r="F133" i="27"/>
  <c r="E133" i="27"/>
  <c r="E204" i="27"/>
  <c r="F204" i="27"/>
  <c r="E100" i="27"/>
  <c r="F120" i="27"/>
  <c r="F143" i="27"/>
  <c r="E143" i="27"/>
  <c r="F141" i="27"/>
  <c r="E141" i="27"/>
  <c r="E170" i="27"/>
  <c r="F170" i="27"/>
  <c r="E205" i="27"/>
  <c r="F205" i="27"/>
  <c r="E224" i="27"/>
  <c r="F224" i="27"/>
  <c r="E248" i="27"/>
  <c r="F248" i="27"/>
  <c r="E188" i="27"/>
  <c r="F243" i="27"/>
  <c r="E243" i="27"/>
  <c r="F265" i="27"/>
  <c r="F290" i="27"/>
  <c r="F48" i="27"/>
  <c r="E48" i="27"/>
  <c r="F123" i="27"/>
  <c r="N11" i="27" s="1" a="1"/>
  <c r="N11" i="27" s="1"/>
  <c r="E123" i="27"/>
  <c r="E154" i="27"/>
  <c r="F154" i="27"/>
  <c r="E194" i="27"/>
  <c r="F194" i="27"/>
  <c r="E206" i="27"/>
  <c r="F206" i="27"/>
  <c r="F144" i="27"/>
  <c r="E144" i="27"/>
  <c r="E150" i="27"/>
  <c r="F167" i="27"/>
  <c r="E167" i="27"/>
  <c r="E172" i="27"/>
  <c r="F184" i="27"/>
  <c r="C210" i="27"/>
  <c r="F65" i="27"/>
  <c r="E65" i="27"/>
  <c r="F83" i="27"/>
  <c r="E83" i="27"/>
  <c r="F195" i="27"/>
  <c r="E195" i="27"/>
  <c r="F250" i="27"/>
  <c r="E250" i="27"/>
  <c r="E268" i="27"/>
  <c r="F268" i="27"/>
  <c r="E78" i="27"/>
  <c r="CW5" i="26"/>
  <c r="E14" i="27"/>
  <c r="C277" i="27"/>
  <c r="C175" i="27"/>
  <c r="C141" i="27"/>
  <c r="C226" i="27"/>
  <c r="C260" i="27"/>
  <c r="C22" i="27"/>
  <c r="C56" i="27"/>
  <c r="C124" i="27"/>
  <c r="C158" i="27"/>
  <c r="C73" i="27"/>
  <c r="C243" i="27"/>
  <c r="C209" i="27"/>
  <c r="C192" i="27"/>
  <c r="C246" i="27"/>
  <c r="C195" i="27"/>
  <c r="C161" i="27"/>
  <c r="C127" i="27"/>
  <c r="C280" i="27"/>
  <c r="C263" i="27"/>
  <c r="C178" i="27"/>
  <c r="C93" i="27"/>
  <c r="C76" i="27"/>
  <c r="C229" i="27"/>
  <c r="C212" i="27"/>
  <c r="C144" i="27"/>
  <c r="C59" i="27"/>
  <c r="F173" i="27"/>
  <c r="E173" i="27"/>
  <c r="E178" i="27"/>
  <c r="F178" i="27"/>
  <c r="E215" i="27"/>
  <c r="F215" i="27"/>
  <c r="E269" i="27"/>
  <c r="F269" i="27"/>
  <c r="F69" i="27"/>
  <c r="E69" i="27"/>
  <c r="F145" i="27"/>
  <c r="E145" i="27"/>
  <c r="F151" i="27"/>
  <c r="E151" i="27"/>
  <c r="F185" i="27"/>
  <c r="E185" i="27"/>
  <c r="F201" i="27"/>
  <c r="E201" i="27"/>
  <c r="F238" i="27"/>
  <c r="E260" i="27"/>
  <c r="E284" i="27"/>
  <c r="F67" i="27"/>
  <c r="E67" i="27"/>
  <c r="F103" i="27"/>
  <c r="E103" i="27"/>
  <c r="E138" i="27"/>
  <c r="F138" i="27"/>
  <c r="F179" i="27"/>
  <c r="E179" i="27"/>
  <c r="C292" i="27"/>
  <c r="C173" i="27"/>
  <c r="C139" i="27"/>
  <c r="C258" i="27"/>
  <c r="C224" i="27"/>
  <c r="C105" i="27"/>
  <c r="C156" i="27"/>
  <c r="C88" i="27"/>
  <c r="C190" i="27"/>
  <c r="C275" i="27"/>
  <c r="C37" i="27"/>
  <c r="F270" i="27"/>
  <c r="E270" i="27"/>
  <c r="C54" i="27"/>
  <c r="C57" i="27"/>
  <c r="C107" i="27"/>
  <c r="C122" i="27"/>
  <c r="E190" i="27"/>
  <c r="C207" i="27"/>
  <c r="E35" i="27"/>
  <c r="F86" i="27"/>
  <c r="E86" i="27"/>
  <c r="F139" i="27"/>
  <c r="E139" i="27"/>
  <c r="E146" i="27"/>
  <c r="F146" i="27"/>
  <c r="F235" i="27"/>
  <c r="E235" i="27"/>
  <c r="E112" i="27"/>
  <c r="F169" i="27"/>
  <c r="E169" i="27"/>
  <c r="E180" i="27"/>
  <c r="F202" i="27"/>
  <c r="F207" i="27"/>
  <c r="F75" i="27"/>
  <c r="E75" i="27"/>
  <c r="F122" i="27"/>
  <c r="E122" i="27"/>
  <c r="F147" i="27"/>
  <c r="E147" i="27"/>
  <c r="F181" i="27"/>
  <c r="E181" i="27"/>
  <c r="E272" i="27"/>
  <c r="F272" i="27"/>
  <c r="F191" i="27"/>
  <c r="N15" i="27" s="1" a="1"/>
  <c r="N15" i="27" s="1"/>
  <c r="E191" i="27"/>
  <c r="F220" i="27"/>
  <c r="CW13" i="26"/>
  <c r="C248" i="27"/>
  <c r="C265" i="27"/>
  <c r="C163" i="27"/>
  <c r="C129" i="27"/>
  <c r="C282" i="27"/>
  <c r="C197" i="27"/>
  <c r="C128" i="27"/>
  <c r="C160" i="27"/>
  <c r="E254" i="27"/>
  <c r="E240" i="27"/>
  <c r="F240" i="27"/>
  <c r="E244" i="27"/>
  <c r="F244" i="27"/>
  <c r="F259" i="27"/>
  <c r="N19" i="27" s="1" a="1"/>
  <c r="N19" i="27" s="1"/>
  <c r="E259" i="27"/>
  <c r="E288" i="27"/>
  <c r="F288" i="27"/>
  <c r="C290" i="27"/>
  <c r="E111" i="27"/>
  <c r="F247" i="27"/>
  <c r="E247" i="27"/>
  <c r="F256" i="27"/>
  <c r="E292" i="27"/>
  <c r="F292" i="27"/>
  <c r="C112" i="27"/>
  <c r="C180" i="27"/>
  <c r="C188" i="27"/>
  <c r="C196" i="27"/>
  <c r="F217" i="27"/>
  <c r="E217" i="27"/>
  <c r="C27" i="27"/>
  <c r="E264" i="27"/>
  <c r="F264" i="27"/>
  <c r="C69" i="27"/>
  <c r="C214" i="27"/>
  <c r="C231" i="27"/>
  <c r="CW15" i="26"/>
  <c r="C43" i="27"/>
  <c r="C44" i="27"/>
  <c r="C52" i="27"/>
  <c r="C103" i="27"/>
  <c r="C146" i="27"/>
  <c r="C154" i="27"/>
  <c r="C194" i="27"/>
  <c r="F199" i="27"/>
  <c r="C228" i="27"/>
  <c r="C264" i="27"/>
  <c r="C179" i="27"/>
  <c r="C247" i="27"/>
  <c r="C171" i="27"/>
  <c r="C137" i="27"/>
  <c r="C273" i="27"/>
  <c r="C256" i="27"/>
  <c r="E252" i="27"/>
  <c r="F252" i="27"/>
  <c r="F267" i="27"/>
  <c r="E267" i="27"/>
  <c r="C120" i="27"/>
  <c r="F242" i="27"/>
  <c r="N18" i="27" s="1" a="1"/>
  <c r="N18" i="27" s="1"/>
  <c r="F249" i="27"/>
  <c r="E263" i="27"/>
  <c r="CW21" i="26"/>
  <c r="C222" i="27"/>
  <c r="C239" i="27"/>
  <c r="CW124" i="26"/>
  <c r="CW19" i="26"/>
  <c r="F81" i="26"/>
  <c r="E81" i="26"/>
  <c r="F166" i="26"/>
  <c r="F224" i="26"/>
  <c r="E224" i="26"/>
  <c r="CW260" i="26"/>
  <c r="F64" i="26"/>
  <c r="E64" i="26"/>
  <c r="F167" i="26"/>
  <c r="E167" i="26"/>
  <c r="F194" i="26"/>
  <c r="E194" i="26"/>
  <c r="F206" i="26"/>
  <c r="E206" i="26"/>
  <c r="F103" i="26"/>
  <c r="E103" i="26"/>
  <c r="F149" i="26"/>
  <c r="E149" i="26"/>
  <c r="F214" i="26"/>
  <c r="E214" i="26"/>
  <c r="F28" i="26"/>
  <c r="E28" i="26"/>
  <c r="F131" i="26"/>
  <c r="E131" i="26"/>
  <c r="F242" i="26"/>
  <c r="N18" i="26" s="1" a="1"/>
  <c r="N18" i="26" s="1"/>
  <c r="E242" i="26"/>
  <c r="F67" i="26"/>
  <c r="E67" i="26"/>
  <c r="F112" i="26"/>
  <c r="E112" i="26"/>
  <c r="E151" i="26"/>
  <c r="F151" i="26"/>
  <c r="F158" i="26"/>
  <c r="E158" i="26"/>
  <c r="F170" i="26"/>
  <c r="E170" i="26"/>
  <c r="F178" i="26"/>
  <c r="E178" i="26"/>
  <c r="E275" i="26"/>
  <c r="F275" i="26"/>
  <c r="E14" i="26"/>
  <c r="F133" i="26"/>
  <c r="E133" i="26"/>
  <c r="F198" i="26"/>
  <c r="E198" i="26"/>
  <c r="F50" i="26"/>
  <c r="E50" i="26"/>
  <c r="F69" i="26"/>
  <c r="E69" i="26"/>
  <c r="E75" i="26"/>
  <c r="F75" i="26"/>
  <c r="F95" i="26"/>
  <c r="E95" i="26"/>
  <c r="E199" i="26"/>
  <c r="F199" i="26"/>
  <c r="F58" i="26"/>
  <c r="E58" i="26"/>
  <c r="F96" i="26"/>
  <c r="E96" i="26"/>
  <c r="F181" i="26"/>
  <c r="E181" i="26"/>
  <c r="F200" i="26"/>
  <c r="E200" i="26"/>
  <c r="F246" i="26"/>
  <c r="E246" i="26"/>
  <c r="F258" i="26"/>
  <c r="E258" i="26"/>
  <c r="F71" i="26"/>
  <c r="E71" i="26"/>
  <c r="F136" i="26"/>
  <c r="E136" i="26"/>
  <c r="F201" i="26"/>
  <c r="E201" i="26"/>
  <c r="F98" i="26"/>
  <c r="E98" i="26"/>
  <c r="F117" i="26"/>
  <c r="E117" i="26"/>
  <c r="F144" i="26"/>
  <c r="E144" i="26"/>
  <c r="F156" i="26"/>
  <c r="E156" i="26"/>
  <c r="F35" i="26"/>
  <c r="E35" i="26"/>
  <c r="F54" i="26"/>
  <c r="E54" i="26"/>
  <c r="F79" i="26"/>
  <c r="E79" i="26"/>
  <c r="F184" i="26"/>
  <c r="F191" i="26"/>
  <c r="N15" i="26" s="1" a="1"/>
  <c r="N15" i="26" s="1"/>
  <c r="E191" i="26"/>
  <c r="F222" i="26"/>
  <c r="E222" i="26"/>
  <c r="F139" i="26"/>
  <c r="E139" i="26"/>
  <c r="F250" i="26"/>
  <c r="E250" i="26"/>
  <c r="D38" i="26"/>
  <c r="F264" i="26"/>
  <c r="E264" i="26"/>
  <c r="F65" i="26"/>
  <c r="E86" i="26"/>
  <c r="C89" i="26"/>
  <c r="C92" i="26"/>
  <c r="E146" i="26"/>
  <c r="E173" i="26"/>
  <c r="E192" i="26"/>
  <c r="F215" i="26"/>
  <c r="F249" i="26"/>
  <c r="E288" i="26"/>
  <c r="D55" i="26"/>
  <c r="D89" i="26"/>
  <c r="F138" i="26"/>
  <c r="E138" i="26"/>
  <c r="E141" i="26"/>
  <c r="C160" i="26"/>
  <c r="E203" i="26"/>
  <c r="C225" i="26"/>
  <c r="C242" i="26"/>
  <c r="C262" i="26"/>
  <c r="E270" i="26"/>
  <c r="C26" i="26"/>
  <c r="C41" i="26"/>
  <c r="F220" i="26"/>
  <c r="E52" i="26"/>
  <c r="F52" i="26"/>
  <c r="D106" i="26"/>
  <c r="E122" i="26"/>
  <c r="E154" i="26"/>
  <c r="C174" i="26"/>
  <c r="C190" i="26"/>
  <c r="E195" i="26"/>
  <c r="E219" i="26"/>
  <c r="C228" i="26"/>
  <c r="E262" i="26"/>
  <c r="E266" i="26"/>
  <c r="CW13" i="22"/>
  <c r="C24" i="26"/>
  <c r="C260" i="26"/>
  <c r="C277" i="26"/>
  <c r="C243" i="26"/>
  <c r="C226" i="26"/>
  <c r="C209" i="26"/>
  <c r="C73" i="26"/>
  <c r="C210" i="26"/>
  <c r="C74" i="26"/>
  <c r="C125" i="26"/>
  <c r="C108" i="26"/>
  <c r="F267" i="26"/>
  <c r="E267" i="26"/>
  <c r="C58" i="26"/>
  <c r="C77" i="26"/>
  <c r="C90" i="26"/>
  <c r="C139" i="26"/>
  <c r="E171" i="26"/>
  <c r="F185" i="26"/>
  <c r="E190" i="26"/>
  <c r="C193" i="26"/>
  <c r="C128" i="26"/>
  <c r="F152" i="26"/>
  <c r="E152" i="26"/>
  <c r="C213" i="26"/>
  <c r="F243" i="26"/>
  <c r="E247" i="26"/>
  <c r="F263" i="26"/>
  <c r="C194" i="26"/>
  <c r="C109" i="26"/>
  <c r="C279" i="26"/>
  <c r="C143" i="26"/>
  <c r="C7" i="26"/>
  <c r="C72" i="26"/>
  <c r="E115" i="26"/>
  <c r="F204" i="26"/>
  <c r="E204" i="26"/>
  <c r="E213" i="26"/>
  <c r="E31" i="26"/>
  <c r="C157" i="26"/>
  <c r="C276" i="26"/>
  <c r="C259" i="26"/>
  <c r="C106" i="26"/>
  <c r="C55" i="26"/>
  <c r="C263" i="26"/>
  <c r="C212" i="26"/>
  <c r="C195" i="26"/>
  <c r="C178" i="26"/>
  <c r="C127" i="26"/>
  <c r="C43" i="26"/>
  <c r="F254" i="26"/>
  <c r="E254" i="26"/>
  <c r="C275" i="26"/>
  <c r="C122" i="26"/>
  <c r="C292" i="26"/>
  <c r="C207" i="26"/>
  <c r="C71" i="26"/>
  <c r="C75" i="26"/>
  <c r="C145" i="26"/>
  <c r="F150" i="26"/>
  <c r="E150" i="26"/>
  <c r="C161" i="26"/>
  <c r="C175" i="26"/>
  <c r="F180" i="26"/>
  <c r="E180" i="26"/>
  <c r="F183" i="26"/>
  <c r="E188" i="26"/>
  <c r="C191" i="26"/>
  <c r="C196" i="26"/>
  <c r="E255" i="26"/>
  <c r="E259" i="26"/>
  <c r="E272" i="26"/>
  <c r="F290" i="26"/>
  <c r="CW19" i="22"/>
  <c r="C247" i="26"/>
  <c r="C94" i="26"/>
  <c r="F240" i="26"/>
  <c r="E240" i="26"/>
  <c r="E271" i="26"/>
  <c r="F271" i="26"/>
  <c r="C88" i="26"/>
  <c r="C110" i="26"/>
  <c r="E172" i="26"/>
  <c r="C244" i="26"/>
  <c r="C264" i="26"/>
  <c r="F4" i="22"/>
  <c r="N4" i="22" s="1" a="1"/>
  <c r="N4" i="22" s="1"/>
  <c r="E45" i="26"/>
  <c r="C54" i="26"/>
  <c r="E59" i="26"/>
  <c r="C105" i="26"/>
  <c r="F113" i="26"/>
  <c r="C126" i="26"/>
  <c r="C140" i="26"/>
  <c r="F145" i="26"/>
  <c r="E164" i="26"/>
  <c r="E186" i="26"/>
  <c r="C211" i="26"/>
  <c r="E217" i="26"/>
  <c r="C230" i="26"/>
  <c r="E237" i="26"/>
  <c r="C241" i="26"/>
  <c r="E244" i="26"/>
  <c r="E260" i="26"/>
  <c r="E291" i="26"/>
  <c r="F257" i="26"/>
  <c r="E257" i="26"/>
  <c r="C156" i="26"/>
  <c r="C224" i="26"/>
  <c r="C227" i="26"/>
  <c r="E241" i="26"/>
  <c r="E273" i="26"/>
  <c r="C278" i="26"/>
  <c r="F274" i="26"/>
  <c r="E274" i="26"/>
  <c r="F94" i="26"/>
  <c r="E94" i="26"/>
  <c r="C111" i="26"/>
  <c r="C159" i="26"/>
  <c r="C162" i="26"/>
  <c r="C173" i="26"/>
  <c r="C208" i="26"/>
  <c r="C245" i="26"/>
  <c r="E256" i="26"/>
  <c r="C261" i="26"/>
  <c r="F265" i="26"/>
  <c r="E269" i="26"/>
  <c r="E292" i="26"/>
  <c r="C179" i="26"/>
  <c r="E245" i="26"/>
  <c r="E252" i="26"/>
  <c r="E261" i="26"/>
  <c r="C282" i="26"/>
  <c r="C231" i="26"/>
  <c r="C146" i="26"/>
  <c r="C61" i="26"/>
  <c r="C44" i="26"/>
  <c r="C290" i="26"/>
  <c r="C239" i="26"/>
  <c r="C52" i="26"/>
  <c r="C197" i="26"/>
  <c r="F286" i="26"/>
  <c r="CW15" i="22"/>
  <c r="CW21" i="22"/>
  <c r="E14" i="22"/>
  <c r="E65" i="22"/>
  <c r="F65" i="22"/>
  <c r="X7" i="22" s="1" a="1"/>
  <c r="X7" i="22" s="1"/>
  <c r="CX66" i="22" s="1"/>
  <c r="F214" i="22"/>
  <c r="T16" i="22" s="1" a="1"/>
  <c r="T16" i="22" s="1"/>
  <c r="CW215" i="22" s="1"/>
  <c r="E214" i="22"/>
  <c r="E150" i="22"/>
  <c r="F150" i="22"/>
  <c r="X12" i="22" s="1" a="1"/>
  <c r="X12" i="22" s="1"/>
  <c r="CW151" i="22" s="1"/>
  <c r="F169" i="22"/>
  <c r="Z13" i="22" s="1" a="1"/>
  <c r="Z13" i="22" s="1"/>
  <c r="CW170" i="22" s="1"/>
  <c r="E169" i="22"/>
  <c r="F133" i="22"/>
  <c r="X11" i="22" s="1" a="1"/>
  <c r="X11" i="22" s="1"/>
  <c r="CW134" i="22" s="1"/>
  <c r="E133" i="22"/>
  <c r="F31" i="22"/>
  <c r="X5" i="22" s="1" a="1"/>
  <c r="X5" i="22" s="1"/>
  <c r="CW32" i="22" s="1"/>
  <c r="E31" i="22"/>
  <c r="F220" i="22"/>
  <c r="Z16" i="22" s="1" a="1"/>
  <c r="Z16" i="22" s="1"/>
  <c r="F246" i="22"/>
  <c r="R18" i="22" s="1" a="1"/>
  <c r="R18" i="22" s="1"/>
  <c r="CW247" i="22" s="1"/>
  <c r="E246" i="22"/>
  <c r="F258" i="22"/>
  <c r="AD18" i="22" s="1" a="1"/>
  <c r="AD18" i="22" s="1"/>
  <c r="CW259" i="22" s="1"/>
  <c r="E258" i="22"/>
  <c r="F16" i="22"/>
  <c r="Z4" i="22" s="1" a="1"/>
  <c r="Z4" i="22" s="1"/>
  <c r="E100" i="22"/>
  <c r="F100" i="22"/>
  <c r="Y9" i="22" s="1" a="1"/>
  <c r="Y9" i="22" s="1"/>
  <c r="E117" i="22"/>
  <c r="F117" i="22"/>
  <c r="Y10" i="22" s="1" a="1"/>
  <c r="Y10" i="22" s="1"/>
  <c r="CW118" i="22" s="1"/>
  <c r="F151" i="22"/>
  <c r="Y12" i="22" s="1" a="1"/>
  <c r="Y12" i="22" s="1"/>
  <c r="CW152" i="22" s="1"/>
  <c r="E151" i="22"/>
  <c r="F188" i="22"/>
  <c r="AB14" i="22" s="1" a="1"/>
  <c r="AB14" i="22" s="1"/>
  <c r="CW189" i="22" s="1"/>
  <c r="E188" i="22"/>
  <c r="F247" i="22"/>
  <c r="S18" i="22" s="1" a="1"/>
  <c r="S18" i="22" s="1"/>
  <c r="CW248" i="22" s="1"/>
  <c r="E247" i="22"/>
  <c r="F265" i="22"/>
  <c r="T19" i="22" s="1" a="1"/>
  <c r="T19" i="22" s="1"/>
  <c r="CW266" i="22" s="1"/>
  <c r="E265" i="22"/>
  <c r="E113" i="22"/>
  <c r="F113" i="22"/>
  <c r="U10" i="22" s="1" a="1"/>
  <c r="U10" i="22" s="1"/>
  <c r="CW114" i="22" s="1"/>
  <c r="F120" i="22"/>
  <c r="AB10" i="22" s="1" a="1"/>
  <c r="AB10" i="22" s="1"/>
  <c r="CW121" i="22" s="1"/>
  <c r="E67" i="22"/>
  <c r="F67" i="22"/>
  <c r="Z7" i="22" s="1" a="1"/>
  <c r="Z7" i="22" s="1"/>
  <c r="CX68" i="22" s="1"/>
  <c r="E123" i="22"/>
  <c r="F123" i="22"/>
  <c r="N11" i="22" s="1" a="1"/>
  <c r="N11" i="22" s="1"/>
  <c r="F135" i="22"/>
  <c r="Z11" i="22" s="1" a="1"/>
  <c r="Z11" i="22" s="1"/>
  <c r="CW136" i="22" s="1"/>
  <c r="E135" i="22"/>
  <c r="F159" i="22"/>
  <c r="P13" i="22" s="1" a="1"/>
  <c r="P13" i="22" s="1"/>
  <c r="CW160" i="22" s="1"/>
  <c r="E159" i="22"/>
  <c r="F171" i="22"/>
  <c r="AB13" i="22" s="1" a="1"/>
  <c r="AB13" i="22" s="1"/>
  <c r="CW172" i="22" s="1"/>
  <c r="E171" i="22"/>
  <c r="F177" i="22"/>
  <c r="Q14" i="22" s="1" a="1"/>
  <c r="Q14" i="22" s="1"/>
  <c r="CW178" i="22" s="1"/>
  <c r="E177" i="22"/>
  <c r="F213" i="22"/>
  <c r="S16" i="22" s="1" a="1"/>
  <c r="S16" i="22" s="1"/>
  <c r="E213" i="22"/>
  <c r="F69" i="22"/>
  <c r="AB7" i="22" s="1" a="1"/>
  <c r="AB7" i="22" s="1"/>
  <c r="CX70" i="22" s="1"/>
  <c r="E136" i="22"/>
  <c r="F136" i="22"/>
  <c r="AA11" i="22" s="1" a="1"/>
  <c r="AA11" i="22" s="1"/>
  <c r="F141" i="22"/>
  <c r="O12" i="22" s="1" a="1"/>
  <c r="O12" i="22" s="1"/>
  <c r="CW142" i="22" s="1"/>
  <c r="E141" i="22"/>
  <c r="E172" i="22"/>
  <c r="F172" i="22"/>
  <c r="AC13" i="22" s="1" a="1"/>
  <c r="AC13" i="22" s="1"/>
  <c r="CW173" i="22" s="1"/>
  <c r="F178" i="22"/>
  <c r="R14" i="22" s="1" a="1"/>
  <c r="R14" i="22" s="1"/>
  <c r="CW179" i="22" s="1"/>
  <c r="E178" i="22"/>
  <c r="F190" i="22"/>
  <c r="AD14" i="22" s="1" a="1"/>
  <c r="AD14" i="22" s="1"/>
  <c r="CW191" i="22" s="1"/>
  <c r="E190" i="22"/>
  <c r="F249" i="22"/>
  <c r="U18" i="22" s="1" a="1"/>
  <c r="U18" i="22" s="1"/>
  <c r="CW250" i="22" s="1"/>
  <c r="E249" i="22"/>
  <c r="F267" i="22"/>
  <c r="V19" i="22" s="1" a="1"/>
  <c r="V19" i="22" s="1"/>
  <c r="CW268" i="22" s="1"/>
  <c r="E267" i="22"/>
  <c r="F286" i="22"/>
  <c r="X20" i="22" s="1" a="1"/>
  <c r="X20" i="22" s="1"/>
  <c r="CW287" i="22" s="1"/>
  <c r="E286" i="22"/>
  <c r="E103" i="22"/>
  <c r="F103" i="22"/>
  <c r="AB9" i="22" s="1" a="1"/>
  <c r="AB9" i="22" s="1"/>
  <c r="CW104" i="22" s="1"/>
  <c r="F137" i="22"/>
  <c r="AB11" i="22" s="1" a="1"/>
  <c r="AB11" i="22" s="1"/>
  <c r="CW138" i="22" s="1"/>
  <c r="E137" i="22"/>
  <c r="E142" i="22"/>
  <c r="F142" i="22"/>
  <c r="P12" i="22" s="1" a="1"/>
  <c r="P12" i="22" s="1"/>
  <c r="CW143" i="22" s="1"/>
  <c r="F154" i="22"/>
  <c r="AB12" i="22" s="1" a="1"/>
  <c r="AB12" i="22" s="1"/>
  <c r="CW155" i="22" s="1"/>
  <c r="E154" i="22"/>
  <c r="F173" i="22"/>
  <c r="AD13" i="22" s="1" a="1"/>
  <c r="AD13" i="22" s="1"/>
  <c r="CW174" i="22" s="1"/>
  <c r="E173" i="22"/>
  <c r="F215" i="22"/>
  <c r="U16" i="22" s="1" a="1"/>
  <c r="U16" i="22" s="1"/>
  <c r="E215" i="22"/>
  <c r="F250" i="22"/>
  <c r="V18" i="22" s="1" a="1"/>
  <c r="V18" i="22" s="1"/>
  <c r="CW251" i="22" s="1"/>
  <c r="E250" i="22"/>
  <c r="F268" i="22"/>
  <c r="W19" i="22" s="1" a="1"/>
  <c r="W19" i="22" s="1"/>
  <c r="E268" i="22"/>
  <c r="F146" i="22"/>
  <c r="T12" i="22" s="1" a="1"/>
  <c r="T12" i="22" s="1"/>
  <c r="CW147" i="22" s="1"/>
  <c r="E28" i="22"/>
  <c r="F58" i="22"/>
  <c r="Q7" i="22" s="1" a="1"/>
  <c r="Q7" i="22" s="1"/>
  <c r="CX59" i="22" s="1"/>
  <c r="E75" i="22"/>
  <c r="F75" i="22"/>
  <c r="Q8" i="22" s="1" a="1"/>
  <c r="Q8" i="22" s="1"/>
  <c r="CW76" i="22" s="1"/>
  <c r="E138" i="22"/>
  <c r="F138" i="22"/>
  <c r="AC11" i="22" s="1" a="1"/>
  <c r="AC11" i="22" s="1"/>
  <c r="CW139" i="22" s="1"/>
  <c r="E198" i="22"/>
  <c r="F198" i="22"/>
  <c r="U15" i="22" s="1" a="1"/>
  <c r="U15" i="22" s="1"/>
  <c r="CW199" i="22" s="1"/>
  <c r="F233" i="22"/>
  <c r="V17" i="22" s="1" a="1"/>
  <c r="V17" i="22" s="1"/>
  <c r="CW234" i="22" s="1"/>
  <c r="E233" i="22"/>
  <c r="F251" i="22"/>
  <c r="W18" i="22" s="1" a="1"/>
  <c r="W18" i="22" s="1"/>
  <c r="CW252" i="22" s="1"/>
  <c r="E251" i="22"/>
  <c r="F269" i="22"/>
  <c r="X19" i="22" s="1" a="1"/>
  <c r="X19" i="22" s="1"/>
  <c r="CW270" i="22" s="1"/>
  <c r="E269" i="22"/>
  <c r="F170" i="22"/>
  <c r="AA13" i="22" s="1" a="1"/>
  <c r="AA13" i="22" s="1"/>
  <c r="E170" i="22"/>
  <c r="D22" i="22"/>
  <c r="E33" i="22"/>
  <c r="F76" i="22"/>
  <c r="R8" i="22" s="1" a="1"/>
  <c r="R8" i="22" s="1"/>
  <c r="CW77" i="22" s="1"/>
  <c r="E88" i="22"/>
  <c r="F88" i="22"/>
  <c r="AD8" i="22" s="1" a="1"/>
  <c r="AD8" i="22" s="1"/>
  <c r="CW89" i="22" s="1"/>
  <c r="E105" i="22"/>
  <c r="F105" i="22"/>
  <c r="AD9" i="22" s="1" a="1"/>
  <c r="AD9" i="22" s="1"/>
  <c r="CW106" i="22" s="1"/>
  <c r="E122" i="22"/>
  <c r="F122" i="22"/>
  <c r="AD10" i="22" s="1" a="1"/>
  <c r="AD10" i="22" s="1"/>
  <c r="CW123" i="22" s="1"/>
  <c r="F139" i="22"/>
  <c r="AD11" i="22" s="1" a="1"/>
  <c r="AD11" i="22" s="1"/>
  <c r="CW140" i="22" s="1"/>
  <c r="E139" i="22"/>
  <c r="E144" i="22"/>
  <c r="F144" i="22"/>
  <c r="R12" i="22" s="1" a="1"/>
  <c r="R12" i="22" s="1"/>
  <c r="CW145" i="22" s="1"/>
  <c r="E156" i="22"/>
  <c r="F156" i="22"/>
  <c r="AD12" i="22" s="1" a="1"/>
  <c r="AD12" i="22" s="1"/>
  <c r="CW157" i="22" s="1"/>
  <c r="F48" i="22"/>
  <c r="X6" i="22" s="1" a="1"/>
  <c r="X6" i="22" s="1"/>
  <c r="CW49" i="22" s="1"/>
  <c r="F217" i="22"/>
  <c r="W16" i="22" s="1" a="1"/>
  <c r="W16" i="22" s="1"/>
  <c r="E217" i="22"/>
  <c r="E252" i="22"/>
  <c r="F252" i="22"/>
  <c r="X18" i="22" s="1" a="1"/>
  <c r="X18" i="22" s="1"/>
  <c r="CW253" i="22" s="1"/>
  <c r="F94" i="22"/>
  <c r="S9" i="22" s="1" a="1"/>
  <c r="S9" i="22" s="1"/>
  <c r="CW95" i="22" s="1"/>
  <c r="F145" i="22"/>
  <c r="S12" i="22" s="1" a="1"/>
  <c r="S12" i="22" s="1"/>
  <c r="CW146" i="22" s="1"/>
  <c r="E145" i="22"/>
  <c r="F200" i="22"/>
  <c r="W15" i="22" s="1" a="1"/>
  <c r="W15" i="22" s="1"/>
  <c r="CW201" i="22" s="1"/>
  <c r="E200" i="22"/>
  <c r="F235" i="22"/>
  <c r="X17" i="22" s="1" a="1"/>
  <c r="X17" i="22" s="1"/>
  <c r="CW236" i="22" s="1"/>
  <c r="E235" i="22"/>
  <c r="F253" i="22"/>
  <c r="Y18" i="22" s="1" a="1"/>
  <c r="Y18" i="22" s="1"/>
  <c r="CW254" i="22" s="1"/>
  <c r="E253" i="22"/>
  <c r="F259" i="22"/>
  <c r="N19" i="22" s="1" a="1"/>
  <c r="N19" i="22" s="1"/>
  <c r="E259" i="22"/>
  <c r="F271" i="22"/>
  <c r="Z19" i="22" s="1" a="1"/>
  <c r="Z19" i="22" s="1"/>
  <c r="CW272" i="22" s="1"/>
  <c r="E271" i="22"/>
  <c r="F96" i="22"/>
  <c r="U9" i="22" s="1" a="1"/>
  <c r="U9" i="22" s="1"/>
  <c r="CW97" i="22" s="1"/>
  <c r="E45" i="22"/>
  <c r="F45" i="22"/>
  <c r="U6" i="22" s="1" a="1"/>
  <c r="U6" i="22" s="1"/>
  <c r="CW46" i="22" s="1"/>
  <c r="F112" i="22"/>
  <c r="T10" i="22" s="1" a="1"/>
  <c r="T10" i="22" s="1"/>
  <c r="CW113" i="22" s="1"/>
  <c r="F165" i="22"/>
  <c r="V13" i="22" s="1" a="1"/>
  <c r="V13" i="22" s="1"/>
  <c r="CW166" i="22" s="1"/>
  <c r="E165" i="22"/>
  <c r="F183" i="22"/>
  <c r="W14" i="22" s="1" a="1"/>
  <c r="W14" i="22" s="1"/>
  <c r="CW184" i="22" s="1"/>
  <c r="E183" i="22"/>
  <c r="F201" i="22"/>
  <c r="X15" i="22" s="1" a="1"/>
  <c r="X15" i="22" s="1"/>
  <c r="CW202" i="22" s="1"/>
  <c r="E201" i="22"/>
  <c r="F219" i="22"/>
  <c r="Y16" i="22" s="1" a="1"/>
  <c r="Y16" i="22" s="1"/>
  <c r="CW220" i="22" s="1"/>
  <c r="E219" i="22"/>
  <c r="E79" i="22"/>
  <c r="F79" i="22"/>
  <c r="U8" i="22" s="1" a="1"/>
  <c r="U8" i="22" s="1"/>
  <c r="CW80" i="22" s="1"/>
  <c r="F130" i="22"/>
  <c r="U11" i="22" s="1" a="1"/>
  <c r="U11" i="22" s="1"/>
  <c r="CW131" i="22" s="1"/>
  <c r="F147" i="22"/>
  <c r="U12" i="22" s="1" a="1"/>
  <c r="U12" i="22" s="1"/>
  <c r="CW148" i="22" s="1"/>
  <c r="E147" i="22"/>
  <c r="F166" i="22"/>
  <c r="W13" i="22" s="1" a="1"/>
  <c r="W13" i="22" s="1"/>
  <c r="CW167" i="22" s="1"/>
  <c r="F184" i="22"/>
  <c r="X14" i="22" s="1" a="1"/>
  <c r="X14" i="22" s="1"/>
  <c r="CW185" i="22" s="1"/>
  <c r="F202" i="22"/>
  <c r="Y15" i="22" s="1" a="1"/>
  <c r="Y15" i="22" s="1"/>
  <c r="F243" i="22"/>
  <c r="O18" i="22" s="1" a="1"/>
  <c r="O18" i="22" s="1"/>
  <c r="CW244" i="22" s="1"/>
  <c r="E243" i="22"/>
  <c r="F255" i="22"/>
  <c r="AA18" i="22" s="1" a="1"/>
  <c r="AA18" i="22" s="1"/>
  <c r="CW256" i="22" s="1"/>
  <c r="E255" i="22"/>
  <c r="E292" i="22"/>
  <c r="F292" i="22"/>
  <c r="AD20" i="22" s="1" a="1"/>
  <c r="AD20" i="22" s="1"/>
  <c r="CW293" i="22" s="1"/>
  <c r="F84" i="22"/>
  <c r="Z8" i="22" s="1" a="1"/>
  <c r="Z8" i="22" s="1"/>
  <c r="CW85" i="22" s="1"/>
  <c r="F131" i="22"/>
  <c r="V11" i="22" s="1" a="1"/>
  <c r="V11" i="22" s="1"/>
  <c r="CW132" i="22" s="1"/>
  <c r="E131" i="22"/>
  <c r="F148" i="22"/>
  <c r="V12" i="22" s="1" a="1"/>
  <c r="V12" i="22" s="1"/>
  <c r="CW149" i="22" s="1"/>
  <c r="F167" i="22"/>
  <c r="X13" i="22" s="1" a="1"/>
  <c r="X13" i="22" s="1"/>
  <c r="CW168" i="22" s="1"/>
  <c r="E167" i="22"/>
  <c r="F191" i="22"/>
  <c r="N15" i="22" s="1" a="1"/>
  <c r="N15" i="22" s="1"/>
  <c r="E191" i="22"/>
  <c r="F203" i="22"/>
  <c r="Z15" i="22" s="1" a="1"/>
  <c r="Z15" i="22" s="1"/>
  <c r="CW204" i="22" s="1"/>
  <c r="E203" i="22"/>
  <c r="F238" i="22"/>
  <c r="AA17" i="22" s="1" a="1"/>
  <c r="AA17" i="22" s="1"/>
  <c r="CW239" i="22" s="1"/>
  <c r="F262" i="22"/>
  <c r="Q19" i="22" s="1" a="1"/>
  <c r="Q19" i="22" s="1"/>
  <c r="E262" i="22"/>
  <c r="F274" i="22"/>
  <c r="AC19" i="22" s="1" a="1"/>
  <c r="AC19" i="22" s="1"/>
  <c r="CW275" i="22" s="1"/>
  <c r="E64" i="22"/>
  <c r="F64" i="22"/>
  <c r="W7" i="22" s="1" a="1"/>
  <c r="W7" i="22" s="1"/>
  <c r="E81" i="22"/>
  <c r="F81" i="22"/>
  <c r="W8" i="22" s="1" a="1"/>
  <c r="W8" i="22" s="1"/>
  <c r="CW82" i="22" s="1"/>
  <c r="E115" i="22"/>
  <c r="F115" i="22"/>
  <c r="W10" i="22" s="1" a="1"/>
  <c r="W10" i="22" s="1"/>
  <c r="CW116" i="22" s="1"/>
  <c r="E192" i="22"/>
  <c r="F192" i="22"/>
  <c r="O15" i="22" s="1" a="1"/>
  <c r="O15" i="22" s="1"/>
  <c r="E204" i="22"/>
  <c r="F204" i="22"/>
  <c r="AA15" i="22" s="1" a="1"/>
  <c r="AA15" i="22" s="1"/>
  <c r="F245" i="22"/>
  <c r="Q18" i="22" s="1" a="1"/>
  <c r="Q18" i="22" s="1"/>
  <c r="CW246" i="22" s="1"/>
  <c r="E245" i="22"/>
  <c r="F257" i="22"/>
  <c r="AC18" i="22" s="1" a="1"/>
  <c r="AC18" i="22" s="1"/>
  <c r="CW258" i="22" s="1"/>
  <c r="E257" i="22"/>
  <c r="F263" i="22"/>
  <c r="R19" i="22" s="1" a="1"/>
  <c r="R19" i="22" s="1"/>
  <c r="E263" i="22"/>
  <c r="F275" i="22"/>
  <c r="AD19" i="22" s="1" a="1"/>
  <c r="AD19" i="22" s="1"/>
  <c r="CW276" i="22" s="1"/>
  <c r="E275" i="22"/>
  <c r="E59" i="22"/>
  <c r="F59" i="22"/>
  <c r="R7" i="22" s="1" a="1"/>
  <c r="R7" i="22" s="1"/>
  <c r="CX60" i="22" s="1"/>
  <c r="F195" i="22"/>
  <c r="R15" i="22" s="1" a="1"/>
  <c r="R15" i="22" s="1"/>
  <c r="CW196" i="22" s="1"/>
  <c r="E195" i="22"/>
  <c r="F207" i="22"/>
  <c r="AD15" i="22" s="1" a="1"/>
  <c r="AD15" i="22" s="1"/>
  <c r="CW208" i="22" s="1"/>
  <c r="E207" i="22"/>
  <c r="F224" i="22"/>
  <c r="AD16" i="22" s="1" a="1"/>
  <c r="AD16" i="22" s="1"/>
  <c r="CW225" i="22" s="1"/>
  <c r="E224" i="22"/>
  <c r="F244" i="22"/>
  <c r="P18" i="22" s="1" a="1"/>
  <c r="P18" i="22" s="1"/>
  <c r="CW245" i="22" s="1"/>
  <c r="E244" i="22"/>
  <c r="F256" i="22"/>
  <c r="AB18" i="22" s="1" a="1"/>
  <c r="AB18" i="22" s="1"/>
  <c r="CW257" i="22" s="1"/>
  <c r="F260" i="22"/>
  <c r="O19" i="22" s="1" a="1"/>
  <c r="O19" i="22" s="1"/>
  <c r="E260" i="22"/>
  <c r="F272" i="22"/>
  <c r="AA19" i="22" s="1" a="1"/>
  <c r="AA19" i="22" s="1"/>
  <c r="CW273" i="22" s="1"/>
  <c r="E272" i="22"/>
  <c r="F181" i="22"/>
  <c r="U14" i="22" s="1" a="1"/>
  <c r="U14" i="22" s="1"/>
  <c r="CW182" i="22" s="1"/>
  <c r="E181" i="22"/>
  <c r="F241" i="22"/>
  <c r="AD17" i="22" s="1" a="1"/>
  <c r="AD17" i="22" s="1"/>
  <c r="CW242" i="22" s="1"/>
  <c r="E241" i="22"/>
  <c r="F261" i="22"/>
  <c r="P19" i="22" s="1" a="1"/>
  <c r="P19" i="22" s="1"/>
  <c r="E261" i="22"/>
  <c r="F273" i="22"/>
  <c r="AB19" i="22" s="1" a="1"/>
  <c r="AB19" i="22" s="1"/>
  <c r="CW274" i="22" s="1"/>
  <c r="E273" i="22"/>
  <c r="F291" i="22"/>
  <c r="AC20" i="22" s="1" a="1"/>
  <c r="AC20" i="22" s="1"/>
  <c r="CW292" i="22" s="1"/>
  <c r="E291" i="22"/>
  <c r="F186" i="22"/>
  <c r="Z14" i="22" s="1" a="1"/>
  <c r="Z14" i="22" s="1"/>
  <c r="CW187" i="22" s="1"/>
  <c r="E164" i="22"/>
  <c r="F222" i="22"/>
  <c r="AB16" i="22" s="1" a="1"/>
  <c r="AB16" i="22" s="1"/>
  <c r="CW223" i="22" s="1"/>
  <c r="F199" i="22"/>
  <c r="V15" i="22" s="1" a="1"/>
  <c r="V15" i="22" s="1"/>
  <c r="CW200" i="22" s="1"/>
  <c r="E199" i="22"/>
  <c r="F248" i="22"/>
  <c r="T18" i="22" s="1" a="1"/>
  <c r="T18" i="22" s="1"/>
  <c r="CW249" i="22" s="1"/>
  <c r="E248" i="22"/>
  <c r="C71" i="22"/>
  <c r="C139" i="22"/>
  <c r="F179" i="22"/>
  <c r="S14" i="22" s="1" a="1"/>
  <c r="S14" i="22" s="1"/>
  <c r="CW180" i="22" s="1"/>
  <c r="E179" i="22"/>
  <c r="F206" i="22"/>
  <c r="AC15" i="22" s="1" a="1"/>
  <c r="AC15" i="22" s="1"/>
  <c r="CW207" i="22" s="1"/>
  <c r="E206" i="22"/>
  <c r="F266" i="22"/>
  <c r="U19" i="22" s="1" a="1"/>
  <c r="U19" i="22" s="1"/>
  <c r="E266" i="22"/>
  <c r="F71" i="22"/>
  <c r="AD7" i="22" s="1" a="1"/>
  <c r="AD7" i="22" s="1"/>
  <c r="CW72" i="22" s="1"/>
  <c r="F95" i="22"/>
  <c r="T9" i="22" s="1" a="1"/>
  <c r="T9" i="22" s="1"/>
  <c r="CW96" i="22" s="1"/>
  <c r="C105" i="22"/>
  <c r="F264" i="22"/>
  <c r="S19" i="22" s="1" a="1"/>
  <c r="S19" i="22" s="1"/>
  <c r="F290" i="22"/>
  <c r="AB20" i="22" s="1" a="1"/>
  <c r="AB20" i="22" s="1"/>
  <c r="CW291" i="22" s="1"/>
  <c r="C122" i="22"/>
  <c r="E152" i="22"/>
  <c r="F149" i="22"/>
  <c r="W12" i="22" s="1" a="1"/>
  <c r="W12" i="22" s="1"/>
  <c r="CW150" i="22" s="1"/>
  <c r="E149" i="22"/>
  <c r="F240" i="22"/>
  <c r="AC17" i="22" s="1" a="1"/>
  <c r="AC17" i="22" s="1"/>
  <c r="CW241" i="22" s="1"/>
  <c r="F86" i="22"/>
  <c r="AB8" i="22" s="1" a="1"/>
  <c r="AB8" i="22" s="1"/>
  <c r="CW87" i="22" s="1"/>
  <c r="F98" i="22"/>
  <c r="W9" i="22" s="1" a="1"/>
  <c r="W9" i="22" s="1"/>
  <c r="CW99" i="22" s="1"/>
  <c r="F143" i="22"/>
  <c r="Q12" i="22" s="1" a="1"/>
  <c r="Q12" i="22" s="1"/>
  <c r="CW144" i="22" s="1"/>
  <c r="E143" i="22"/>
  <c r="F180" i="22"/>
  <c r="T14" i="22" s="1" a="1"/>
  <c r="T14" i="22" s="1"/>
  <c r="CW181" i="22" s="1"/>
  <c r="F193" i="22"/>
  <c r="P15" i="22" s="1" a="1"/>
  <c r="P15" i="22" s="1"/>
  <c r="E193" i="22"/>
  <c r="F205" i="22"/>
  <c r="AB15" i="22" s="1" a="1"/>
  <c r="AB15" i="22" s="1"/>
  <c r="CW206" i="22" s="1"/>
  <c r="E205" i="22"/>
  <c r="F242" i="22"/>
  <c r="N18" i="22" s="1" a="1"/>
  <c r="N18" i="22" s="1"/>
  <c r="E242" i="22"/>
  <c r="F254" i="22"/>
  <c r="Z18" i="22" s="1" a="1"/>
  <c r="Z18" i="22" s="1"/>
  <c r="CW255" i="22" s="1"/>
  <c r="E254" i="22"/>
  <c r="C292" i="22"/>
  <c r="C190" i="22"/>
  <c r="C173" i="22"/>
  <c r="C275" i="22"/>
  <c r="C258" i="22"/>
  <c r="C241" i="22"/>
  <c r="C224" i="22"/>
  <c r="C207" i="22"/>
  <c r="F270" i="22"/>
  <c r="Y19" i="22" s="1" a="1"/>
  <c r="Y19" i="22" s="1"/>
  <c r="E270" i="22"/>
  <c r="F288" i="22"/>
  <c r="Z20" i="22" s="1" a="1"/>
  <c r="Z20" i="22" s="1"/>
  <c r="CW289" i="22" s="1"/>
  <c r="E288" i="22"/>
  <c r="F185" i="22"/>
  <c r="Y14" i="22" s="1" a="1"/>
  <c r="Y14" i="22" s="1"/>
  <c r="CW186" i="22" s="1"/>
  <c r="E185" i="22"/>
  <c r="F194" i="22"/>
  <c r="Q15" i="22" s="1" a="1"/>
  <c r="Q15" i="22" s="1"/>
  <c r="CW195" i="22" s="1"/>
  <c r="E194" i="22"/>
  <c r="E284" i="22"/>
  <c r="F237" i="22"/>
  <c r="Z17" i="22" s="1" a="1"/>
  <c r="Z17" i="22" s="1"/>
  <c r="CW238" i="22" s="1"/>
  <c r="E237" i="22"/>
  <c r="BY146" i="25"/>
  <c r="BA26" i="24"/>
  <c r="BA147" i="23"/>
  <c r="BA146" i="23" s="1"/>
  <c r="BD175" i="23"/>
  <c r="BD174" i="23" s="1"/>
  <c r="BJ181" i="23"/>
  <c r="BA155" i="24"/>
  <c r="BA153" i="24"/>
  <c r="BD128" i="23"/>
  <c r="BD126" i="23"/>
  <c r="BA155" i="25"/>
  <c r="BA153" i="25"/>
  <c r="BY119" i="23"/>
  <c r="CB146" i="24"/>
  <c r="BD45" i="25"/>
  <c r="BA181" i="25"/>
  <c r="BA175" i="25" s="1"/>
  <c r="BA174" i="25" s="1"/>
  <c r="BA183" i="25"/>
  <c r="BJ153" i="23"/>
  <c r="BD147" i="23"/>
  <c r="BD146" i="23" s="1"/>
  <c r="BA183" i="24"/>
  <c r="BA181" i="24"/>
  <c r="BA126" i="23"/>
  <c r="BA128" i="23"/>
  <c r="AU128" i="23" s="1"/>
  <c r="BJ126" i="24"/>
  <c r="BD183" i="25"/>
  <c r="BD181" i="25"/>
  <c r="BD45" i="24"/>
  <c r="CB118" i="24"/>
  <c r="CB119" i="24" s="1"/>
  <c r="BD81" i="23"/>
  <c r="BA105" i="23"/>
  <c r="BA104" i="23" s="1"/>
  <c r="BA155" i="23"/>
  <c r="AU155" i="23" s="1"/>
  <c r="BA183" i="23"/>
  <c r="AU183" i="23" s="1"/>
  <c r="BD82" i="24"/>
  <c r="BD105" i="24"/>
  <c r="BD104" i="24" s="1"/>
  <c r="BJ109" i="24"/>
  <c r="L4" i="26" s="1"/>
  <c r="BD155" i="24"/>
  <c r="BD183" i="24"/>
  <c r="BD105" i="23"/>
  <c r="BD104" i="23" s="1"/>
  <c r="BD155" i="23"/>
  <c r="BD183" i="23"/>
  <c r="BD128" i="24"/>
  <c r="BD120" i="24" s="1"/>
  <c r="BD119" i="24" s="1"/>
  <c r="AV39" i="24"/>
  <c r="L7" i="31" s="1"/>
  <c r="BD27" i="25"/>
  <c r="BO71" i="23"/>
  <c r="BK74" i="23" s="1"/>
  <c r="AY74" i="23" s="1"/>
  <c r="AN74" i="23" s="1"/>
  <c r="M74" i="23" s="1"/>
  <c r="B74" i="23" s="1"/>
  <c r="W42" i="25"/>
  <c r="N82" i="25"/>
  <c r="BO71" i="25"/>
  <c r="BD115" i="25"/>
  <c r="BJ34" i="23"/>
  <c r="BA181" i="23"/>
  <c r="BA70" i="24"/>
  <c r="BF79" i="25"/>
  <c r="AS79" i="25" s="1"/>
  <c r="R79" i="25" s="1"/>
  <c r="BD82" i="25"/>
  <c r="BY109" i="25"/>
  <c r="BY118" i="25" s="1"/>
  <c r="BY119" i="25" s="1"/>
  <c r="BD210" i="23"/>
  <c r="CB115" i="25"/>
  <c r="CB118" i="25" s="1"/>
  <c r="CB119" i="25" s="1"/>
  <c r="E52" i="31" l="1"/>
  <c r="F52" i="31" s="1"/>
  <c r="Q9" i="31" s="1" a="1"/>
  <c r="Q9" i="31" s="1"/>
  <c r="CW52" i="31" s="1"/>
  <c r="E15" i="31"/>
  <c r="E78" i="32"/>
  <c r="E42" i="32"/>
  <c r="E80" i="32"/>
  <c r="F80" i="32" s="1"/>
  <c r="R12" i="32" s="1" a="1"/>
  <c r="R12" i="32" s="1"/>
  <c r="CW80" i="32" s="1"/>
  <c r="E24" i="32"/>
  <c r="E40" i="31"/>
  <c r="E5" i="31"/>
  <c r="C259" i="27"/>
  <c r="C174" i="27"/>
  <c r="C225" i="27"/>
  <c r="C157" i="27"/>
  <c r="BA118" i="24"/>
  <c r="E6" i="31"/>
  <c r="E50" i="32"/>
  <c r="F50" i="32" s="1"/>
  <c r="O9" i="32" s="1" a="1"/>
  <c r="O9" i="32" s="1"/>
  <c r="CW50" i="32" s="1"/>
  <c r="E56" i="31"/>
  <c r="BA118" i="25"/>
  <c r="C191" i="27"/>
  <c r="C106" i="27"/>
  <c r="E77" i="32"/>
  <c r="BA147" i="25"/>
  <c r="BA146" i="25" s="1"/>
  <c r="E239" i="26"/>
  <c r="C72" i="27"/>
  <c r="C208" i="27"/>
  <c r="BD155" i="25"/>
  <c r="C56" i="32"/>
  <c r="E49" i="32"/>
  <c r="E76" i="32"/>
  <c r="C276" i="27"/>
  <c r="E13" i="32"/>
  <c r="E22" i="31"/>
  <c r="F22" i="31" s="1"/>
  <c r="N6" i="31" s="1" a="1"/>
  <c r="N6" i="31" s="1"/>
  <c r="F49" i="27"/>
  <c r="BD26" i="25"/>
  <c r="CB174" i="23"/>
  <c r="T8" i="27" a="1"/>
  <c r="T8" i="27" s="1"/>
  <c r="CW79" i="27" s="1"/>
  <c r="CW267" i="22"/>
  <c r="CX65" i="21"/>
  <c r="X6" i="26" a="1"/>
  <c r="X6" i="26" s="1"/>
  <c r="CW49" i="26" s="1"/>
  <c r="Z6" i="27" a="1"/>
  <c r="Z6" i="27" s="1"/>
  <c r="CW51" i="27" s="1"/>
  <c r="C40" i="31"/>
  <c r="F40" i="31" s="1"/>
  <c r="N8" i="31" s="1" a="1"/>
  <c r="N8" i="31" s="1"/>
  <c r="CW40" i="31" s="1"/>
  <c r="C49" i="31"/>
  <c r="C67" i="31"/>
  <c r="C33" i="32"/>
  <c r="C24" i="32"/>
  <c r="C69" i="32"/>
  <c r="C15" i="32"/>
  <c r="C6" i="32"/>
  <c r="C51" i="32"/>
  <c r="C42" i="32"/>
  <c r="F42" i="32" s="1"/>
  <c r="P8" i="32" s="1" a="1"/>
  <c r="P8" i="32" s="1"/>
  <c r="CW42" i="32" s="1"/>
  <c r="X20" i="26" a="1"/>
  <c r="X20" i="26" s="1"/>
  <c r="CW287" i="26" s="1"/>
  <c r="AC18" i="26" a="1"/>
  <c r="AC18" i="26" s="1"/>
  <c r="CW258" i="26" s="1"/>
  <c r="AD12" i="26" a="1"/>
  <c r="AD12" i="26" s="1"/>
  <c r="CW157" i="26" s="1"/>
  <c r="AD7" i="26" a="1"/>
  <c r="AD7" i="26" s="1"/>
  <c r="CW72" i="26" s="1"/>
  <c r="Q7" i="26" a="1"/>
  <c r="Q7" i="26" s="1"/>
  <c r="CX59" i="26" s="1"/>
  <c r="O13" i="26" a="1"/>
  <c r="O13" i="26" s="1"/>
  <c r="CW159" i="26" s="1"/>
  <c r="U5" i="26" a="1"/>
  <c r="U5" i="26" s="1"/>
  <c r="CW29" i="26" s="1"/>
  <c r="X13" i="26" a="1"/>
  <c r="X13" i="26" s="1"/>
  <c r="CW168" i="26" s="1"/>
  <c r="U12" i="27" a="1"/>
  <c r="U12" i="27" s="1"/>
  <c r="CW148" i="27" s="1"/>
  <c r="X17" i="27" a="1"/>
  <c r="X17" i="27" s="1"/>
  <c r="CW236" i="27" s="1"/>
  <c r="X19" i="27" a="1"/>
  <c r="X19" i="27" s="1"/>
  <c r="CW270" i="27" s="1"/>
  <c r="Y6" i="27" a="1"/>
  <c r="Y6" i="27" s="1"/>
  <c r="CW50" i="27" s="1"/>
  <c r="Q15" i="27" a="1"/>
  <c r="Q15" i="27" s="1"/>
  <c r="CW195" i="27" s="1"/>
  <c r="Q12" i="27" a="1"/>
  <c r="Q12" i="27" s="1"/>
  <c r="CW144" i="27" s="1"/>
  <c r="P6" i="27" a="1"/>
  <c r="P6" i="27" s="1"/>
  <c r="CW41" i="27" s="1"/>
  <c r="V13" i="27" a="1"/>
  <c r="V13" i="27" s="1"/>
  <c r="CW166" i="27" s="1"/>
  <c r="AD9" i="27" a="1"/>
  <c r="AD9" i="27" s="1"/>
  <c r="CW106" i="27" s="1"/>
  <c r="W14" i="27" a="1"/>
  <c r="W14" i="27" s="1"/>
  <c r="CW184" i="27" s="1"/>
  <c r="Y10" i="27" a="1"/>
  <c r="Y10" i="27" s="1"/>
  <c r="CW118" i="27" s="1"/>
  <c r="CW70" i="30"/>
  <c r="E50" i="31"/>
  <c r="F50" i="31" s="1"/>
  <c r="F76" i="32"/>
  <c r="N12" i="32" s="1" a="1"/>
  <c r="N12" i="32" s="1"/>
  <c r="F78" i="32"/>
  <c r="P12" i="32" s="1" a="1"/>
  <c r="P12" i="32" s="1"/>
  <c r="CW78" i="32" s="1"/>
  <c r="CW14" i="30"/>
  <c r="CW271" i="22"/>
  <c r="CW261" i="22"/>
  <c r="CW101" i="22"/>
  <c r="C59" i="26"/>
  <c r="C229" i="26"/>
  <c r="AA15" i="26" a="1"/>
  <c r="AA15" i="26" s="1"/>
  <c r="CW205" i="26" s="1"/>
  <c r="C144" i="26"/>
  <c r="AB16" i="26" a="1"/>
  <c r="AB16" i="26" s="1"/>
  <c r="CW223" i="26" s="1"/>
  <c r="U15" i="26" a="1"/>
  <c r="U15" i="26" s="1"/>
  <c r="CW199" i="26" s="1"/>
  <c r="Y12" i="26" a="1"/>
  <c r="Y12" i="26" s="1"/>
  <c r="CW152" i="26" s="1"/>
  <c r="C245" i="27"/>
  <c r="P18" i="27" a="1"/>
  <c r="P18" i="27" s="1"/>
  <c r="CW245" i="27" s="1"/>
  <c r="T12" i="27" a="1"/>
  <c r="T12" i="27" s="1"/>
  <c r="CW147" i="27" s="1"/>
  <c r="AA17" i="27" a="1"/>
  <c r="AA17" i="27" s="1"/>
  <c r="CW239" i="27" s="1"/>
  <c r="T18" i="27" a="1"/>
  <c r="T18" i="27" s="1"/>
  <c r="CW249" i="27" s="1"/>
  <c r="AB10" i="27" a="1"/>
  <c r="AB10" i="27" s="1"/>
  <c r="CW121" i="27" s="1"/>
  <c r="AB16" i="27" a="1"/>
  <c r="AB16" i="27" s="1"/>
  <c r="CW223" i="27" s="1"/>
  <c r="P13" i="27" a="1"/>
  <c r="P13" i="27" s="1"/>
  <c r="CW160" i="27" s="1"/>
  <c r="W12" i="27" a="1"/>
  <c r="W12" i="27" s="1"/>
  <c r="CW150" i="27" s="1"/>
  <c r="CW261" i="21"/>
  <c r="X20" i="27" a="1"/>
  <c r="X20" i="27" s="1"/>
  <c r="CW287" i="27" s="1"/>
  <c r="BA80" i="25"/>
  <c r="S2" i="32"/>
  <c r="CW68" i="30"/>
  <c r="F52" i="32"/>
  <c r="Q9" i="32" s="1" a="1"/>
  <c r="Q9" i="32" s="1"/>
  <c r="CW52" i="32" s="1"/>
  <c r="C74" i="31"/>
  <c r="C83" i="31"/>
  <c r="C20" i="31"/>
  <c r="C47" i="31"/>
  <c r="C65" i="31"/>
  <c r="C38" i="31"/>
  <c r="C56" i="31"/>
  <c r="F56" i="31" s="1"/>
  <c r="U9" i="31" s="1" a="1"/>
  <c r="U9" i="31" s="1"/>
  <c r="C29" i="31"/>
  <c r="C11" i="31"/>
  <c r="D6" i="32"/>
  <c r="CW269" i="22"/>
  <c r="S9" i="26" a="1"/>
  <c r="S9" i="26" s="1"/>
  <c r="CW95" i="26" s="1"/>
  <c r="CW114" i="26"/>
  <c r="U10" i="26" a="1"/>
  <c r="U10" i="26" s="1"/>
  <c r="Z19" i="26" a="1"/>
  <c r="Z19" i="26" s="1"/>
  <c r="CW272" i="26" s="1"/>
  <c r="C246" i="26"/>
  <c r="Z12" i="26" a="1"/>
  <c r="Z12" i="26" s="1"/>
  <c r="CW153" i="26" s="1"/>
  <c r="AB6" i="26" a="1"/>
  <c r="AB6" i="26" s="1"/>
  <c r="CW53" i="26" s="1"/>
  <c r="R12" i="26" a="1"/>
  <c r="R12" i="26" s="1"/>
  <c r="CW145" i="26" s="1"/>
  <c r="AD18" i="26" a="1"/>
  <c r="AD18" i="26" s="1"/>
  <c r="CW259" i="26" s="1"/>
  <c r="V15" i="26" a="1"/>
  <c r="V15" i="26" s="1"/>
  <c r="CW200" i="26" s="1"/>
  <c r="T16" i="26" a="1"/>
  <c r="T16" i="26" s="1"/>
  <c r="CW215" i="26" s="1"/>
  <c r="W7" i="26" a="1"/>
  <c r="W7" i="26" s="1"/>
  <c r="CX65" i="26" s="1"/>
  <c r="S19" i="27" a="1"/>
  <c r="S19" i="27" s="1"/>
  <c r="CW265" i="27" s="1"/>
  <c r="AD10" i="27" a="1"/>
  <c r="AD10" i="27" s="1"/>
  <c r="CW123" i="27" s="1"/>
  <c r="U16" i="27" a="1"/>
  <c r="U16" i="27" s="1"/>
  <c r="CW216" i="27" s="1"/>
  <c r="W19" i="27" a="1"/>
  <c r="W19" i="27" s="1"/>
  <c r="CW269" i="27" s="1"/>
  <c r="AB12" i="27" a="1"/>
  <c r="AB12" i="27" s="1"/>
  <c r="CW155" i="27" s="1"/>
  <c r="U11" i="27" a="1"/>
  <c r="U11" i="27" s="1"/>
  <c r="CW131" i="27" s="1"/>
  <c r="Z11" i="27" a="1"/>
  <c r="Z11" i="27" s="1"/>
  <c r="CW136" i="27" s="1"/>
  <c r="U15" i="27" a="1"/>
  <c r="U15" i="27" s="1"/>
  <c r="CW199" i="27" s="1"/>
  <c r="W6" i="27" a="1"/>
  <c r="W6" i="27" s="1"/>
  <c r="CW48" i="27" s="1"/>
  <c r="AB11" i="27" a="1"/>
  <c r="AB11" i="27" s="1"/>
  <c r="CW138" i="27" s="1"/>
  <c r="AB13" i="27" a="1"/>
  <c r="AB13" i="27" s="1"/>
  <c r="CW172" i="27" s="1"/>
  <c r="F33" i="31"/>
  <c r="P7" i="31" s="1" a="1"/>
  <c r="P7" i="31" s="1"/>
  <c r="CW33" i="31" s="1"/>
  <c r="E33" i="31"/>
  <c r="BA80" i="24"/>
  <c r="S2" i="31"/>
  <c r="AW67" i="24"/>
  <c r="T44" i="31"/>
  <c r="CW193" i="22"/>
  <c r="CW214" i="22"/>
  <c r="O18" i="26" a="1"/>
  <c r="O18" i="26" s="1"/>
  <c r="CW244" i="26" s="1"/>
  <c r="AD11" i="26" a="1"/>
  <c r="AD11" i="26" s="1"/>
  <c r="CW140" i="26" s="1"/>
  <c r="Z6" i="26" a="1"/>
  <c r="Z6" i="26" s="1"/>
  <c r="CW51" i="26" s="1"/>
  <c r="X7" i="27" a="1"/>
  <c r="X7" i="27" s="1"/>
  <c r="CX66" i="27" s="1"/>
  <c r="O18" i="27" a="1"/>
  <c r="O18" i="27" s="1"/>
  <c r="CW244" i="27" s="1"/>
  <c r="AD17" i="27" a="1"/>
  <c r="AD17" i="27" s="1"/>
  <c r="CW242" i="27" s="1"/>
  <c r="S9" i="27" a="1"/>
  <c r="S9" i="27" s="1"/>
  <c r="CW95" i="27" s="1"/>
  <c r="CW203" i="22"/>
  <c r="F239" i="26"/>
  <c r="V19" i="26" a="1"/>
  <c r="V19" i="26" s="1"/>
  <c r="CW268" i="26" s="1"/>
  <c r="CW134" i="26"/>
  <c r="X11" i="26" a="1"/>
  <c r="X11" i="26" s="1"/>
  <c r="U18" i="27" a="1"/>
  <c r="U18" i="27" s="1"/>
  <c r="CW250" i="27" s="1"/>
  <c r="AB18" i="27" a="1"/>
  <c r="AB18" i="27" s="1"/>
  <c r="CW257" i="27" s="1"/>
  <c r="AC17" i="27" a="1"/>
  <c r="AC17" i="27" s="1"/>
  <c r="CW241" i="27" s="1"/>
  <c r="Y19" i="27" a="1"/>
  <c r="Y19" i="27" s="1"/>
  <c r="CW271" i="27" s="1"/>
  <c r="X15" i="27" a="1"/>
  <c r="X15" i="27" s="1"/>
  <c r="CW202" i="27" s="1"/>
  <c r="X14" i="27" a="1"/>
  <c r="X14" i="27" s="1"/>
  <c r="CW185" i="27" s="1"/>
  <c r="AD16" i="27" a="1"/>
  <c r="AD16" i="27" s="1"/>
  <c r="CW225" i="27" s="1"/>
  <c r="AA15" i="27" a="1"/>
  <c r="AA15" i="27" s="1"/>
  <c r="CW205" i="27" s="1"/>
  <c r="P15" i="27" a="1"/>
  <c r="P15" i="27" s="1"/>
  <c r="CW194" i="27" s="1"/>
  <c r="Q18" i="27" a="1"/>
  <c r="Q18" i="27" s="1"/>
  <c r="AE18" i="27" s="1"/>
  <c r="R8" i="27" a="1"/>
  <c r="R8" i="27" s="1"/>
  <c r="CW77" i="27" s="1"/>
  <c r="E13" i="31"/>
  <c r="E53" i="31"/>
  <c r="E78" i="31"/>
  <c r="F78" i="31" s="1"/>
  <c r="E53" i="32"/>
  <c r="C33" i="31"/>
  <c r="C69" i="31"/>
  <c r="C6" i="31"/>
  <c r="C51" i="31"/>
  <c r="C42" i="31"/>
  <c r="C15" i="31"/>
  <c r="F15" i="31" s="1"/>
  <c r="P5" i="31" s="1" a="1"/>
  <c r="P5" i="31" s="1"/>
  <c r="C70" i="31"/>
  <c r="C79" i="31"/>
  <c r="C61" i="31"/>
  <c r="C7" i="31"/>
  <c r="C25" i="31"/>
  <c r="C43" i="31"/>
  <c r="T45" i="32"/>
  <c r="E64" i="32" s="1"/>
  <c r="T2" i="32"/>
  <c r="J41" i="32"/>
  <c r="CW194" i="22"/>
  <c r="CW146" i="26"/>
  <c r="S12" i="26" a="1"/>
  <c r="S12" i="26" s="1"/>
  <c r="AD20" i="27" a="1"/>
  <c r="AD20" i="27" s="1"/>
  <c r="CW293" i="27" s="1"/>
  <c r="CX70" i="27"/>
  <c r="AB7" i="27" a="1"/>
  <c r="AB7" i="27" s="1"/>
  <c r="CW218" i="22"/>
  <c r="K79" i="25"/>
  <c r="B79" i="25" s="1"/>
  <c r="CW264" i="22"/>
  <c r="T19" i="26" a="1"/>
  <c r="T19" i="26" s="1"/>
  <c r="CW266" i="26" s="1"/>
  <c r="AC19" i="26" a="1"/>
  <c r="AC19" i="26" s="1"/>
  <c r="CW275" i="26" s="1"/>
  <c r="W14" i="26" a="1"/>
  <c r="W14" i="26" s="1"/>
  <c r="CW184" i="26" s="1"/>
  <c r="C280" i="26"/>
  <c r="Z16" i="26" a="1"/>
  <c r="Z16" i="26" s="1"/>
  <c r="CW221" i="26" s="1"/>
  <c r="AC11" i="26" a="1"/>
  <c r="AC11" i="26" s="1"/>
  <c r="CW139" i="26" s="1"/>
  <c r="X7" i="26" a="1"/>
  <c r="X7" i="26" s="1"/>
  <c r="CX66" i="26" s="1"/>
  <c r="X14" i="26" a="1"/>
  <c r="X14" i="26" s="1"/>
  <c r="CW185" i="26" s="1"/>
  <c r="Y10" i="26" a="1"/>
  <c r="Y10" i="26" s="1"/>
  <c r="CW118" i="26" s="1"/>
  <c r="R18" i="26" a="1"/>
  <c r="R18" i="26" s="1"/>
  <c r="CW247" i="26" s="1"/>
  <c r="T10" i="26" a="1"/>
  <c r="T10" i="26" s="1"/>
  <c r="CW113" i="26" s="1"/>
  <c r="W12" i="26" a="1"/>
  <c r="W12" i="26" s="1"/>
  <c r="CW150" i="26" s="1"/>
  <c r="Z16" i="27" a="1"/>
  <c r="Z16" i="27" s="1"/>
  <c r="CW221" i="27" s="1"/>
  <c r="Q8" i="27" a="1"/>
  <c r="Q8" i="27" s="1"/>
  <c r="CW76" i="27" s="1"/>
  <c r="AD11" i="27" a="1"/>
  <c r="AD11" i="27" s="1"/>
  <c r="AD21" i="27" s="1"/>
  <c r="S14" i="27" a="1"/>
  <c r="S14" i="27" s="1"/>
  <c r="CW180" i="27" s="1"/>
  <c r="R14" i="27" a="1"/>
  <c r="R14" i="27" s="1"/>
  <c r="CW179" i="27" s="1"/>
  <c r="AC18" i="27" a="1"/>
  <c r="AC18" i="27" s="1"/>
  <c r="CW258" i="27" s="1"/>
  <c r="T9" i="27" a="1"/>
  <c r="T9" i="27" s="1"/>
  <c r="CW96" i="27" s="1"/>
  <c r="W8" i="27" a="1"/>
  <c r="W8" i="27" s="1"/>
  <c r="CW82" i="27" s="1"/>
  <c r="CW214" i="21"/>
  <c r="W15" i="27" a="1"/>
  <c r="W15" i="27" s="1"/>
  <c r="CW201" i="27" s="1"/>
  <c r="U5" i="27" a="1"/>
  <c r="U5" i="27" s="1"/>
  <c r="CW29" i="27" s="1"/>
  <c r="CW216" i="21"/>
  <c r="C58" i="31"/>
  <c r="E41" i="31"/>
  <c r="F41" i="31" s="1"/>
  <c r="O8" i="31" s="1" a="1"/>
  <c r="O8" i="31" s="1"/>
  <c r="I43" i="31"/>
  <c r="C23" i="32"/>
  <c r="C5" i="32"/>
  <c r="C59" i="32"/>
  <c r="C77" i="32"/>
  <c r="C41" i="32"/>
  <c r="AC17" i="26" a="1"/>
  <c r="AC17" i="26" s="1"/>
  <c r="CW241" i="26" s="1"/>
  <c r="T9" i="26" a="1"/>
  <c r="T9" i="26" s="1"/>
  <c r="CW96" i="26" s="1"/>
  <c r="AD19" i="26" a="1"/>
  <c r="AD19" i="26" s="1"/>
  <c r="CW276" i="26" s="1"/>
  <c r="AD16" i="26" a="1"/>
  <c r="AD16" i="26" s="1"/>
  <c r="CW225" i="26" s="1"/>
  <c r="S18" i="27" a="1"/>
  <c r="S18" i="27" s="1"/>
  <c r="CW248" i="27" s="1"/>
  <c r="AD15" i="27" a="1"/>
  <c r="AD15" i="27" s="1"/>
  <c r="CW208" i="27" s="1"/>
  <c r="AC11" i="27" a="1"/>
  <c r="AC11" i="27" s="1"/>
  <c r="CW139" i="27" s="1"/>
  <c r="Y14" i="27" a="1"/>
  <c r="Y14" i="27" s="1"/>
  <c r="CW186" i="27" s="1"/>
  <c r="V18" i="27" a="1"/>
  <c r="V18" i="27" s="1"/>
  <c r="CW251" i="27" s="1"/>
  <c r="AB15" i="27" a="1"/>
  <c r="AB15" i="27" s="1"/>
  <c r="CW206" i="27" s="1"/>
  <c r="AB19" i="27" a="1"/>
  <c r="AB19" i="27" s="1"/>
  <c r="CW274" i="27" s="1"/>
  <c r="Z12" i="27" a="1"/>
  <c r="Z12" i="27" s="1"/>
  <c r="CW153" i="27" s="1"/>
  <c r="CW269" i="21"/>
  <c r="CW267" i="21"/>
  <c r="CW101" i="21"/>
  <c r="CW262" i="21"/>
  <c r="Q6" i="27" a="1"/>
  <c r="Q6" i="27" s="1"/>
  <c r="CW42" i="27" s="1"/>
  <c r="F6" i="31"/>
  <c r="P4" i="31" s="1" a="1"/>
  <c r="P4" i="31" s="1"/>
  <c r="CW6" i="31" s="1"/>
  <c r="C35" i="31"/>
  <c r="C71" i="31"/>
  <c r="C53" i="31"/>
  <c r="C17" i="31"/>
  <c r="C8" i="31"/>
  <c r="C29" i="32"/>
  <c r="C11" i="32"/>
  <c r="C65" i="32"/>
  <c r="C47" i="32"/>
  <c r="C83" i="32"/>
  <c r="C38" i="32"/>
  <c r="E23" i="31"/>
  <c r="CW216" i="22"/>
  <c r="T14" i="26" a="1"/>
  <c r="T14" i="26" s="1"/>
  <c r="CW181" i="26" s="1"/>
  <c r="S19" i="26" a="1"/>
  <c r="S19" i="26" s="1"/>
  <c r="CW265" i="26" s="1"/>
  <c r="U8" i="26" a="1"/>
  <c r="U8" i="26" s="1"/>
  <c r="CW80" i="26" s="1"/>
  <c r="W9" i="26" a="1"/>
  <c r="W9" i="26" s="1"/>
  <c r="CW99" i="26" s="1"/>
  <c r="W15" i="26" a="1"/>
  <c r="W15" i="26" s="1"/>
  <c r="CW201" i="26" s="1"/>
  <c r="Q8" i="26" a="1"/>
  <c r="Q8" i="26" s="1"/>
  <c r="CW76" i="26" s="1"/>
  <c r="Z7" i="26" a="1"/>
  <c r="Z7" i="26" s="1"/>
  <c r="CX68" i="26" s="1"/>
  <c r="AB9" i="26" a="1"/>
  <c r="AB9" i="26" s="1"/>
  <c r="CW104" i="26" s="1"/>
  <c r="W13" i="26" a="1"/>
  <c r="W13" i="26" s="1"/>
  <c r="CW167" i="26" s="1"/>
  <c r="W16" i="27" a="1"/>
  <c r="W16" i="27" s="1"/>
  <c r="CW218" i="27" s="1"/>
  <c r="Y15" i="27" a="1"/>
  <c r="Y15" i="27" s="1"/>
  <c r="CW203" i="27" s="1"/>
  <c r="AB8" i="27" a="1"/>
  <c r="AB8" i="27" s="1"/>
  <c r="CW87" i="27" s="1"/>
  <c r="X13" i="27" a="1"/>
  <c r="X13" i="27" s="1"/>
  <c r="CW168" i="27" s="1"/>
  <c r="X11" i="27" a="1"/>
  <c r="X11" i="27" s="1"/>
  <c r="CW134" i="27" s="1"/>
  <c r="AD18" i="27" a="1"/>
  <c r="AD18" i="27" s="1"/>
  <c r="CW259" i="27" s="1"/>
  <c r="AD7" i="27" a="1"/>
  <c r="AD7" i="27" s="1"/>
  <c r="CW72" i="27" s="1"/>
  <c r="T16" i="27" a="1"/>
  <c r="T16" i="27" s="1"/>
  <c r="CW215" i="27" s="1"/>
  <c r="U7" i="27" a="1"/>
  <c r="U7" i="27" s="1"/>
  <c r="CX63" i="27" s="1"/>
  <c r="CW265" i="21"/>
  <c r="R18" i="27" a="1"/>
  <c r="R18" i="27" s="1"/>
  <c r="CW247" i="27" s="1"/>
  <c r="E51" i="31"/>
  <c r="E49" i="31"/>
  <c r="F49" i="31" s="1"/>
  <c r="N9" i="31" s="1" a="1"/>
  <c r="N9" i="31" s="1"/>
  <c r="C35" i="32"/>
  <c r="C53" i="32"/>
  <c r="C8" i="32"/>
  <c r="C44" i="32"/>
  <c r="C71" i="32"/>
  <c r="E5" i="32"/>
  <c r="F5" i="32" s="1"/>
  <c r="O4" i="32" s="1" a="1"/>
  <c r="O4" i="32" s="1"/>
  <c r="CW265" i="22"/>
  <c r="CW137" i="22"/>
  <c r="Z18" i="26" a="1"/>
  <c r="Z18" i="26" s="1"/>
  <c r="CW255" i="26" s="1"/>
  <c r="AA19" i="27" a="1"/>
  <c r="AA19" i="27" s="1"/>
  <c r="CW273" i="27" s="1"/>
  <c r="Y12" i="27" a="1"/>
  <c r="Y12" i="27" s="1"/>
  <c r="CW152" i="27" s="1"/>
  <c r="AD13" i="27" a="1"/>
  <c r="AD13" i="27" s="1"/>
  <c r="CW174" i="27" s="1"/>
  <c r="R15" i="27" a="1"/>
  <c r="R15" i="27" s="1"/>
  <c r="CW196" i="27" s="1"/>
  <c r="X6" i="27" a="1"/>
  <c r="X6" i="27" s="1"/>
  <c r="CW49" i="27" s="1"/>
  <c r="AA13" i="27" a="1"/>
  <c r="AA13" i="27" s="1"/>
  <c r="CW171" i="27" s="1"/>
  <c r="V11" i="27" a="1"/>
  <c r="V11" i="27" s="1"/>
  <c r="CW132" i="27" s="1"/>
  <c r="P19" i="27" a="1"/>
  <c r="P19" i="27" s="1"/>
  <c r="CW262" i="27" s="1"/>
  <c r="Q14" i="27" a="1"/>
  <c r="Q14" i="27" s="1"/>
  <c r="CW178" i="27" s="1"/>
  <c r="CW194" i="21"/>
  <c r="CW218" i="21"/>
  <c r="Z17" i="27" a="1"/>
  <c r="Z17" i="27" s="1"/>
  <c r="CW238" i="27" s="1"/>
  <c r="AC20" i="27" a="1"/>
  <c r="AC20" i="27" s="1"/>
  <c r="CW292" i="27" s="1"/>
  <c r="AD8" i="27" a="1"/>
  <c r="AD8" i="27" s="1"/>
  <c r="CW89" i="27" s="1"/>
  <c r="Z14" i="27" a="1"/>
  <c r="Z14" i="27" s="1"/>
  <c r="CW187" i="27" s="1"/>
  <c r="E42" i="31"/>
  <c r="F42" i="31" s="1"/>
  <c r="P8" i="31" s="1" a="1"/>
  <c r="P8" i="31" s="1"/>
  <c r="CW42" i="31" s="1"/>
  <c r="C60" i="32"/>
  <c r="CW262" i="22"/>
  <c r="CW221" i="22"/>
  <c r="Y14" i="26" a="1"/>
  <c r="Y14" i="26" s="1"/>
  <c r="CW186" i="26" s="1"/>
  <c r="U18" i="26" a="1"/>
  <c r="U18" i="26" s="1"/>
  <c r="CW250" i="26" s="1"/>
  <c r="AD6" i="26" a="1"/>
  <c r="AD6" i="26" s="1"/>
  <c r="CX55" i="26" s="1"/>
  <c r="X15" i="26" a="1"/>
  <c r="X15" i="26" s="1"/>
  <c r="CW202" i="26" s="1"/>
  <c r="U14" i="26" a="1"/>
  <c r="U14" i="26" s="1"/>
  <c r="CW182" i="26" s="1"/>
  <c r="R14" i="26" a="1"/>
  <c r="R14" i="26" s="1"/>
  <c r="CW179" i="26" s="1"/>
  <c r="AC15" i="26" a="1"/>
  <c r="AC15" i="26" s="1"/>
  <c r="CW207" i="26" s="1"/>
  <c r="W8" i="26" a="1"/>
  <c r="W8" i="26" s="1"/>
  <c r="CW82" i="26" s="1"/>
  <c r="V15" i="27" a="1"/>
  <c r="V15" i="27" s="1"/>
  <c r="CW200" i="27" s="1"/>
  <c r="AB9" i="27" a="1"/>
  <c r="AB9" i="27" s="1"/>
  <c r="CW104" i="27" s="1"/>
  <c r="AB20" i="27" a="1"/>
  <c r="AB20" i="27" s="1"/>
  <c r="CW291" i="27" s="1"/>
  <c r="W10" i="27" a="1"/>
  <c r="W10" i="27" s="1"/>
  <c r="CW116" i="27" s="1"/>
  <c r="CW137" i="21"/>
  <c r="S16" i="27" a="1"/>
  <c r="S16" i="27" s="1"/>
  <c r="CW214" i="27" s="1"/>
  <c r="Y16" i="27" a="1"/>
  <c r="Y16" i="27" s="1"/>
  <c r="CW220" i="27" s="1"/>
  <c r="BD80" i="24"/>
  <c r="I40" i="31" s="1"/>
  <c r="L9" i="31"/>
  <c r="AD6" i="27" a="1"/>
  <c r="AD6" i="27" s="1"/>
  <c r="CX55" i="27" s="1"/>
  <c r="CW14" i="28"/>
  <c r="CX65" i="22"/>
  <c r="CW205" i="22"/>
  <c r="CW263" i="22"/>
  <c r="CW171" i="22"/>
  <c r="AB20" i="26" a="1"/>
  <c r="AB20" i="26" s="1"/>
  <c r="CW291" i="26" s="1"/>
  <c r="R19" i="26" a="1"/>
  <c r="R19" i="26" s="1"/>
  <c r="CW264" i="26" s="1"/>
  <c r="U16" i="26" a="1"/>
  <c r="U16" i="26" s="1"/>
  <c r="CW216" i="26" s="1"/>
  <c r="V18" i="26" a="1"/>
  <c r="V18" i="26" s="1"/>
  <c r="CW251" i="26" s="1"/>
  <c r="AB7" i="26" a="1"/>
  <c r="AB7" i="26" s="1"/>
  <c r="CX70" i="26" s="1"/>
  <c r="V19" i="27" a="1"/>
  <c r="V19" i="27" s="1"/>
  <c r="CW268" i="27" s="1"/>
  <c r="Z20" i="27" a="1"/>
  <c r="Z20" i="27" s="1"/>
  <c r="CW289" i="27" s="1"/>
  <c r="Z13" i="27" a="1"/>
  <c r="Z13" i="27" s="1"/>
  <c r="CW170" i="27" s="1"/>
  <c r="S12" i="27" a="1"/>
  <c r="S12" i="27" s="1"/>
  <c r="CW146" i="27" s="1"/>
  <c r="Y8" i="27" a="1"/>
  <c r="Y8" i="27" s="1"/>
  <c r="CW84" i="27" s="1"/>
  <c r="R12" i="27" a="1"/>
  <c r="R12" i="27" s="1"/>
  <c r="CW145" i="27" s="1"/>
  <c r="T19" i="27" a="1"/>
  <c r="T19" i="27" s="1"/>
  <c r="CW266" i="27" s="1"/>
  <c r="U8" i="27" a="1"/>
  <c r="U8" i="27" s="1"/>
  <c r="CW80" i="27" s="1"/>
  <c r="Z5" i="27" a="1"/>
  <c r="Z5" i="27" s="1"/>
  <c r="CW34" i="27" s="1"/>
  <c r="AA18" i="27" a="1"/>
  <c r="AA18" i="27" s="1"/>
  <c r="CW256" i="27" s="1"/>
  <c r="AB11" i="26" a="1"/>
  <c r="AB11" i="26" s="1"/>
  <c r="CW138" i="26" s="1"/>
  <c r="U9" i="27" a="1"/>
  <c r="U9" i="27" s="1"/>
  <c r="CW97" i="27" s="1"/>
  <c r="BY119" i="24"/>
  <c r="C31" i="31"/>
  <c r="F56" i="32"/>
  <c r="U9" i="32" s="1" a="1"/>
  <c r="U9" i="32" s="1"/>
  <c r="CW56" i="32" s="1"/>
  <c r="CW171" i="21"/>
  <c r="BD80" i="25"/>
  <c r="I40" i="32" s="1"/>
  <c r="L9" i="32"/>
  <c r="F35" i="32"/>
  <c r="R7" i="32" s="1" a="1"/>
  <c r="R7" i="32" s="1"/>
  <c r="CW35" i="32" s="1"/>
  <c r="E35" i="32"/>
  <c r="E40" i="32"/>
  <c r="C40" i="32"/>
  <c r="C49" i="32"/>
  <c r="F49" i="32" s="1"/>
  <c r="N9" i="32" s="1" a="1"/>
  <c r="N9" i="32" s="1"/>
  <c r="C67" i="32"/>
  <c r="C22" i="32"/>
  <c r="C13" i="32"/>
  <c r="C4" i="32"/>
  <c r="BK74" i="25"/>
  <c r="AY74" i="25" s="1"/>
  <c r="AN74" i="25" s="1"/>
  <c r="M74" i="25" s="1"/>
  <c r="B74" i="25" s="1"/>
  <c r="L12" i="32"/>
  <c r="CW151" i="26"/>
  <c r="X12" i="26" a="1"/>
  <c r="X12" i="26" s="1"/>
  <c r="CW36" i="26"/>
  <c r="AB5" i="26" a="1"/>
  <c r="AB5" i="26" s="1"/>
  <c r="CW137" i="26"/>
  <c r="AA11" i="26" a="1"/>
  <c r="AA11" i="26" s="1"/>
  <c r="CW97" i="26"/>
  <c r="U9" i="26" a="1"/>
  <c r="U9" i="26" s="1"/>
  <c r="CW171" i="26"/>
  <c r="AA13" i="26" a="1"/>
  <c r="AA13" i="26" s="1"/>
  <c r="CW132" i="26"/>
  <c r="V11" i="26" a="1"/>
  <c r="V11" i="26" s="1"/>
  <c r="CW195" i="26"/>
  <c r="Q15" i="26" a="1"/>
  <c r="Q15" i="26" s="1"/>
  <c r="CW253" i="27"/>
  <c r="X18" i="27" a="1"/>
  <c r="X18" i="27" s="1"/>
  <c r="CW182" i="27"/>
  <c r="U14" i="27" a="1"/>
  <c r="U14" i="27" s="1"/>
  <c r="CX68" i="27"/>
  <c r="Z7" i="27" a="1"/>
  <c r="Z7" i="27" s="1"/>
  <c r="CW207" i="27"/>
  <c r="AC15" i="27" a="1"/>
  <c r="AC15" i="27" s="1"/>
  <c r="CW142" i="27"/>
  <c r="O12" i="27" a="1"/>
  <c r="O12" i="27" s="1"/>
  <c r="CW99" i="27"/>
  <c r="W9" i="27" a="1"/>
  <c r="W9" i="27" s="1"/>
  <c r="CW204" i="27"/>
  <c r="Z15" i="27" a="1"/>
  <c r="Z15" i="27" s="1"/>
  <c r="CW193" i="27"/>
  <c r="O15" i="27" a="1"/>
  <c r="O15" i="27" s="1"/>
  <c r="CW137" i="27"/>
  <c r="AA11" i="27" a="1"/>
  <c r="AA11" i="27" s="1"/>
  <c r="CW263" i="21"/>
  <c r="CW221" i="21"/>
  <c r="C76" i="31"/>
  <c r="C13" i="31"/>
  <c r="E51" i="32"/>
  <c r="F51" i="32" s="1"/>
  <c r="P9" i="32" s="1" a="1"/>
  <c r="P9" i="32" s="1"/>
  <c r="CW51" i="32" s="1"/>
  <c r="F77" i="32"/>
  <c r="O12" i="32" s="1" a="1"/>
  <c r="O12" i="32" s="1"/>
  <c r="CW77" i="32" s="1"/>
  <c r="C43" i="32"/>
  <c r="C61" i="32"/>
  <c r="C79" i="32"/>
  <c r="F79" i="32" s="1"/>
  <c r="Q12" i="32" s="1" a="1"/>
  <c r="Q12" i="32" s="1"/>
  <c r="CW79" i="32" s="1"/>
  <c r="C16" i="32"/>
  <c r="C7" i="32"/>
  <c r="C23" i="31"/>
  <c r="C59" i="31"/>
  <c r="C77" i="31"/>
  <c r="C5" i="31"/>
  <c r="F5" i="31" s="1"/>
  <c r="O4" i="31" s="1" a="1"/>
  <c r="O4" i="31" s="1"/>
  <c r="CW76" i="32"/>
  <c r="CW5" i="32"/>
  <c r="V13" i="32"/>
  <c r="W11" i="32"/>
  <c r="CW58" i="32"/>
  <c r="W10" i="32"/>
  <c r="E15" i="32"/>
  <c r="F15" i="32" s="1"/>
  <c r="P5" i="32" s="1" a="1"/>
  <c r="P5" i="32" s="1"/>
  <c r="E41" i="32"/>
  <c r="F41" i="32" s="1"/>
  <c r="O8" i="32" s="1" a="1"/>
  <c r="O8" i="32" s="1"/>
  <c r="CW31" i="32"/>
  <c r="CW41" i="31"/>
  <c r="W8" i="31"/>
  <c r="CW22" i="31"/>
  <c r="CW49" i="31"/>
  <c r="CW31" i="31"/>
  <c r="V13" i="31"/>
  <c r="F32" i="31"/>
  <c r="O7" i="31" s="1" a="1"/>
  <c r="O7" i="31" s="1"/>
  <c r="CW32" i="31" s="1"/>
  <c r="E32" i="31"/>
  <c r="W11" i="31"/>
  <c r="CW58" i="31"/>
  <c r="W10" i="31"/>
  <c r="CW12" i="30"/>
  <c r="V13" i="30"/>
  <c r="W10" i="30"/>
  <c r="W11" i="30"/>
  <c r="CW31" i="30"/>
  <c r="CW61" i="28"/>
  <c r="CW68" i="28"/>
  <c r="CW59" i="28"/>
  <c r="CW47" i="28"/>
  <c r="CW29" i="28"/>
  <c r="V14" i="28"/>
  <c r="CW65" i="28"/>
  <c r="CW83" i="28"/>
  <c r="CW71" i="28"/>
  <c r="CW11" i="28"/>
  <c r="CW20" i="28"/>
  <c r="CW38" i="28"/>
  <c r="CW62" i="28"/>
  <c r="Y53" i="26"/>
  <c r="E25" i="26" s="1"/>
  <c r="F25" i="26" s="1"/>
  <c r="J46" i="26"/>
  <c r="Y2" i="26"/>
  <c r="AU183" i="24"/>
  <c r="L15" i="26"/>
  <c r="T47" i="26"/>
  <c r="D197" i="26" s="1"/>
  <c r="S47" i="26"/>
  <c r="D196" i="26" s="1"/>
  <c r="I46" i="26"/>
  <c r="AU155" i="25"/>
  <c r="Y45" i="27"/>
  <c r="D168" i="27" s="1"/>
  <c r="T45" i="27"/>
  <c r="D163" i="27" s="1"/>
  <c r="S45" i="27"/>
  <c r="D162" i="27" s="1"/>
  <c r="L13" i="27"/>
  <c r="R45" i="27"/>
  <c r="D161" i="27" s="1"/>
  <c r="Q45" i="27"/>
  <c r="D160" i="27" s="1"/>
  <c r="N45" i="27"/>
  <c r="D157" i="27" s="1"/>
  <c r="I44" i="27"/>
  <c r="V48" i="27"/>
  <c r="D216" i="27" s="1"/>
  <c r="L16" i="27"/>
  <c r="R48" i="27"/>
  <c r="D212" i="27" s="1"/>
  <c r="AC48" i="27"/>
  <c r="D223" i="27" s="1"/>
  <c r="Q48" i="27"/>
  <c r="D211" i="27" s="1"/>
  <c r="P48" i="27"/>
  <c r="D210" i="27" s="1"/>
  <c r="I47" i="27"/>
  <c r="AA48" i="27"/>
  <c r="D221" i="27" s="1"/>
  <c r="O48" i="27"/>
  <c r="D209" i="27" s="1"/>
  <c r="H47" i="27"/>
  <c r="N48" i="27"/>
  <c r="D208" i="27" s="1"/>
  <c r="X48" i="27"/>
  <c r="D218" i="27" s="1"/>
  <c r="AU183" i="25"/>
  <c r="I46" i="27"/>
  <c r="L15" i="27"/>
  <c r="T47" i="27"/>
  <c r="D197" i="27" s="1"/>
  <c r="S47" i="27"/>
  <c r="D196" i="27" s="1"/>
  <c r="BD210" i="25"/>
  <c r="L10" i="27" s="1"/>
  <c r="I41" i="27"/>
  <c r="BD147" i="24"/>
  <c r="BD146" i="24" s="1"/>
  <c r="J45" i="26"/>
  <c r="X53" i="26"/>
  <c r="E184" i="26" s="1"/>
  <c r="X2" i="26"/>
  <c r="AU155" i="24"/>
  <c r="T45" i="26"/>
  <c r="D163" i="26" s="1"/>
  <c r="S45" i="26"/>
  <c r="D162" i="26" s="1"/>
  <c r="Q45" i="26"/>
  <c r="D160" i="26" s="1"/>
  <c r="N45" i="26"/>
  <c r="D157" i="26" s="1"/>
  <c r="I44" i="26"/>
  <c r="Y45" i="26"/>
  <c r="D168" i="26" s="1"/>
  <c r="R45" i="26"/>
  <c r="D161" i="26" s="1"/>
  <c r="L13" i="26"/>
  <c r="J43" i="26"/>
  <c r="V53" i="26"/>
  <c r="E82" i="26" s="1"/>
  <c r="V2" i="26"/>
  <c r="W2" i="26"/>
  <c r="J44" i="26"/>
  <c r="W53" i="26"/>
  <c r="BD81" i="24"/>
  <c r="AA53" i="26"/>
  <c r="E19" i="26" s="1"/>
  <c r="J48" i="26"/>
  <c r="W2" i="27"/>
  <c r="W53" i="27"/>
  <c r="E24" i="27" s="1"/>
  <c r="F24" i="27" s="1"/>
  <c r="J44" i="27"/>
  <c r="BD81" i="25"/>
  <c r="AA53" i="27"/>
  <c r="J48" i="27"/>
  <c r="D57" i="27"/>
  <c r="D280" i="27"/>
  <c r="D10" i="27"/>
  <c r="D44" i="27"/>
  <c r="C40" i="27"/>
  <c r="C6" i="27"/>
  <c r="C91" i="27"/>
  <c r="C23" i="27"/>
  <c r="C74" i="27"/>
  <c r="C142" i="27"/>
  <c r="C176" i="27"/>
  <c r="C261" i="27"/>
  <c r="C244" i="27"/>
  <c r="C193" i="27"/>
  <c r="C125" i="27"/>
  <c r="C278" i="27"/>
  <c r="D225" i="26"/>
  <c r="D110" i="27"/>
  <c r="BD175" i="24"/>
  <c r="BD174" i="24" s="1"/>
  <c r="J47" i="26"/>
  <c r="Z53" i="26"/>
  <c r="E220" i="26" s="1"/>
  <c r="Z2" i="26"/>
  <c r="Z2" i="27"/>
  <c r="Z53" i="27"/>
  <c r="E220" i="27" s="1"/>
  <c r="J47" i="27"/>
  <c r="Y2" i="27"/>
  <c r="J46" i="27"/>
  <c r="Y53" i="27"/>
  <c r="E66" i="27" s="1"/>
  <c r="C108" i="27"/>
  <c r="D229" i="27"/>
  <c r="E239" i="27"/>
  <c r="F239" i="27" s="1"/>
  <c r="E111" i="26"/>
  <c r="F111" i="26" s="1"/>
  <c r="D63" i="26"/>
  <c r="E63" i="26" s="1"/>
  <c r="C162" i="27"/>
  <c r="C77" i="27"/>
  <c r="C26" i="27"/>
  <c r="C111" i="27"/>
  <c r="C9" i="27"/>
  <c r="C60" i="27"/>
  <c r="C281" i="27"/>
  <c r="C230" i="27"/>
  <c r="C145" i="27"/>
  <c r="C94" i="27"/>
  <c r="C213" i="27"/>
  <c r="D90" i="27"/>
  <c r="D77" i="27"/>
  <c r="D25" i="27"/>
  <c r="E27" i="27"/>
  <c r="F27" i="27" s="1"/>
  <c r="C40" i="26"/>
  <c r="C6" i="26"/>
  <c r="C23" i="26"/>
  <c r="C142" i="26"/>
  <c r="C57" i="26"/>
  <c r="C91" i="26"/>
  <c r="C176" i="26"/>
  <c r="C159" i="27"/>
  <c r="E76" i="26"/>
  <c r="C126" i="27"/>
  <c r="C7" i="27"/>
  <c r="C75" i="27"/>
  <c r="C24" i="27"/>
  <c r="C92" i="27"/>
  <c r="C177" i="27"/>
  <c r="C58" i="27"/>
  <c r="C143" i="27"/>
  <c r="C211" i="27"/>
  <c r="C109" i="27"/>
  <c r="C262" i="27"/>
  <c r="C41" i="27"/>
  <c r="E46" i="26"/>
  <c r="D278" i="26"/>
  <c r="BJ153" i="24"/>
  <c r="L14" i="26"/>
  <c r="V46" i="26"/>
  <c r="D182" i="26" s="1"/>
  <c r="AC46" i="26"/>
  <c r="D189" i="26" s="1"/>
  <c r="P46" i="26"/>
  <c r="D176" i="26" s="1"/>
  <c r="AA46" i="26"/>
  <c r="D187" i="26" s="1"/>
  <c r="O46" i="26"/>
  <c r="I45" i="26"/>
  <c r="N46" i="26"/>
  <c r="D174" i="26" s="1"/>
  <c r="H45" i="26"/>
  <c r="C93" i="26"/>
  <c r="C76" i="26"/>
  <c r="C25" i="26"/>
  <c r="C8" i="26"/>
  <c r="K79" i="24"/>
  <c r="B79" i="24" s="1"/>
  <c r="C281" i="26"/>
  <c r="C60" i="26"/>
  <c r="C9" i="26"/>
  <c r="C78" i="27"/>
  <c r="C10" i="27"/>
  <c r="C95" i="27"/>
  <c r="C61" i="27"/>
  <c r="BD153" i="25"/>
  <c r="BY174" i="23"/>
  <c r="BY174" i="25"/>
  <c r="C5" i="27"/>
  <c r="C110" i="27"/>
  <c r="C25" i="27"/>
  <c r="C8" i="27"/>
  <c r="C42" i="27"/>
  <c r="J45" i="27"/>
  <c r="X2" i="27"/>
  <c r="X53" i="27"/>
  <c r="E184" i="27" s="1"/>
  <c r="C120" i="26"/>
  <c r="C137" i="26"/>
  <c r="C188" i="26"/>
  <c r="C154" i="26"/>
  <c r="C103" i="26"/>
  <c r="C18" i="26"/>
  <c r="C256" i="26"/>
  <c r="C273" i="26"/>
  <c r="C86" i="26"/>
  <c r="C35" i="26"/>
  <c r="C222" i="26"/>
  <c r="C171" i="26"/>
  <c r="C69" i="26"/>
  <c r="C205" i="26"/>
  <c r="BA104" i="25"/>
  <c r="AC53" i="27"/>
  <c r="E274" i="27" s="1"/>
  <c r="J50" i="27"/>
  <c r="AC2" i="27"/>
  <c r="C123" i="26"/>
  <c r="C38" i="26"/>
  <c r="C21" i="26"/>
  <c r="C4" i="26"/>
  <c r="F23" i="27"/>
  <c r="E23" i="27"/>
  <c r="E39" i="27"/>
  <c r="F39" i="27"/>
  <c r="C95" i="26"/>
  <c r="C27" i="26"/>
  <c r="C180" i="26"/>
  <c r="C129" i="26"/>
  <c r="C265" i="26"/>
  <c r="C214" i="26"/>
  <c r="C248" i="26"/>
  <c r="C78" i="26"/>
  <c r="C112" i="26"/>
  <c r="C163" i="26"/>
  <c r="C10" i="26"/>
  <c r="C291" i="26"/>
  <c r="C19" i="26"/>
  <c r="C104" i="26"/>
  <c r="C36" i="26"/>
  <c r="C257" i="26"/>
  <c r="C274" i="26"/>
  <c r="C87" i="26"/>
  <c r="C240" i="26"/>
  <c r="C223" i="26"/>
  <c r="C172" i="26"/>
  <c r="C121" i="26"/>
  <c r="C53" i="26"/>
  <c r="C70" i="26"/>
  <c r="C206" i="26"/>
  <c r="C138" i="26"/>
  <c r="C189" i="26"/>
  <c r="C155" i="26"/>
  <c r="E4" i="27"/>
  <c r="BA81" i="25"/>
  <c r="AA48" i="26"/>
  <c r="D221" i="26" s="1"/>
  <c r="O48" i="26"/>
  <c r="D209" i="26" s="1"/>
  <c r="N48" i="26"/>
  <c r="I47" i="26"/>
  <c r="X48" i="26"/>
  <c r="D218" i="26" s="1"/>
  <c r="V48" i="26"/>
  <c r="D216" i="26" s="1"/>
  <c r="R48" i="26"/>
  <c r="D212" i="26" s="1"/>
  <c r="L16" i="26"/>
  <c r="AC48" i="26"/>
  <c r="D223" i="26" s="1"/>
  <c r="Q48" i="26"/>
  <c r="D211" i="26" s="1"/>
  <c r="P48" i="26"/>
  <c r="H47" i="26"/>
  <c r="C140" i="27"/>
  <c r="C38" i="27"/>
  <c r="C89" i="27"/>
  <c r="C123" i="27"/>
  <c r="C55" i="27"/>
  <c r="C21" i="27"/>
  <c r="C4" i="27"/>
  <c r="E23" i="26"/>
  <c r="F23" i="26" s="1"/>
  <c r="BY174" i="24"/>
  <c r="AC44" i="26"/>
  <c r="D155" i="26" s="1"/>
  <c r="AA44" i="26"/>
  <c r="D153" i="26" s="1"/>
  <c r="N44" i="26"/>
  <c r="D140" i="26" s="1"/>
  <c r="I43" i="26"/>
  <c r="H43" i="26"/>
  <c r="L12" i="26"/>
  <c r="F42" i="27"/>
  <c r="E42" i="27"/>
  <c r="E47" i="26"/>
  <c r="E43" i="27"/>
  <c r="F43" i="27"/>
  <c r="C141" i="26"/>
  <c r="C124" i="26"/>
  <c r="C22" i="26"/>
  <c r="C107" i="26"/>
  <c r="C192" i="26"/>
  <c r="C39" i="26"/>
  <c r="F39" i="26" s="1"/>
  <c r="C158" i="26"/>
  <c r="C56" i="26"/>
  <c r="C5" i="26"/>
  <c r="CW192" i="27"/>
  <c r="CW17" i="22"/>
  <c r="CW260" i="21"/>
  <c r="AE19" i="21"/>
  <c r="CW5" i="22"/>
  <c r="CW243" i="26"/>
  <c r="CW124" i="27"/>
  <c r="F59" i="27"/>
  <c r="E59" i="27"/>
  <c r="AE18" i="21"/>
  <c r="CW243" i="21"/>
  <c r="CW260" i="27"/>
  <c r="CW243" i="22"/>
  <c r="AE18" i="22"/>
  <c r="CW260" i="22"/>
  <c r="AE19" i="22"/>
  <c r="CW17" i="21"/>
  <c r="CW124" i="22"/>
  <c r="CW192" i="22"/>
  <c r="AD21" i="22"/>
  <c r="E106" i="26"/>
  <c r="F106" i="26" s="1"/>
  <c r="N10" i="26" s="1" a="1"/>
  <c r="N10" i="26" s="1"/>
  <c r="CW192" i="21"/>
  <c r="AD21" i="21"/>
  <c r="F22" i="22"/>
  <c r="O5" i="22" s="1" a="1"/>
  <c r="O5" i="22" s="1"/>
  <c r="CW23" i="22" s="1"/>
  <c r="CW192" i="26"/>
  <c r="CW243" i="27"/>
  <c r="BA128" i="25"/>
  <c r="BA126" i="25"/>
  <c r="BD175" i="25"/>
  <c r="BD174" i="25" s="1"/>
  <c r="BJ181" i="25"/>
  <c r="BA175" i="24"/>
  <c r="BA174" i="24" s="1"/>
  <c r="BA147" i="24"/>
  <c r="BA146" i="24" s="1"/>
  <c r="BA175" i="23"/>
  <c r="BA174" i="23" s="1"/>
  <c r="BO71" i="24"/>
  <c r="BA120" i="23"/>
  <c r="BA119" i="23" s="1"/>
  <c r="BJ126" i="23"/>
  <c r="BD120" i="23"/>
  <c r="BD119" i="23" s="1"/>
  <c r="BD105" i="25"/>
  <c r="BD104" i="25" s="1"/>
  <c r="BD118" i="25"/>
  <c r="AD21" i="26" l="1"/>
  <c r="E153" i="26"/>
  <c r="CW140" i="27"/>
  <c r="CW246" i="27"/>
  <c r="E42" i="26"/>
  <c r="F42" i="26" s="1"/>
  <c r="E25" i="27"/>
  <c r="E101" i="26"/>
  <c r="F53" i="31"/>
  <c r="R9" i="31" s="1" a="1"/>
  <c r="R9" i="31" s="1"/>
  <c r="CW53" i="31" s="1"/>
  <c r="E27" i="26"/>
  <c r="BA126" i="24"/>
  <c r="BA128" i="24"/>
  <c r="CW56" i="31"/>
  <c r="U13" i="31"/>
  <c r="R6" i="26" a="1"/>
  <c r="R6" i="26" s="1"/>
  <c r="CW43" i="26" s="1"/>
  <c r="CW5" i="31"/>
  <c r="R5" i="26" a="1"/>
  <c r="R5" i="26" s="1"/>
  <c r="CW26" i="26" s="1"/>
  <c r="CW49" i="32"/>
  <c r="CW15" i="31"/>
  <c r="Q5" i="27" a="1"/>
  <c r="Q5" i="27" s="1"/>
  <c r="CW25" i="27" s="1"/>
  <c r="AE18" i="26"/>
  <c r="O6" i="26" a="1"/>
  <c r="O6" i="26" s="1"/>
  <c r="CW40" i="26" s="1"/>
  <c r="R6" i="27" a="1"/>
  <c r="R6" i="27" s="1"/>
  <c r="CW43" i="27" s="1"/>
  <c r="E56" i="26"/>
  <c r="F56" i="26" s="1"/>
  <c r="F40" i="32"/>
  <c r="N8" i="32" s="1" a="1"/>
  <c r="N8" i="32" s="1"/>
  <c r="AB17" i="26" a="1"/>
  <c r="AB17" i="26" s="1"/>
  <c r="CW240" i="26" s="1"/>
  <c r="BA81" i="24"/>
  <c r="S45" i="31"/>
  <c r="J40" i="31"/>
  <c r="T5" i="27" a="1"/>
  <c r="T5" i="27" s="1"/>
  <c r="CW28" i="27" s="1"/>
  <c r="E32" i="27"/>
  <c r="E61" i="27"/>
  <c r="O6" i="27" a="1"/>
  <c r="O6" i="27" s="1"/>
  <c r="CW40" i="27" s="1"/>
  <c r="E114" i="26"/>
  <c r="C37" i="32"/>
  <c r="C28" i="32"/>
  <c r="C55" i="32"/>
  <c r="C19" i="32"/>
  <c r="C73" i="32"/>
  <c r="C10" i="32"/>
  <c r="C82" i="32"/>
  <c r="C64" i="32"/>
  <c r="C46" i="32"/>
  <c r="CW50" i="31"/>
  <c r="O9" i="31" a="1"/>
  <c r="O9" i="31" s="1"/>
  <c r="S6" i="27" a="1"/>
  <c r="S6" i="27" s="1"/>
  <c r="CW44" i="27" s="1"/>
  <c r="U13" i="32"/>
  <c r="U15" i="32" s="1"/>
  <c r="R7" i="27" a="1"/>
  <c r="R7" i="27" s="1"/>
  <c r="CX60" i="27" s="1"/>
  <c r="P5" i="26" a="1"/>
  <c r="P5" i="26" s="1"/>
  <c r="CW24" i="26" s="1"/>
  <c r="BK74" i="24"/>
  <c r="AY74" i="24" s="1"/>
  <c r="AN74" i="24" s="1"/>
  <c r="M74" i="24" s="1"/>
  <c r="B74" i="24" s="1"/>
  <c r="L12" i="31"/>
  <c r="AE19" i="27"/>
  <c r="S10" i="26" a="1"/>
  <c r="S10" i="26" s="1"/>
  <c r="CW112" i="26" s="1"/>
  <c r="F23" i="31"/>
  <c r="O6" i="31" s="1" a="1"/>
  <c r="O6" i="31" s="1"/>
  <c r="CW23" i="31" s="1"/>
  <c r="F6" i="32"/>
  <c r="P4" i="32" s="1" a="1"/>
  <c r="P4" i="32" s="1"/>
  <c r="P13" i="32" s="1"/>
  <c r="E6" i="32"/>
  <c r="AE19" i="26"/>
  <c r="E55" i="26"/>
  <c r="F55" i="26" s="1"/>
  <c r="N7" i="26" s="1" a="1"/>
  <c r="N7" i="26" s="1"/>
  <c r="CX56" i="26" s="1"/>
  <c r="E29" i="26"/>
  <c r="E30" i="26"/>
  <c r="E87" i="26"/>
  <c r="F87" i="26" s="1"/>
  <c r="AC8" i="26" s="1" a="1"/>
  <c r="AC8" i="26" s="1"/>
  <c r="AB17" i="27" a="1"/>
  <c r="AB17" i="27" s="1"/>
  <c r="AB21" i="27" s="1"/>
  <c r="AB23" i="27" s="1"/>
  <c r="F53" i="32"/>
  <c r="R9" i="32" s="1" a="1"/>
  <c r="R9" i="32" s="1"/>
  <c r="CW53" i="32" s="1"/>
  <c r="E26" i="27"/>
  <c r="F26" i="27" s="1"/>
  <c r="S45" i="32"/>
  <c r="J40" i="32"/>
  <c r="P12" i="31" a="1"/>
  <c r="P12" i="31" s="1"/>
  <c r="CW78" i="31" s="1"/>
  <c r="F51" i="31"/>
  <c r="F13" i="31"/>
  <c r="N5" i="31" s="1" a="1"/>
  <c r="N5" i="31" s="1"/>
  <c r="D82" i="31"/>
  <c r="E79" i="31"/>
  <c r="F79" i="31" s="1"/>
  <c r="E77" i="31"/>
  <c r="F77" i="31" s="1"/>
  <c r="E76" i="31"/>
  <c r="F76" i="31" s="1"/>
  <c r="N12" i="31" s="1" a="1"/>
  <c r="N12" i="31" s="1"/>
  <c r="E80" i="31"/>
  <c r="F80" i="31" s="1"/>
  <c r="P5" i="27" a="1"/>
  <c r="P5" i="27" s="1"/>
  <c r="CW24" i="27" s="1"/>
  <c r="J41" i="31"/>
  <c r="T2" i="31"/>
  <c r="T45" i="31"/>
  <c r="E64" i="31" s="1"/>
  <c r="CW15" i="32"/>
  <c r="CW41" i="32"/>
  <c r="W8" i="32"/>
  <c r="O13" i="32"/>
  <c r="Y10" i="32"/>
  <c r="X10" i="32"/>
  <c r="Y11" i="32"/>
  <c r="X11" i="32"/>
  <c r="U14" i="32"/>
  <c r="V15" i="32"/>
  <c r="V14" i="32"/>
  <c r="V15" i="31"/>
  <c r="V14" i="31"/>
  <c r="Y10" i="31"/>
  <c r="X10" i="31"/>
  <c r="U15" i="31"/>
  <c r="U14" i="31"/>
  <c r="Y8" i="31"/>
  <c r="X8" i="31"/>
  <c r="Y11" i="31"/>
  <c r="X11" i="31"/>
  <c r="V15" i="30"/>
  <c r="V14" i="30"/>
  <c r="Y10" i="30"/>
  <c r="X10" i="30"/>
  <c r="Y11" i="30"/>
  <c r="X11" i="30"/>
  <c r="W10" i="28"/>
  <c r="CW58" i="28"/>
  <c r="CW63" i="28"/>
  <c r="W11" i="28"/>
  <c r="CW67" i="28"/>
  <c r="CW72" i="28"/>
  <c r="C100" i="27"/>
  <c r="C83" i="27"/>
  <c r="C32" i="27"/>
  <c r="C49" i="27"/>
  <c r="C287" i="27"/>
  <c r="C66" i="27"/>
  <c r="F66" i="27" s="1"/>
  <c r="C15" i="27"/>
  <c r="C168" i="27"/>
  <c r="C236" i="27"/>
  <c r="C185" i="27"/>
  <c r="C151" i="27"/>
  <c r="C202" i="27"/>
  <c r="C134" i="27"/>
  <c r="C270" i="27"/>
  <c r="C117" i="27"/>
  <c r="C219" i="27"/>
  <c r="C253" i="27"/>
  <c r="F162" i="26"/>
  <c r="E162" i="26"/>
  <c r="E212" i="27"/>
  <c r="F212" i="27"/>
  <c r="F163" i="26"/>
  <c r="E163" i="26"/>
  <c r="E216" i="26"/>
  <c r="E238" i="27"/>
  <c r="E289" i="27"/>
  <c r="E216" i="27"/>
  <c r="F216" i="27"/>
  <c r="F196" i="26"/>
  <c r="S15" i="26" s="1" a="1"/>
  <c r="S15" i="26" s="1"/>
  <c r="E196" i="26"/>
  <c r="AU128" i="25"/>
  <c r="T43" i="27"/>
  <c r="D129" i="27" s="1"/>
  <c r="S43" i="27"/>
  <c r="D128" i="27" s="1"/>
  <c r="R43" i="27"/>
  <c r="D127" i="27" s="1"/>
  <c r="L11" i="27"/>
  <c r="Q43" i="27"/>
  <c r="D126" i="27" s="1"/>
  <c r="P43" i="27"/>
  <c r="D125" i="27" s="1"/>
  <c r="O43" i="27"/>
  <c r="D124" i="27" s="1"/>
  <c r="I42" i="27"/>
  <c r="Y43" i="27"/>
  <c r="D134" i="27" s="1"/>
  <c r="W43" i="27"/>
  <c r="D132" i="27" s="1"/>
  <c r="E212" i="26"/>
  <c r="F212" i="26" s="1"/>
  <c r="E104" i="26"/>
  <c r="F104" i="26" s="1"/>
  <c r="AA46" i="27"/>
  <c r="D187" i="27" s="1"/>
  <c r="O46" i="27"/>
  <c r="D175" i="27" s="1"/>
  <c r="N46" i="27"/>
  <c r="D174" i="27" s="1"/>
  <c r="I45" i="27"/>
  <c r="H45" i="27"/>
  <c r="V46" i="27"/>
  <c r="D182" i="27" s="1"/>
  <c r="L14" i="27"/>
  <c r="AC46" i="27"/>
  <c r="D189" i="27" s="1"/>
  <c r="P46" i="27"/>
  <c r="D176" i="27" s="1"/>
  <c r="BD147" i="25"/>
  <c r="BD146" i="25" s="1"/>
  <c r="BJ153" i="25"/>
  <c r="E176" i="26"/>
  <c r="F176" i="26" s="1"/>
  <c r="P14" i="26" s="1" a="1"/>
  <c r="P14" i="26" s="1"/>
  <c r="C136" i="27"/>
  <c r="C102" i="27"/>
  <c r="C204" i="27"/>
  <c r="C51" i="27"/>
  <c r="C17" i="27"/>
  <c r="C68" i="27"/>
  <c r="C34" i="27"/>
  <c r="C85" i="27"/>
  <c r="C119" i="27"/>
  <c r="C272" i="27"/>
  <c r="C238" i="27"/>
  <c r="C187" i="27"/>
  <c r="C221" i="27"/>
  <c r="C170" i="27"/>
  <c r="C289" i="27"/>
  <c r="C153" i="27"/>
  <c r="C255" i="27"/>
  <c r="C97" i="26"/>
  <c r="C12" i="26"/>
  <c r="C29" i="26"/>
  <c r="F29" i="26" s="1"/>
  <c r="V5" i="26" s="1" a="1"/>
  <c r="V5" i="26" s="1"/>
  <c r="C114" i="26"/>
  <c r="F114" i="26" s="1"/>
  <c r="V10" i="26" s="1" a="1"/>
  <c r="V10" i="26" s="1"/>
  <c r="C46" i="26"/>
  <c r="F46" i="26" s="1"/>
  <c r="C284" i="26"/>
  <c r="C233" i="26"/>
  <c r="C199" i="26"/>
  <c r="C250" i="26"/>
  <c r="C182" i="26"/>
  <c r="C148" i="26"/>
  <c r="C63" i="26"/>
  <c r="F63" i="26" s="1"/>
  <c r="C80" i="26"/>
  <c r="C216" i="26"/>
  <c r="F216" i="26" s="1"/>
  <c r="C165" i="26"/>
  <c r="C267" i="26"/>
  <c r="C131" i="26"/>
  <c r="F218" i="27"/>
  <c r="E218" i="27"/>
  <c r="E197" i="26"/>
  <c r="F197" i="26"/>
  <c r="C203" i="27"/>
  <c r="C220" i="27"/>
  <c r="C16" i="27"/>
  <c r="C101" i="27"/>
  <c r="C33" i="27"/>
  <c r="C67" i="27"/>
  <c r="C169" i="27"/>
  <c r="C237" i="27"/>
  <c r="C271" i="27"/>
  <c r="C84" i="27"/>
  <c r="C254" i="27"/>
  <c r="C118" i="27"/>
  <c r="C186" i="27"/>
  <c r="C152" i="27"/>
  <c r="C288" i="27"/>
  <c r="C135" i="27"/>
  <c r="C50" i="27"/>
  <c r="E34" i="26"/>
  <c r="F34" i="26" s="1"/>
  <c r="E108" i="26"/>
  <c r="F108" i="26" s="1"/>
  <c r="E74" i="26"/>
  <c r="F74" i="26" s="1"/>
  <c r="E116" i="26"/>
  <c r="E36" i="26"/>
  <c r="F36" i="26" s="1"/>
  <c r="E73" i="26"/>
  <c r="F73" i="26" s="1"/>
  <c r="O8" i="26" s="1" a="1"/>
  <c r="O8" i="26" s="1"/>
  <c r="E80" i="26"/>
  <c r="E107" i="26"/>
  <c r="F107" i="26" s="1"/>
  <c r="E118" i="26"/>
  <c r="E53" i="26"/>
  <c r="F53" i="26" s="1"/>
  <c r="AC6" i="26" s="1" a="1"/>
  <c r="AC6" i="26" s="1"/>
  <c r="E57" i="26"/>
  <c r="F57" i="26" s="1"/>
  <c r="E85" i="26"/>
  <c r="E68" i="26"/>
  <c r="E93" i="26"/>
  <c r="F93" i="26" s="1"/>
  <c r="E51" i="26"/>
  <c r="E99" i="26"/>
  <c r="E21" i="26"/>
  <c r="F21" i="26" s="1"/>
  <c r="N5" i="26" s="1" a="1"/>
  <c r="N5" i="26" s="1"/>
  <c r="E119" i="26"/>
  <c r="E92" i="26"/>
  <c r="F92" i="26" s="1"/>
  <c r="E72" i="26"/>
  <c r="F72" i="26" s="1"/>
  <c r="N8" i="26" s="1" a="1"/>
  <c r="N8" i="26" s="1"/>
  <c r="E148" i="26"/>
  <c r="E110" i="26"/>
  <c r="F110" i="26" s="1"/>
  <c r="E38" i="26"/>
  <c r="F38" i="26" s="1"/>
  <c r="N6" i="26" s="1" a="1"/>
  <c r="N6" i="26" s="1"/>
  <c r="CW39" i="26" s="1"/>
  <c r="E91" i="26"/>
  <c r="F91" i="26" s="1"/>
  <c r="F25" i="27"/>
  <c r="C251" i="27"/>
  <c r="C98" i="27"/>
  <c r="C30" i="27"/>
  <c r="C13" i="27"/>
  <c r="C47" i="27"/>
  <c r="C200" i="27"/>
  <c r="C268" i="27"/>
  <c r="C234" i="27"/>
  <c r="C64" i="27"/>
  <c r="C166" i="27"/>
  <c r="C132" i="27"/>
  <c r="C81" i="27"/>
  <c r="C115" i="27"/>
  <c r="C285" i="27"/>
  <c r="C183" i="27"/>
  <c r="C149" i="27"/>
  <c r="C217" i="27"/>
  <c r="E208" i="27"/>
  <c r="F208" i="27"/>
  <c r="N16" i="27" s="1" a="1"/>
  <c r="N16" i="27" s="1"/>
  <c r="E157" i="27"/>
  <c r="F157" i="27" s="1"/>
  <c r="N13" i="27" s="1" a="1"/>
  <c r="N13" i="27" s="1"/>
  <c r="BA120" i="25"/>
  <c r="BA119" i="25" s="1"/>
  <c r="J42" i="27"/>
  <c r="U53" i="27"/>
  <c r="E10" i="27" s="1"/>
  <c r="F10" i="27" s="1"/>
  <c r="T4" i="27" s="1" a="1"/>
  <c r="T4" i="27" s="1"/>
  <c r="U2" i="27"/>
  <c r="C99" i="27"/>
  <c r="C201" i="27"/>
  <c r="C31" i="27"/>
  <c r="C14" i="27"/>
  <c r="C252" i="27"/>
  <c r="C167" i="27"/>
  <c r="C133" i="27"/>
  <c r="C286" i="27"/>
  <c r="C235" i="27"/>
  <c r="C269" i="27"/>
  <c r="C218" i="27"/>
  <c r="C48" i="27"/>
  <c r="C150" i="27"/>
  <c r="C184" i="27"/>
  <c r="C65" i="27"/>
  <c r="C116" i="27"/>
  <c r="C82" i="27"/>
  <c r="E187" i="26"/>
  <c r="E89" i="26"/>
  <c r="F89" i="26" s="1"/>
  <c r="E121" i="26"/>
  <c r="F121" i="26" s="1"/>
  <c r="C223" i="27"/>
  <c r="C19" i="27"/>
  <c r="C87" i="27"/>
  <c r="C189" i="27"/>
  <c r="C155" i="27"/>
  <c r="C274" i="27"/>
  <c r="C206" i="27"/>
  <c r="C138" i="27"/>
  <c r="C53" i="27"/>
  <c r="C172" i="27"/>
  <c r="C104" i="27"/>
  <c r="C240" i="27"/>
  <c r="C36" i="27"/>
  <c r="C257" i="27"/>
  <c r="C291" i="27"/>
  <c r="C121" i="27"/>
  <c r="C70" i="27"/>
  <c r="E182" i="26"/>
  <c r="E140" i="26"/>
  <c r="F140" i="26" s="1"/>
  <c r="N12" i="26" s="1" a="1"/>
  <c r="N12" i="26" s="1"/>
  <c r="E209" i="26"/>
  <c r="F209" i="26" s="1"/>
  <c r="D208" i="26"/>
  <c r="E19" i="27"/>
  <c r="E17" i="27"/>
  <c r="E102" i="26"/>
  <c r="E30" i="27"/>
  <c r="E166" i="27"/>
  <c r="C252" i="26"/>
  <c r="C14" i="26"/>
  <c r="C167" i="26"/>
  <c r="C269" i="26"/>
  <c r="C31" i="26"/>
  <c r="C116" i="26"/>
  <c r="C286" i="26"/>
  <c r="C150" i="26"/>
  <c r="C48" i="26"/>
  <c r="C201" i="26"/>
  <c r="C184" i="26"/>
  <c r="C235" i="26"/>
  <c r="C218" i="26"/>
  <c r="C82" i="26"/>
  <c r="F82" i="26" s="1"/>
  <c r="X8" i="26" s="1" a="1"/>
  <c r="X8" i="26" s="1"/>
  <c r="C99" i="26"/>
  <c r="C133" i="26"/>
  <c r="C65" i="26"/>
  <c r="E160" i="27"/>
  <c r="F160" i="27" s="1"/>
  <c r="F209" i="27"/>
  <c r="E209" i="27"/>
  <c r="E161" i="27"/>
  <c r="F161" i="27" s="1"/>
  <c r="E155" i="26"/>
  <c r="F155" i="26" s="1"/>
  <c r="AC12" i="26" s="1" a="1"/>
  <c r="AC12" i="26" s="1"/>
  <c r="E221" i="26"/>
  <c r="E90" i="26"/>
  <c r="F90" i="26" s="1"/>
  <c r="C220" i="26"/>
  <c r="C169" i="26"/>
  <c r="C118" i="26"/>
  <c r="C67" i="26"/>
  <c r="C33" i="26"/>
  <c r="C101" i="26"/>
  <c r="F101" i="26" s="1"/>
  <c r="Z9" i="26" s="1" a="1"/>
  <c r="Z9" i="26" s="1"/>
  <c r="C186" i="26"/>
  <c r="C135" i="26"/>
  <c r="C254" i="26"/>
  <c r="C50" i="26"/>
  <c r="C84" i="26"/>
  <c r="C203" i="26"/>
  <c r="C237" i="26"/>
  <c r="C16" i="26"/>
  <c r="C152" i="26"/>
  <c r="C271" i="26"/>
  <c r="C288" i="26"/>
  <c r="C17" i="26"/>
  <c r="C34" i="26"/>
  <c r="C68" i="26"/>
  <c r="C136" i="26"/>
  <c r="C153" i="26"/>
  <c r="F153" i="26" s="1"/>
  <c r="AA12" i="26" s="1" a="1"/>
  <c r="AA12" i="26" s="1"/>
  <c r="C85" i="26"/>
  <c r="C221" i="26"/>
  <c r="C204" i="26"/>
  <c r="C102" i="26"/>
  <c r="C51" i="26"/>
  <c r="C119" i="26"/>
  <c r="C238" i="26"/>
  <c r="C272" i="26"/>
  <c r="C289" i="26"/>
  <c r="C255" i="26"/>
  <c r="C170" i="26"/>
  <c r="C187" i="26"/>
  <c r="E161" i="26"/>
  <c r="F161" i="26"/>
  <c r="E221" i="27"/>
  <c r="F221" i="27"/>
  <c r="CW88" i="26"/>
  <c r="E238" i="26"/>
  <c r="E17" i="26"/>
  <c r="E289" i="26"/>
  <c r="F168" i="26"/>
  <c r="E168" i="26"/>
  <c r="E162" i="27"/>
  <c r="F162" i="27" s="1"/>
  <c r="F32" i="27"/>
  <c r="F19" i="26"/>
  <c r="AC4" i="26" s="1" a="1"/>
  <c r="AC4" i="26" s="1"/>
  <c r="E218" i="26"/>
  <c r="D210" i="26"/>
  <c r="E210" i="26" s="1"/>
  <c r="F210" i="26" s="1"/>
  <c r="P16" i="26" s="1" a="1"/>
  <c r="P16" i="26" s="1"/>
  <c r="CW211" i="26" s="1"/>
  <c r="F27" i="26"/>
  <c r="E174" i="26"/>
  <c r="F174" i="26" s="1"/>
  <c r="E97" i="26"/>
  <c r="F77" i="27"/>
  <c r="E77" i="27"/>
  <c r="E70" i="26"/>
  <c r="F70" i="26" s="1"/>
  <c r="F61" i="27"/>
  <c r="E210" i="27"/>
  <c r="F210" i="27"/>
  <c r="E163" i="27"/>
  <c r="F163" i="27" s="1"/>
  <c r="E211" i="26"/>
  <c r="F211" i="26" s="1"/>
  <c r="F44" i="27"/>
  <c r="E44" i="27"/>
  <c r="E166" i="26"/>
  <c r="E26" i="26"/>
  <c r="F26" i="26" s="1"/>
  <c r="E49" i="26"/>
  <c r="E41" i="26"/>
  <c r="F41" i="26" s="1"/>
  <c r="E24" i="26"/>
  <c r="F24" i="26" s="1"/>
  <c r="E44" i="26"/>
  <c r="F44" i="26" s="1"/>
  <c r="E32" i="26"/>
  <c r="E43" i="26"/>
  <c r="F43" i="26" s="1"/>
  <c r="F157" i="26"/>
  <c r="N13" i="26" s="1" a="1"/>
  <c r="N13" i="26" s="1"/>
  <c r="E157" i="26"/>
  <c r="E196" i="27"/>
  <c r="F196" i="27"/>
  <c r="S15" i="27" s="1" a="1"/>
  <c r="S15" i="27" s="1"/>
  <c r="F211" i="27"/>
  <c r="E211" i="27"/>
  <c r="E168" i="27"/>
  <c r="F168" i="27" s="1"/>
  <c r="C287" i="26"/>
  <c r="C15" i="26"/>
  <c r="C32" i="26"/>
  <c r="C168" i="26"/>
  <c r="C134" i="26"/>
  <c r="C151" i="26"/>
  <c r="C236" i="26"/>
  <c r="C270" i="26"/>
  <c r="C253" i="26"/>
  <c r="C219" i="26"/>
  <c r="C66" i="26"/>
  <c r="C100" i="26"/>
  <c r="C49" i="26"/>
  <c r="F49" i="26" s="1"/>
  <c r="C202" i="26"/>
  <c r="C185" i="26"/>
  <c r="C117" i="26"/>
  <c r="C83" i="26"/>
  <c r="E223" i="26"/>
  <c r="F223" i="26" s="1"/>
  <c r="AC16" i="26" s="1" a="1"/>
  <c r="AC16" i="26" s="1"/>
  <c r="E189" i="26"/>
  <c r="F189" i="26" s="1"/>
  <c r="D175" i="26"/>
  <c r="E175" i="26" s="1"/>
  <c r="F175" i="26" s="1"/>
  <c r="E109" i="26"/>
  <c r="F109" i="26" s="1"/>
  <c r="E202" i="27"/>
  <c r="E60" i="27"/>
  <c r="F60" i="27" s="1"/>
  <c r="C81" i="26"/>
  <c r="C30" i="26"/>
  <c r="F30" i="26" s="1"/>
  <c r="C166" i="26"/>
  <c r="C115" i="26"/>
  <c r="C217" i="26"/>
  <c r="C251" i="26"/>
  <c r="C183" i="26"/>
  <c r="C234" i="26"/>
  <c r="C149" i="26"/>
  <c r="C200" i="26"/>
  <c r="C268" i="26"/>
  <c r="C98" i="26"/>
  <c r="C47" i="26"/>
  <c r="F47" i="26" s="1"/>
  <c r="C132" i="26"/>
  <c r="C285" i="26"/>
  <c r="C64" i="26"/>
  <c r="C13" i="26"/>
  <c r="E160" i="26"/>
  <c r="F160" i="26"/>
  <c r="E197" i="27"/>
  <c r="F197" i="27"/>
  <c r="E223" i="27"/>
  <c r="F223" i="27"/>
  <c r="E77" i="26"/>
  <c r="F77" i="26" s="1"/>
  <c r="E78" i="26"/>
  <c r="F78" i="26" s="1"/>
  <c r="E61" i="26"/>
  <c r="F61" i="26" s="1"/>
  <c r="E83" i="26"/>
  <c r="E66" i="26"/>
  <c r="E202" i="26"/>
  <c r="E60" i="26"/>
  <c r="F60" i="26" s="1"/>
  <c r="AF18" i="21"/>
  <c r="AG18" i="21"/>
  <c r="AD23" i="22"/>
  <c r="AD22" i="22"/>
  <c r="CW107" i="26"/>
  <c r="AG19" i="21"/>
  <c r="AF19" i="21"/>
  <c r="AG18" i="27"/>
  <c r="AF18" i="27"/>
  <c r="AD23" i="26"/>
  <c r="AD22" i="26"/>
  <c r="AG19" i="22"/>
  <c r="AF19" i="22"/>
  <c r="AG18" i="26"/>
  <c r="AF18" i="26"/>
  <c r="AG19" i="26"/>
  <c r="AF19" i="26"/>
  <c r="AG18" i="22"/>
  <c r="AF18" i="22"/>
  <c r="AD23" i="27"/>
  <c r="AD22" i="27"/>
  <c r="AD23" i="21"/>
  <c r="AD22" i="21"/>
  <c r="AG19" i="27"/>
  <c r="AF19" i="27"/>
  <c r="BD126" i="25"/>
  <c r="BD128" i="25"/>
  <c r="T43" i="26" l="1"/>
  <c r="D129" i="26" s="1"/>
  <c r="S43" i="26"/>
  <c r="D128" i="26" s="1"/>
  <c r="R43" i="26"/>
  <c r="D127" i="26" s="1"/>
  <c r="L11" i="26"/>
  <c r="AU128" i="24"/>
  <c r="P43" i="26"/>
  <c r="D125" i="26" s="1"/>
  <c r="I42" i="26"/>
  <c r="O43" i="26"/>
  <c r="D124" i="26" s="1"/>
  <c r="Q43" i="26"/>
  <c r="D126" i="26" s="1"/>
  <c r="Y43" i="26"/>
  <c r="D134" i="26" s="1"/>
  <c r="W43" i="26"/>
  <c r="D132" i="26" s="1"/>
  <c r="E132" i="26" s="1"/>
  <c r="U53" i="26"/>
  <c r="J42" i="26"/>
  <c r="U2" i="26"/>
  <c r="BA120" i="24"/>
  <c r="BA119" i="24" s="1"/>
  <c r="F218" i="26"/>
  <c r="F187" i="26"/>
  <c r="F19" i="27"/>
  <c r="F97" i="26"/>
  <c r="V6" i="26" a="1"/>
  <c r="V6" i="26" s="1"/>
  <c r="CW47" i="26" s="1"/>
  <c r="R16" i="26" a="1"/>
  <c r="R16" i="26" s="1"/>
  <c r="CW213" i="26" s="1"/>
  <c r="Y7" i="27" a="1"/>
  <c r="Y7" i="27" s="1"/>
  <c r="CX67" i="27" s="1"/>
  <c r="O9" i="26" a="1"/>
  <c r="O9" i="26" s="1"/>
  <c r="CW91" i="26" s="1"/>
  <c r="T8" i="26" a="1"/>
  <c r="T8" i="26" s="1"/>
  <c r="CW79" i="26" s="1"/>
  <c r="S8" i="26" a="1"/>
  <c r="S8" i="26" s="1"/>
  <c r="CW78" i="26" s="1"/>
  <c r="Q6" i="26" a="1"/>
  <c r="Q6" i="26" s="1"/>
  <c r="CW42" i="26" s="1"/>
  <c r="P16" i="27" a="1"/>
  <c r="P16" i="27" s="1"/>
  <c r="CW211" i="27" s="1"/>
  <c r="R13" i="27" a="1"/>
  <c r="R13" i="27" s="1"/>
  <c r="CW162" i="27" s="1"/>
  <c r="F30" i="27"/>
  <c r="P8" i="26" a="1"/>
  <c r="P8" i="26" s="1"/>
  <c r="CW75" i="26" s="1"/>
  <c r="AC9" i="26" a="1"/>
  <c r="AC9" i="26" s="1"/>
  <c r="CW105" i="26" s="1"/>
  <c r="R16" i="27" a="1"/>
  <c r="R16" i="27" s="1"/>
  <c r="CW213" i="27" s="1"/>
  <c r="Q12" i="31" a="1"/>
  <c r="Q12" i="31" s="1"/>
  <c r="CW79" i="31" s="1"/>
  <c r="W9" i="32"/>
  <c r="S7" i="27" a="1"/>
  <c r="S7" i="27" s="1"/>
  <c r="CX61" i="27" s="1"/>
  <c r="S5" i="26" a="1"/>
  <c r="S5" i="26" s="1"/>
  <c r="CW27" i="26" s="1"/>
  <c r="T7" i="27" a="1"/>
  <c r="T7" i="27" s="1"/>
  <c r="CX62" i="27" s="1"/>
  <c r="Y5" i="27" a="1"/>
  <c r="Y5" i="27" s="1"/>
  <c r="CW33" i="27" s="1"/>
  <c r="T15" i="27" a="1"/>
  <c r="T15" i="27" s="1"/>
  <c r="CW198" i="27" s="1"/>
  <c r="Q16" i="27" a="1"/>
  <c r="Q16" i="27" s="1"/>
  <c r="CW212" i="27" s="1"/>
  <c r="AC7" i="26" a="1"/>
  <c r="AC7" i="26" s="1"/>
  <c r="CX71" i="26" s="1"/>
  <c r="R9" i="26" a="1"/>
  <c r="R9" i="26" s="1"/>
  <c r="CW94" i="26" s="1"/>
  <c r="P10" i="26" a="1"/>
  <c r="P10" i="26" s="1"/>
  <c r="CW109" i="26" s="1"/>
  <c r="F82" i="31"/>
  <c r="T12" i="31" s="1" a="1"/>
  <c r="T12" i="31" s="1"/>
  <c r="CW82" i="31" s="1"/>
  <c r="E82" i="31"/>
  <c r="CW13" i="31"/>
  <c r="N13" i="31"/>
  <c r="AA5" i="26" a="1"/>
  <c r="AA5" i="26" s="1"/>
  <c r="CW35" i="26" s="1"/>
  <c r="Q13" i="26" a="1"/>
  <c r="Q13" i="26" s="1"/>
  <c r="CW161" i="26" s="1"/>
  <c r="S8" i="27" a="1"/>
  <c r="S8" i="27" s="1"/>
  <c r="CW78" i="27" s="1"/>
  <c r="AC10" i="26" a="1"/>
  <c r="AC10" i="26" s="1"/>
  <c r="CW122" i="26" s="1"/>
  <c r="P9" i="26" a="1"/>
  <c r="P9" i="26" s="1"/>
  <c r="CW92" i="26" s="1"/>
  <c r="V16" i="26" a="1"/>
  <c r="V16" i="26" s="1"/>
  <c r="CW217" i="26" s="1"/>
  <c r="S13" i="26" a="1"/>
  <c r="S13" i="26" s="1"/>
  <c r="CW163" i="26" s="1"/>
  <c r="P9" i="31" a="1"/>
  <c r="P9" i="31" s="1"/>
  <c r="P13" i="31" s="1"/>
  <c r="CW240" i="27"/>
  <c r="S13" i="27" a="1"/>
  <c r="S13" i="27" s="1"/>
  <c r="CW163" i="27" s="1"/>
  <c r="R5" i="27" a="1"/>
  <c r="R5" i="27" s="1"/>
  <c r="CW26" i="27" s="1"/>
  <c r="AC14" i="26" a="1"/>
  <c r="AC14" i="26" s="1"/>
  <c r="CW190" i="26" s="1"/>
  <c r="V9" i="26" a="1"/>
  <c r="V9" i="26" s="1"/>
  <c r="CW98" i="26" s="1"/>
  <c r="Y13" i="26" a="1"/>
  <c r="Y13" i="26" s="1"/>
  <c r="CW169" i="26" s="1"/>
  <c r="AC4" i="27" a="1"/>
  <c r="AC4" i="27" s="1"/>
  <c r="CW20" i="27" s="1"/>
  <c r="N9" i="26" a="1"/>
  <c r="N9" i="26" s="1"/>
  <c r="CW90" i="26" s="1"/>
  <c r="P7" i="26" a="1"/>
  <c r="P7" i="26" s="1"/>
  <c r="CX58" i="26" s="1"/>
  <c r="Q10" i="26" a="1"/>
  <c r="Q10" i="26" s="1"/>
  <c r="CW110" i="26" s="1"/>
  <c r="O14" i="26" a="1"/>
  <c r="O14" i="26" s="1"/>
  <c r="CW176" i="26" s="1"/>
  <c r="T6" i="27" a="1"/>
  <c r="T6" i="27" s="1"/>
  <c r="CW45" i="27" s="1"/>
  <c r="CW222" i="27"/>
  <c r="AA16" i="27" a="1"/>
  <c r="AA16" i="27" s="1"/>
  <c r="Q13" i="27" a="1"/>
  <c r="Q13" i="27" s="1"/>
  <c r="CW161" i="27" s="1"/>
  <c r="R10" i="26" a="1"/>
  <c r="R10" i="26" s="1"/>
  <c r="CW111" i="26" s="1"/>
  <c r="V16" i="27" a="1"/>
  <c r="V16" i="27" s="1"/>
  <c r="CW217" i="27" s="1"/>
  <c r="C82" i="31"/>
  <c r="C55" i="31"/>
  <c r="C37" i="31"/>
  <c r="C73" i="31"/>
  <c r="C19" i="31"/>
  <c r="C10" i="31"/>
  <c r="C46" i="31"/>
  <c r="C28" i="31"/>
  <c r="C64" i="31"/>
  <c r="C72" i="31"/>
  <c r="C63" i="31"/>
  <c r="C36" i="31"/>
  <c r="C9" i="31"/>
  <c r="C81" i="31"/>
  <c r="C27" i="31"/>
  <c r="C54" i="31"/>
  <c r="C45" i="31"/>
  <c r="C18" i="31"/>
  <c r="V7" i="26" a="1"/>
  <c r="V7" i="26" s="1"/>
  <c r="CX64" i="26" s="1"/>
  <c r="F118" i="26"/>
  <c r="E25" i="31"/>
  <c r="F25" i="31" s="1"/>
  <c r="Q6" i="31" s="1" a="1"/>
  <c r="Q6" i="31" s="1"/>
  <c r="E54" i="31"/>
  <c r="E18" i="31"/>
  <c r="F18" i="31" s="1"/>
  <c r="S5" i="31" s="1" a="1"/>
  <c r="S5" i="31" s="1"/>
  <c r="CW18" i="31" s="1"/>
  <c r="E17" i="31"/>
  <c r="F17" i="31" s="1"/>
  <c r="E81" i="31"/>
  <c r="F81" i="31" s="1"/>
  <c r="S12" i="31" s="1" a="1"/>
  <c r="S12" i="31" s="1"/>
  <c r="CW81" i="31" s="1"/>
  <c r="E19" i="31"/>
  <c r="E7" i="31"/>
  <c r="F7" i="31" s="1"/>
  <c r="Q4" i="31" s="1" a="1"/>
  <c r="Q4" i="31" s="1"/>
  <c r="E16" i="31"/>
  <c r="F16" i="31" s="1"/>
  <c r="Q5" i="31" s="1" a="1"/>
  <c r="Q5" i="31" s="1"/>
  <c r="CW16" i="31" s="1"/>
  <c r="E26" i="31"/>
  <c r="F26" i="31" s="1"/>
  <c r="E9" i="31"/>
  <c r="E27" i="31"/>
  <c r="E36" i="31"/>
  <c r="E37" i="31"/>
  <c r="E10" i="31"/>
  <c r="E28" i="31"/>
  <c r="E8" i="31"/>
  <c r="F8" i="31" s="1"/>
  <c r="R4" i="31" s="1" a="1"/>
  <c r="R4" i="31" s="1"/>
  <c r="AB21" i="26"/>
  <c r="S6" i="26" a="1"/>
  <c r="S6" i="26" s="1"/>
  <c r="CW44" i="26" s="1"/>
  <c r="N14" i="26" a="1"/>
  <c r="N14" i="26" s="1"/>
  <c r="CW175" i="26" s="1"/>
  <c r="O16" i="26" a="1"/>
  <c r="O16" i="26" s="1"/>
  <c r="CW210" i="26" s="1"/>
  <c r="AA14" i="26" a="1"/>
  <c r="AA14" i="26" s="1"/>
  <c r="CW188" i="26" s="1"/>
  <c r="T5" i="26" a="1"/>
  <c r="T5" i="26" s="1"/>
  <c r="CW28" i="26" s="1"/>
  <c r="R13" i="26" a="1"/>
  <c r="R13" i="26" s="1"/>
  <c r="O10" i="26" a="1"/>
  <c r="O10" i="26" s="1"/>
  <c r="CW108" i="26" s="1"/>
  <c r="F289" i="27"/>
  <c r="C72" i="32"/>
  <c r="C9" i="32"/>
  <c r="C81" i="32"/>
  <c r="C27" i="32"/>
  <c r="C18" i="32"/>
  <c r="C63" i="32"/>
  <c r="C36" i="32"/>
  <c r="C54" i="32"/>
  <c r="C45" i="32"/>
  <c r="T15" i="26" a="1"/>
  <c r="T15" i="26" s="1"/>
  <c r="CW198" i="26" s="1"/>
  <c r="E25" i="32"/>
  <c r="F25" i="32" s="1"/>
  <c r="Q6" i="32" s="1" a="1"/>
  <c r="Q6" i="32" s="1"/>
  <c r="E18" i="32"/>
  <c r="E36" i="32"/>
  <c r="E7" i="32"/>
  <c r="F7" i="32" s="1"/>
  <c r="Q4" i="32" s="1" a="1"/>
  <c r="Q4" i="32" s="1"/>
  <c r="E17" i="32"/>
  <c r="F17" i="32" s="1"/>
  <c r="R5" i="32" s="1" a="1"/>
  <c r="R5" i="32" s="1"/>
  <c r="CW17" i="32" s="1"/>
  <c r="E81" i="32"/>
  <c r="E54" i="32"/>
  <c r="E27" i="32"/>
  <c r="E37" i="32"/>
  <c r="F37" i="32" s="1"/>
  <c r="E10" i="32"/>
  <c r="F10" i="32" s="1"/>
  <c r="T4" i="32" s="1" a="1"/>
  <c r="T4" i="32" s="1"/>
  <c r="E19" i="32"/>
  <c r="F19" i="32" s="1"/>
  <c r="T5" i="32" s="1" a="1"/>
  <c r="T5" i="32" s="1"/>
  <c r="CW19" i="32" s="1"/>
  <c r="E8" i="32"/>
  <c r="F8" i="32" s="1"/>
  <c r="R4" i="32" s="1" a="1"/>
  <c r="R4" i="32" s="1"/>
  <c r="E9" i="32"/>
  <c r="F9" i="32" s="1"/>
  <c r="S4" i="32" s="1" a="1"/>
  <c r="S4" i="32" s="1"/>
  <c r="E26" i="32"/>
  <c r="F26" i="32" s="1"/>
  <c r="R6" i="32" s="1" a="1"/>
  <c r="R6" i="32" s="1"/>
  <c r="CW26" i="32" s="1"/>
  <c r="E28" i="32"/>
  <c r="F28" i="32" s="1"/>
  <c r="E16" i="32"/>
  <c r="F16" i="32" s="1"/>
  <c r="Q5" i="32" s="1" a="1"/>
  <c r="Q5" i="32" s="1"/>
  <c r="O16" i="27" a="1"/>
  <c r="O16" i="27" s="1"/>
  <c r="CW210" i="27" s="1"/>
  <c r="S7" i="26" a="1"/>
  <c r="S7" i="26" s="1"/>
  <c r="CX61" i="26" s="1"/>
  <c r="T7" i="26" a="1"/>
  <c r="T7" i="26" s="1"/>
  <c r="CX62" i="26" s="1"/>
  <c r="F132" i="26"/>
  <c r="W5" i="26" a="1"/>
  <c r="W5" i="26" s="1"/>
  <c r="CW31" i="26" s="1"/>
  <c r="T6" i="26" a="1"/>
  <c r="T6" i="26" s="1"/>
  <c r="CW45" i="26" s="1"/>
  <c r="Q16" i="26" a="1"/>
  <c r="Q16" i="26" s="1"/>
  <c r="CW212" i="26" s="1"/>
  <c r="Q5" i="26" a="1"/>
  <c r="Q5" i="26" s="1"/>
  <c r="CW25" i="26" s="1"/>
  <c r="T13" i="27" a="1"/>
  <c r="T13" i="27" s="1"/>
  <c r="CW164" i="27" s="1"/>
  <c r="F182" i="26"/>
  <c r="CW80" i="31"/>
  <c r="R12" i="31" a="1"/>
  <c r="R12" i="31" s="1"/>
  <c r="Q9" i="26" a="1"/>
  <c r="Q9" i="26" s="1"/>
  <c r="CW93" i="26" s="1"/>
  <c r="CW48" i="26"/>
  <c r="W6" i="26" a="1"/>
  <c r="W6" i="26" s="1"/>
  <c r="CW50" i="26"/>
  <c r="Y6" i="26" a="1"/>
  <c r="Y6" i="26" s="1"/>
  <c r="X16" i="26" a="1"/>
  <c r="X16" i="26" s="1"/>
  <c r="CW219" i="26" s="1"/>
  <c r="AC5" i="26" a="1"/>
  <c r="AC5" i="26" s="1"/>
  <c r="CW76" i="31"/>
  <c r="S5" i="27" a="1"/>
  <c r="S5" i="27" s="1"/>
  <c r="CW27" i="27" s="1"/>
  <c r="CW40" i="32"/>
  <c r="N13" i="32"/>
  <c r="AC16" i="27" a="1"/>
  <c r="AC16" i="27" s="1"/>
  <c r="CW224" i="27" s="1"/>
  <c r="Y13" i="27" a="1"/>
  <c r="Y13" i="27" s="1"/>
  <c r="F99" i="26"/>
  <c r="X16" i="27" a="1"/>
  <c r="X16" i="27" s="1"/>
  <c r="CW219" i="27" s="1"/>
  <c r="T13" i="26" a="1"/>
  <c r="T13" i="26" s="1"/>
  <c r="AE13" i="26" s="1"/>
  <c r="O12" i="31" a="1"/>
  <c r="O12" i="31" s="1"/>
  <c r="O13" i="31" s="1"/>
  <c r="CW6" i="32"/>
  <c r="CX57" i="26"/>
  <c r="O7" i="26" a="1"/>
  <c r="O7" i="26" s="1"/>
  <c r="O15" i="32"/>
  <c r="O14" i="32"/>
  <c r="X8" i="32"/>
  <c r="Y8" i="32"/>
  <c r="P15" i="32"/>
  <c r="P14" i="32"/>
  <c r="Y11" i="28"/>
  <c r="X11" i="28"/>
  <c r="Y10" i="28"/>
  <c r="X10" i="28"/>
  <c r="CW115" i="26"/>
  <c r="CW11" i="27"/>
  <c r="CW177" i="26"/>
  <c r="CW154" i="26"/>
  <c r="CW22" i="26"/>
  <c r="CW20" i="26"/>
  <c r="F116" i="26"/>
  <c r="E175" i="27"/>
  <c r="F175" i="27"/>
  <c r="F174" i="27"/>
  <c r="N14" i="27" s="1" a="1"/>
  <c r="N14" i="27" s="1"/>
  <c r="E174" i="27"/>
  <c r="F126" i="27"/>
  <c r="E126" i="27"/>
  <c r="E208" i="26"/>
  <c r="F208" i="26"/>
  <c r="N16" i="26" s="1" a="1"/>
  <c r="N16" i="26" s="1"/>
  <c r="E130" i="27"/>
  <c r="E278" i="27"/>
  <c r="F278" i="27" s="1"/>
  <c r="E276" i="27"/>
  <c r="F276" i="27" s="1"/>
  <c r="N20" i="27" s="1" a="1"/>
  <c r="N20" i="27" s="1"/>
  <c r="E11" i="27"/>
  <c r="E228" i="27"/>
  <c r="F228" i="27" s="1"/>
  <c r="E279" i="27"/>
  <c r="F279" i="27" s="1"/>
  <c r="Q20" i="27" s="1" a="1"/>
  <c r="Q20" i="27" s="1"/>
  <c r="E232" i="27"/>
  <c r="E5" i="27"/>
  <c r="F5" i="27" s="1"/>
  <c r="O4" i="27" s="1" a="1"/>
  <c r="O4" i="27" s="1"/>
  <c r="E7" i="27"/>
  <c r="F7" i="27" s="1"/>
  <c r="Q4" i="27" s="1" a="1"/>
  <c r="Q4" i="27" s="1"/>
  <c r="E231" i="27"/>
  <c r="F231" i="27" s="1"/>
  <c r="E15" i="27"/>
  <c r="E230" i="27"/>
  <c r="F230" i="27" s="1"/>
  <c r="E227" i="27"/>
  <c r="F227" i="27" s="1"/>
  <c r="E282" i="27"/>
  <c r="F282" i="27" s="1"/>
  <c r="T20" i="27" s="1" a="1"/>
  <c r="T20" i="27" s="1"/>
  <c r="E285" i="27"/>
  <c r="F285" i="27" s="1"/>
  <c r="E225" i="27"/>
  <c r="F225" i="27" s="1"/>
  <c r="N17" i="27" s="1" a="1"/>
  <c r="N17" i="27" s="1"/>
  <c r="E8" i="27"/>
  <c r="F8" i="27" s="1"/>
  <c r="R4" i="27" s="1" a="1"/>
  <c r="R4" i="27" s="1"/>
  <c r="E9" i="27"/>
  <c r="F9" i="27" s="1"/>
  <c r="S4" i="27" s="1" a="1"/>
  <c r="S4" i="27" s="1"/>
  <c r="E287" i="27"/>
  <c r="F287" i="27" s="1"/>
  <c r="E226" i="27"/>
  <c r="F226" i="27" s="1"/>
  <c r="E13" i="27"/>
  <c r="F13" i="27" s="1"/>
  <c r="W4" i="27" s="1" a="1"/>
  <c r="W4" i="27" s="1"/>
  <c r="E236" i="27"/>
  <c r="F236" i="27" s="1"/>
  <c r="E283" i="27"/>
  <c r="E234" i="27"/>
  <c r="F234" i="27" s="1"/>
  <c r="E277" i="27"/>
  <c r="F277" i="27" s="1"/>
  <c r="E281" i="27"/>
  <c r="F281" i="27" s="1"/>
  <c r="E6" i="27"/>
  <c r="F6" i="27" s="1"/>
  <c r="P4" i="27" s="1" a="1"/>
  <c r="P4" i="27" s="1"/>
  <c r="F51" i="26"/>
  <c r="AA6" i="26" s="1" a="1"/>
  <c r="AA6" i="26" s="1"/>
  <c r="F187" i="27"/>
  <c r="E187" i="27"/>
  <c r="F127" i="27"/>
  <c r="E127" i="27"/>
  <c r="CW102" i="26"/>
  <c r="AB22" i="27"/>
  <c r="F66" i="26"/>
  <c r="CW224" i="26"/>
  <c r="CW158" i="26"/>
  <c r="F221" i="26"/>
  <c r="AA16" i="26" s="1" a="1"/>
  <c r="AA16" i="26" s="1"/>
  <c r="C62" i="27"/>
  <c r="C28" i="27"/>
  <c r="C11" i="27"/>
  <c r="C79" i="27"/>
  <c r="C164" i="27"/>
  <c r="C266" i="27"/>
  <c r="C45" i="27"/>
  <c r="C232" i="27"/>
  <c r="C198" i="27"/>
  <c r="C181" i="27"/>
  <c r="C147" i="27"/>
  <c r="C249" i="27"/>
  <c r="C113" i="27"/>
  <c r="C96" i="27"/>
  <c r="C283" i="27"/>
  <c r="C215" i="27"/>
  <c r="C130" i="27"/>
  <c r="F128" i="27"/>
  <c r="E128" i="27"/>
  <c r="F83" i="26"/>
  <c r="F68" i="26"/>
  <c r="F32" i="26"/>
  <c r="F85" i="26"/>
  <c r="AA8" i="26" s="1" a="1"/>
  <c r="AA8" i="26" s="1"/>
  <c r="F129" i="27"/>
  <c r="E129" i="27"/>
  <c r="CW158" i="27"/>
  <c r="F80" i="26"/>
  <c r="F176" i="27"/>
  <c r="E176" i="27"/>
  <c r="AE12" i="26"/>
  <c r="CW141" i="26"/>
  <c r="F289" i="26"/>
  <c r="AE16" i="27"/>
  <c r="CW209" i="27"/>
  <c r="CW54" i="26"/>
  <c r="F189" i="27"/>
  <c r="E189" i="27"/>
  <c r="F132" i="27"/>
  <c r="E132" i="27"/>
  <c r="F15" i="27"/>
  <c r="Y4" i="27" s="1" a="1"/>
  <c r="Y4" i="27" s="1"/>
  <c r="F17" i="26"/>
  <c r="E134" i="27"/>
  <c r="F134" i="27"/>
  <c r="CW197" i="26"/>
  <c r="CW83" i="26"/>
  <c r="CW30" i="26"/>
  <c r="L12" i="27"/>
  <c r="AC44" i="27"/>
  <c r="D155" i="27" s="1"/>
  <c r="AA44" i="27"/>
  <c r="D153" i="27" s="1"/>
  <c r="I43" i="27"/>
  <c r="N44" i="27"/>
  <c r="D140" i="27" s="1"/>
  <c r="H43" i="27"/>
  <c r="CW73" i="26"/>
  <c r="F182" i="27"/>
  <c r="E182" i="27"/>
  <c r="CW197" i="27"/>
  <c r="AE15" i="27"/>
  <c r="CW156" i="26"/>
  <c r="V2" i="27"/>
  <c r="V53" i="27"/>
  <c r="J43" i="27"/>
  <c r="J52" i="27" s="1"/>
  <c r="F102" i="26"/>
  <c r="F124" i="27"/>
  <c r="O11" i="27" s="1" a="1"/>
  <c r="O11" i="27" s="1"/>
  <c r="E124" i="27"/>
  <c r="E229" i="27"/>
  <c r="F229" i="27" s="1"/>
  <c r="E280" i="27"/>
  <c r="F280" i="27" s="1"/>
  <c r="F17" i="27"/>
  <c r="AA4" i="27" s="1" a="1"/>
  <c r="AA4" i="27" s="1"/>
  <c r="F119" i="26"/>
  <c r="CW74" i="26"/>
  <c r="E125" i="27"/>
  <c r="F125" i="27"/>
  <c r="BD120" i="25"/>
  <c r="BD119" i="25" s="1"/>
  <c r="BJ126" i="25"/>
  <c r="E134" i="26" l="1"/>
  <c r="F134" i="26" s="1"/>
  <c r="W12" i="31"/>
  <c r="CW77" i="31"/>
  <c r="F18" i="32"/>
  <c r="E126" i="26"/>
  <c r="F126" i="26" s="1"/>
  <c r="Q11" i="26" s="1" a="1"/>
  <c r="Q11" i="26" s="1"/>
  <c r="CW127" i="26" s="1"/>
  <c r="AC21" i="26"/>
  <c r="F28" i="31"/>
  <c r="T6" i="31" s="1" a="1"/>
  <c r="T6" i="31" s="1"/>
  <c r="CW28" i="31" s="1"/>
  <c r="E124" i="26"/>
  <c r="F124" i="26"/>
  <c r="O11" i="26" s="1" a="1"/>
  <c r="O11" i="26" s="1"/>
  <c r="CW125" i="26" s="1"/>
  <c r="W4" i="32"/>
  <c r="F10" i="31"/>
  <c r="T4" i="31" s="1" a="1"/>
  <c r="T4" i="31" s="1"/>
  <c r="N21" i="26"/>
  <c r="N22" i="26" s="1"/>
  <c r="F37" i="31"/>
  <c r="T7" i="31" s="1" a="1"/>
  <c r="T7" i="31" s="1"/>
  <c r="CW37" i="31" s="1"/>
  <c r="E125" i="26"/>
  <c r="F125" i="26" s="1"/>
  <c r="P11" i="26" s="1" a="1"/>
  <c r="P11" i="26" s="1"/>
  <c r="CW126" i="26" s="1"/>
  <c r="F27" i="31"/>
  <c r="AE13" i="27"/>
  <c r="F27" i="32"/>
  <c r="CW51" i="31"/>
  <c r="E127" i="26"/>
  <c r="F127" i="26" s="1"/>
  <c r="R11" i="26" s="1" a="1"/>
  <c r="R11" i="26" s="1"/>
  <c r="CW128" i="26" s="1"/>
  <c r="E128" i="26"/>
  <c r="F128" i="26" s="1"/>
  <c r="S11" i="26" s="1" a="1"/>
  <c r="S11" i="26" s="1"/>
  <c r="CW129" i="26" s="1"/>
  <c r="F81" i="32"/>
  <c r="S12" i="32" s="1" a="1"/>
  <c r="S12" i="32" s="1"/>
  <c r="C215" i="26"/>
  <c r="C11" i="26"/>
  <c r="C79" i="26"/>
  <c r="C266" i="26"/>
  <c r="C164" i="26"/>
  <c r="C113" i="26"/>
  <c r="C45" i="26"/>
  <c r="C147" i="26"/>
  <c r="C198" i="26"/>
  <c r="J52" i="26"/>
  <c r="C181" i="26"/>
  <c r="C283" i="26"/>
  <c r="C130" i="26"/>
  <c r="C28" i="26"/>
  <c r="C62" i="26"/>
  <c r="C96" i="26"/>
  <c r="C232" i="26"/>
  <c r="C249" i="26"/>
  <c r="E129" i="26"/>
  <c r="F129" i="26" s="1"/>
  <c r="T11" i="26" s="1" a="1"/>
  <c r="T11" i="26" s="1"/>
  <c r="CW130" i="26" s="1"/>
  <c r="E7" i="26"/>
  <c r="F7" i="26" s="1"/>
  <c r="Q4" i="26" s="1" a="1"/>
  <c r="Q4" i="26" s="1"/>
  <c r="E231" i="26"/>
  <c r="F231" i="26" s="1"/>
  <c r="T17" i="26" s="1" a="1"/>
  <c r="T17" i="26" s="1"/>
  <c r="CW232" i="26" s="1"/>
  <c r="E6" i="26"/>
  <c r="F6" i="26" s="1"/>
  <c r="P4" i="26" s="1" a="1"/>
  <c r="P4" i="26" s="1"/>
  <c r="E234" i="26"/>
  <c r="F234" i="26" s="1"/>
  <c r="W17" i="26" s="1" a="1"/>
  <c r="W17" i="26" s="1"/>
  <c r="CW235" i="26" s="1"/>
  <c r="E279" i="26"/>
  <c r="F279" i="26" s="1"/>
  <c r="Q20" i="26" s="1" a="1"/>
  <c r="Q20" i="26" s="1"/>
  <c r="CW280" i="26" s="1"/>
  <c r="E225" i="26"/>
  <c r="F225" i="26" s="1"/>
  <c r="N17" i="26" s="1" a="1"/>
  <c r="N17" i="26" s="1"/>
  <c r="CW226" i="26" s="1"/>
  <c r="E227" i="26"/>
  <c r="F227" i="26" s="1"/>
  <c r="P17" i="26" s="1" a="1"/>
  <c r="P17" i="26" s="1"/>
  <c r="CW228" i="26" s="1"/>
  <c r="E130" i="26"/>
  <c r="E282" i="26"/>
  <c r="F282" i="26" s="1"/>
  <c r="T20" i="26" s="1" a="1"/>
  <c r="T20" i="26" s="1"/>
  <c r="CW283" i="26" s="1"/>
  <c r="E226" i="26"/>
  <c r="F226" i="26" s="1"/>
  <c r="O17" i="26" s="1" a="1"/>
  <c r="O17" i="26" s="1"/>
  <c r="CW227" i="26" s="1"/>
  <c r="E229" i="26"/>
  <c r="F229" i="26" s="1"/>
  <c r="R17" i="26" s="1" a="1"/>
  <c r="R17" i="26" s="1"/>
  <c r="CW230" i="26" s="1"/>
  <c r="E280" i="26"/>
  <c r="F280" i="26" s="1"/>
  <c r="R20" i="26" s="1" a="1"/>
  <c r="R20" i="26" s="1"/>
  <c r="CW281" i="26" s="1"/>
  <c r="E283" i="26"/>
  <c r="F283" i="26" s="1"/>
  <c r="U20" i="26" s="1" a="1"/>
  <c r="U20" i="26" s="1"/>
  <c r="CW284" i="26" s="1"/>
  <c r="E15" i="26"/>
  <c r="F15" i="26" s="1"/>
  <c r="Y4" i="26" s="1" a="1"/>
  <c r="Y4" i="26" s="1"/>
  <c r="CW16" i="26" s="1"/>
  <c r="E9" i="26"/>
  <c r="F9" i="26" s="1"/>
  <c r="S4" i="26" s="1" a="1"/>
  <c r="S4" i="26" s="1"/>
  <c r="CW10" i="26" s="1"/>
  <c r="E278" i="26"/>
  <c r="F278" i="26" s="1"/>
  <c r="P20" i="26" s="1" a="1"/>
  <c r="P20" i="26" s="1"/>
  <c r="CW279" i="26" s="1"/>
  <c r="E281" i="26"/>
  <c r="F281" i="26" s="1"/>
  <c r="S20" i="26" s="1" a="1"/>
  <c r="S20" i="26" s="1"/>
  <c r="CW282" i="26" s="1"/>
  <c r="E236" i="26"/>
  <c r="F236" i="26" s="1"/>
  <c r="E11" i="26"/>
  <c r="E277" i="26"/>
  <c r="F277" i="26" s="1"/>
  <c r="O20" i="26" s="1" a="1"/>
  <c r="O20" i="26" s="1"/>
  <c r="E232" i="26"/>
  <c r="F232" i="26" s="1"/>
  <c r="E8" i="26"/>
  <c r="F8" i="26" s="1"/>
  <c r="R4" i="26" s="1" a="1"/>
  <c r="R4" i="26" s="1"/>
  <c r="CW9" i="26" s="1"/>
  <c r="E13" i="26"/>
  <c r="F13" i="26" s="1"/>
  <c r="W4" i="26" s="1" a="1"/>
  <c r="W4" i="26" s="1"/>
  <c r="CW14" i="26" s="1"/>
  <c r="E10" i="26"/>
  <c r="F10" i="26" s="1"/>
  <c r="T4" i="26" s="1" a="1"/>
  <c r="T4" i="26" s="1"/>
  <c r="CW11" i="26" s="1"/>
  <c r="E276" i="26"/>
  <c r="F276" i="26" s="1"/>
  <c r="N20" i="26" s="1" a="1"/>
  <c r="N20" i="26" s="1"/>
  <c r="CW277" i="26" s="1"/>
  <c r="E228" i="26"/>
  <c r="F228" i="26" s="1"/>
  <c r="Q17" i="26" s="1" a="1"/>
  <c r="Q17" i="26" s="1"/>
  <c r="CW229" i="26" s="1"/>
  <c r="E287" i="26"/>
  <c r="F287" i="26" s="1"/>
  <c r="Y20" i="26" s="1" a="1"/>
  <c r="Y20" i="26" s="1"/>
  <c r="CW288" i="26" s="1"/>
  <c r="E5" i="26"/>
  <c r="F5" i="26" s="1"/>
  <c r="O4" i="26" s="1" a="1"/>
  <c r="O4" i="26" s="1"/>
  <c r="CW6" i="26" s="1"/>
  <c r="E230" i="26"/>
  <c r="F230" i="26" s="1"/>
  <c r="S17" i="26" s="1" a="1"/>
  <c r="S17" i="26" s="1"/>
  <c r="CW231" i="26" s="1"/>
  <c r="E285" i="26"/>
  <c r="F285" i="26" s="1"/>
  <c r="W20" i="26" s="1" a="1"/>
  <c r="W20" i="26" s="1"/>
  <c r="O15" i="31"/>
  <c r="O14" i="31"/>
  <c r="Y4" i="32"/>
  <c r="X4" i="32"/>
  <c r="P11" i="27" a="1"/>
  <c r="P11" i="27" s="1"/>
  <c r="CW126" i="27" s="1"/>
  <c r="AA9" i="26" a="1"/>
  <c r="AA9" i="26" s="1"/>
  <c r="CW103" i="26" s="1"/>
  <c r="Y11" i="27" a="1"/>
  <c r="Y11" i="27" s="1"/>
  <c r="CW135" i="27" s="1"/>
  <c r="CW27" i="32"/>
  <c r="R20" i="27" a="1"/>
  <c r="R20" i="27" s="1"/>
  <c r="CW281" i="27" s="1"/>
  <c r="P14" i="27" a="1"/>
  <c r="P14" i="27" s="1"/>
  <c r="CW177" i="27" s="1"/>
  <c r="CW278" i="26"/>
  <c r="CW37" i="26"/>
  <c r="CW162" i="26"/>
  <c r="P15" i="31"/>
  <c r="P14" i="31"/>
  <c r="O14" i="27" a="1"/>
  <c r="O14" i="27" s="1"/>
  <c r="CW176" i="27" s="1"/>
  <c r="CW164" i="26"/>
  <c r="Q13" i="31"/>
  <c r="CW7" i="31"/>
  <c r="AA14" i="27" a="1"/>
  <c r="AA14" i="27" s="1"/>
  <c r="CW188" i="27" s="1"/>
  <c r="CW169" i="27"/>
  <c r="F19" i="31"/>
  <c r="CW81" i="32"/>
  <c r="W12" i="32"/>
  <c r="CW16" i="32"/>
  <c r="Q13" i="32"/>
  <c r="CW7" i="32"/>
  <c r="AB23" i="26"/>
  <c r="AB22" i="26"/>
  <c r="W9" i="31"/>
  <c r="S11" i="27" a="1"/>
  <c r="S11" i="27" s="1"/>
  <c r="CW129" i="27" s="1"/>
  <c r="CW235" i="27"/>
  <c r="W17" i="27" a="1"/>
  <c r="W17" i="27" s="1"/>
  <c r="S17" i="27" a="1"/>
  <c r="S17" i="27" s="1"/>
  <c r="CW231" i="27" s="1"/>
  <c r="R17" i="27" a="1"/>
  <c r="R17" i="27" s="1"/>
  <c r="CW230" i="27" s="1"/>
  <c r="W11" i="27" a="1"/>
  <c r="W11" i="27" s="1"/>
  <c r="CW133" i="27" s="1"/>
  <c r="V8" i="26" a="1"/>
  <c r="V8" i="26" s="1"/>
  <c r="Y17" i="27" a="1"/>
  <c r="Y17" i="27" s="1"/>
  <c r="CW237" i="27" s="1"/>
  <c r="T17" i="27" a="1"/>
  <c r="T17" i="27" s="1"/>
  <c r="CW232" i="27" s="1"/>
  <c r="S21" i="26"/>
  <c r="AC14" i="27" a="1"/>
  <c r="AC14" i="27" s="1"/>
  <c r="CW190" i="27" s="1"/>
  <c r="O17" i="27" a="1"/>
  <c r="O17" i="27" s="1"/>
  <c r="CW227" i="27" s="1"/>
  <c r="Y17" i="26" a="1"/>
  <c r="Y17" i="26" s="1"/>
  <c r="CW237" i="26" s="1"/>
  <c r="V14" i="27" a="1"/>
  <c r="V14" i="27" s="1"/>
  <c r="CW183" i="27" s="1"/>
  <c r="AE15" i="26"/>
  <c r="R11" i="27" a="1"/>
  <c r="R11" i="27" s="1"/>
  <c r="CW128" i="27" s="1"/>
  <c r="Y20" i="27" a="1"/>
  <c r="Y20" i="27" s="1"/>
  <c r="CW288" i="27" s="1"/>
  <c r="Q11" i="27" a="1"/>
  <c r="Q11" i="27" s="1"/>
  <c r="CW127" i="27" s="1"/>
  <c r="CW28" i="32"/>
  <c r="F36" i="32"/>
  <c r="CW8" i="31"/>
  <c r="R5" i="31" a="1"/>
  <c r="R5" i="31" s="1"/>
  <c r="CW17" i="31" s="1"/>
  <c r="U17" i="26" a="1"/>
  <c r="U17" i="26" s="1"/>
  <c r="CW233" i="26" s="1"/>
  <c r="T11" i="27" a="1"/>
  <c r="T11" i="27" s="1"/>
  <c r="CW130" i="27" s="1"/>
  <c r="N15" i="32"/>
  <c r="N14" i="32"/>
  <c r="CW183" i="26"/>
  <c r="V14" i="26" a="1"/>
  <c r="V14" i="26" s="1"/>
  <c r="AE14" i="26" s="1"/>
  <c r="AF14" i="26" s="1"/>
  <c r="CW18" i="32"/>
  <c r="W11" i="26" a="1"/>
  <c r="W11" i="26" s="1"/>
  <c r="CW9" i="32"/>
  <c r="CW25" i="32"/>
  <c r="CW10" i="31"/>
  <c r="N15" i="31"/>
  <c r="N14" i="31"/>
  <c r="CW25" i="31"/>
  <c r="Q17" i="27" a="1"/>
  <c r="Q17" i="27" s="1"/>
  <c r="CW229" i="27" s="1"/>
  <c r="R13" i="32"/>
  <c r="CW8" i="32"/>
  <c r="AA4" i="26" a="1"/>
  <c r="AA4" i="26" s="1"/>
  <c r="AA20" i="26" a="1"/>
  <c r="AA20" i="26" s="1"/>
  <c r="CW290" i="26" s="1"/>
  <c r="AA7" i="26" a="1"/>
  <c r="AA7" i="26" s="1"/>
  <c r="CX69" i="26" s="1"/>
  <c r="CW286" i="27"/>
  <c r="W20" i="27" a="1"/>
  <c r="W20" i="27" s="1"/>
  <c r="AA20" i="27" a="1"/>
  <c r="AA20" i="27" s="1"/>
  <c r="CW290" i="27" s="1"/>
  <c r="F36" i="31"/>
  <c r="Z10" i="26" a="1"/>
  <c r="Z10" i="26" s="1"/>
  <c r="Z21" i="26" s="1"/>
  <c r="Z22" i="26" s="1"/>
  <c r="Y5" i="26" a="1"/>
  <c r="Y5" i="26" s="1"/>
  <c r="CW33" i="26" s="1"/>
  <c r="CW84" i="26"/>
  <c r="Y8" i="26" a="1"/>
  <c r="Y8" i="26" s="1"/>
  <c r="AE8" i="26" s="1"/>
  <c r="S20" i="27" a="1"/>
  <c r="S20" i="27" s="1"/>
  <c r="S21" i="27" s="1"/>
  <c r="CW10" i="32"/>
  <c r="P20" i="27" a="1"/>
  <c r="P20" i="27" s="1"/>
  <c r="CW279" i="27" s="1"/>
  <c r="X10" i="26" a="1"/>
  <c r="X10" i="26" s="1"/>
  <c r="Y12" i="31"/>
  <c r="X12" i="31"/>
  <c r="CW27" i="31"/>
  <c r="S6" i="31" a="1"/>
  <c r="S6" i="31" s="1"/>
  <c r="AA10" i="26" a="1"/>
  <c r="AA10" i="26" s="1"/>
  <c r="CW120" i="26" s="1"/>
  <c r="Y7" i="26" a="1"/>
  <c r="Y7" i="26" s="1"/>
  <c r="CX67" i="26" s="1"/>
  <c r="O20" i="27" a="1"/>
  <c r="O20" i="27" s="1"/>
  <c r="CW278" i="27" s="1"/>
  <c r="P17" i="27" a="1"/>
  <c r="P17" i="27" s="1"/>
  <c r="CW228" i="27" s="1"/>
  <c r="X9" i="26" a="1"/>
  <c r="X9" i="26" s="1"/>
  <c r="CW100" i="26" s="1"/>
  <c r="T7" i="32" a="1"/>
  <c r="T7" i="32" s="1"/>
  <c r="CW37" i="32" s="1"/>
  <c r="F9" i="31"/>
  <c r="S4" i="31" s="1" a="1"/>
  <c r="S4" i="31" s="1"/>
  <c r="W5" i="27" a="1"/>
  <c r="W5" i="27" s="1"/>
  <c r="CW31" i="27" s="1"/>
  <c r="R6" i="31" a="1"/>
  <c r="R6" i="31" s="1"/>
  <c r="Y11" i="26" a="1"/>
  <c r="Y11" i="26" s="1"/>
  <c r="Y21" i="26" s="1"/>
  <c r="Y9" i="32"/>
  <c r="X9" i="32"/>
  <c r="AG14" i="26"/>
  <c r="AC22" i="26"/>
  <c r="AC23" i="26"/>
  <c r="CW283" i="27"/>
  <c r="CW277" i="27"/>
  <c r="CW18" i="27"/>
  <c r="AE9" i="26"/>
  <c r="F283" i="27"/>
  <c r="CW7" i="27"/>
  <c r="C199" i="27"/>
  <c r="C12" i="27"/>
  <c r="C131" i="27"/>
  <c r="C250" i="27"/>
  <c r="C233" i="27"/>
  <c r="C284" i="27"/>
  <c r="C63" i="27"/>
  <c r="C148" i="27"/>
  <c r="C46" i="27"/>
  <c r="C29" i="27"/>
  <c r="C114" i="27"/>
  <c r="C97" i="27"/>
  <c r="C267" i="27"/>
  <c r="C80" i="27"/>
  <c r="C216" i="27"/>
  <c r="C165" i="27"/>
  <c r="C182" i="27"/>
  <c r="AF15" i="26"/>
  <c r="AG15" i="26"/>
  <c r="AG13" i="27"/>
  <c r="AF13" i="27"/>
  <c r="AE5" i="26"/>
  <c r="E107" i="27"/>
  <c r="F107" i="27" s="1"/>
  <c r="O10" i="27" s="1" a="1"/>
  <c r="O10" i="27" s="1"/>
  <c r="E104" i="27"/>
  <c r="F104" i="27" s="1"/>
  <c r="E121" i="27"/>
  <c r="F121" i="27" s="1"/>
  <c r="AC10" i="27" s="1" a="1"/>
  <c r="AC10" i="27" s="1"/>
  <c r="E148" i="27"/>
  <c r="E74" i="27"/>
  <c r="F74" i="27" s="1"/>
  <c r="E63" i="27"/>
  <c r="E68" i="27"/>
  <c r="F68" i="27" s="1"/>
  <c r="E101" i="27"/>
  <c r="F101" i="27" s="1"/>
  <c r="Z9" i="27" s="1" a="1"/>
  <c r="Z9" i="27" s="1"/>
  <c r="E119" i="27"/>
  <c r="F119" i="27" s="1"/>
  <c r="AA10" i="27" s="1" a="1"/>
  <c r="AA10" i="27" s="1"/>
  <c r="E108" i="27"/>
  <c r="F108" i="27" s="1"/>
  <c r="P10" i="27" s="1" a="1"/>
  <c r="P10" i="27" s="1"/>
  <c r="E114" i="27"/>
  <c r="F114" i="27" s="1"/>
  <c r="V10" i="27" s="1" a="1"/>
  <c r="V10" i="27" s="1"/>
  <c r="E46" i="27"/>
  <c r="F46" i="27" s="1"/>
  <c r="E85" i="27"/>
  <c r="F85" i="27" s="1"/>
  <c r="E82" i="27"/>
  <c r="F82" i="27" s="1"/>
  <c r="X8" i="27" s="1" a="1"/>
  <c r="X8" i="27" s="1"/>
  <c r="E70" i="27"/>
  <c r="F70" i="27" s="1"/>
  <c r="E51" i="27"/>
  <c r="F51" i="27" s="1"/>
  <c r="E56" i="27"/>
  <c r="F56" i="27" s="1"/>
  <c r="E73" i="27"/>
  <c r="F73" i="27" s="1"/>
  <c r="E29" i="27"/>
  <c r="E87" i="27"/>
  <c r="F87" i="27" s="1"/>
  <c r="E102" i="27"/>
  <c r="F102" i="27" s="1"/>
  <c r="E93" i="27"/>
  <c r="F93" i="27" s="1"/>
  <c r="E72" i="27"/>
  <c r="F72" i="27" s="1"/>
  <c r="N8" i="27" s="1" a="1"/>
  <c r="N8" i="27" s="1"/>
  <c r="E89" i="27"/>
  <c r="F89" i="27" s="1"/>
  <c r="N9" i="27" s="1" a="1"/>
  <c r="N9" i="27" s="1"/>
  <c r="E118" i="27"/>
  <c r="F118" i="27" s="1"/>
  <c r="E99" i="27"/>
  <c r="F99" i="27" s="1"/>
  <c r="E91" i="27"/>
  <c r="F91" i="27" s="1"/>
  <c r="E80" i="27"/>
  <c r="E53" i="27"/>
  <c r="F53" i="27" s="1"/>
  <c r="E92" i="27"/>
  <c r="F92" i="27" s="1"/>
  <c r="E21" i="27"/>
  <c r="F21" i="27" s="1"/>
  <c r="N5" i="27" s="1" a="1"/>
  <c r="N5" i="27" s="1"/>
  <c r="E38" i="27"/>
  <c r="F38" i="27" s="1"/>
  <c r="N6" i="27" s="1" a="1"/>
  <c r="N6" i="27" s="1"/>
  <c r="E106" i="27"/>
  <c r="F106" i="27" s="1"/>
  <c r="N10" i="27" s="1" a="1"/>
  <c r="N10" i="27" s="1"/>
  <c r="E97" i="27"/>
  <c r="E36" i="27"/>
  <c r="F36" i="27" s="1"/>
  <c r="AC5" i="27" s="1" a="1"/>
  <c r="AC5" i="27" s="1"/>
  <c r="E34" i="27"/>
  <c r="F34" i="27" s="1"/>
  <c r="E55" i="27"/>
  <c r="F55" i="27" s="1"/>
  <c r="N7" i="27" s="1" a="1"/>
  <c r="N7" i="27" s="1"/>
  <c r="E116" i="27"/>
  <c r="F116" i="27" s="1"/>
  <c r="E109" i="27"/>
  <c r="F109" i="27" s="1"/>
  <c r="Q10" i="27" s="1" a="1"/>
  <c r="Q10" i="27" s="1"/>
  <c r="E110" i="27"/>
  <c r="F110" i="27" s="1"/>
  <c r="E57" i="27"/>
  <c r="F57" i="27" s="1"/>
  <c r="E90" i="27"/>
  <c r="F90" i="27" s="1"/>
  <c r="CW14" i="27"/>
  <c r="W21" i="27"/>
  <c r="CW8" i="27"/>
  <c r="CW209" i="26"/>
  <c r="CW6" i="27"/>
  <c r="F140" i="27"/>
  <c r="N12" i="27" s="1" a="1"/>
  <c r="N12" i="27" s="1"/>
  <c r="E140" i="27"/>
  <c r="AG16" i="27"/>
  <c r="AF16" i="27"/>
  <c r="F232" i="27"/>
  <c r="S23" i="26"/>
  <c r="S22" i="26"/>
  <c r="CW222" i="26"/>
  <c r="CW10" i="27"/>
  <c r="CW280" i="27"/>
  <c r="AF15" i="27"/>
  <c r="AG15" i="27"/>
  <c r="CW18" i="26"/>
  <c r="F153" i="27"/>
  <c r="E153" i="27"/>
  <c r="AF13" i="26"/>
  <c r="AG13" i="26"/>
  <c r="CW9" i="27"/>
  <c r="CW16" i="27"/>
  <c r="Y21" i="27"/>
  <c r="AG12" i="26"/>
  <c r="AF12" i="26"/>
  <c r="CW125" i="27"/>
  <c r="AE11" i="27"/>
  <c r="F155" i="27"/>
  <c r="E155" i="27"/>
  <c r="AE6" i="26"/>
  <c r="CW226" i="27"/>
  <c r="F11" i="27"/>
  <c r="U4" i="27" s="1" a="1"/>
  <c r="U4" i="27" s="1"/>
  <c r="CW175" i="27"/>
  <c r="AE14" i="27"/>
  <c r="P37" i="21"/>
  <c r="D23" i="21" s="1"/>
  <c r="O38" i="21"/>
  <c r="D39" i="21" s="1"/>
  <c r="BD187" i="18"/>
  <c r="BD183" i="18" s="1"/>
  <c r="BA187" i="18"/>
  <c r="BA183" i="18" s="1"/>
  <c r="BD161" i="18"/>
  <c r="BD155" i="18" s="1"/>
  <c r="BA161" i="18"/>
  <c r="BA155" i="18" s="1"/>
  <c r="BD133" i="18"/>
  <c r="BD126" i="18" s="1"/>
  <c r="BA133" i="18"/>
  <c r="BA128" i="18" s="1"/>
  <c r="BD128" i="18"/>
  <c r="F11" i="26" l="1"/>
  <c r="U4" i="26" s="1" a="1"/>
  <c r="U4" i="26" s="1"/>
  <c r="CW12" i="26" s="1"/>
  <c r="N23" i="26"/>
  <c r="AE10" i="26"/>
  <c r="W6" i="32"/>
  <c r="Y6" i="32" s="1"/>
  <c r="F80" i="27"/>
  <c r="P21" i="26"/>
  <c r="CW7" i="26"/>
  <c r="T21" i="26"/>
  <c r="CW8" i="26"/>
  <c r="Q21" i="26"/>
  <c r="CW135" i="26"/>
  <c r="AE7" i="26"/>
  <c r="R13" i="31"/>
  <c r="R15" i="31" s="1"/>
  <c r="O21" i="26"/>
  <c r="R21" i="26"/>
  <c r="W5" i="32"/>
  <c r="X10" i="27" a="1"/>
  <c r="X10" i="27" s="1"/>
  <c r="CW117" i="27" s="1"/>
  <c r="X9" i="27" a="1"/>
  <c r="X9" i="27" s="1"/>
  <c r="CW100" i="27" s="1"/>
  <c r="AC9" i="27" a="1"/>
  <c r="AC9" i="27" s="1"/>
  <c r="CW105" i="27" s="1"/>
  <c r="V8" i="27" a="1"/>
  <c r="V8" i="27" s="1"/>
  <c r="CW81" i="27" s="1"/>
  <c r="CW117" i="26"/>
  <c r="CW119" i="26"/>
  <c r="S7" i="31" a="1"/>
  <c r="S7" i="31" s="1"/>
  <c r="W7" i="31" s="1"/>
  <c r="R15" i="32"/>
  <c r="R14" i="32"/>
  <c r="AE17" i="26"/>
  <c r="X12" i="32"/>
  <c r="Y12" i="32"/>
  <c r="V6" i="27" a="1"/>
  <c r="V6" i="27" s="1"/>
  <c r="CW47" i="27" s="1"/>
  <c r="P9" i="27" a="1"/>
  <c r="P9" i="27" s="1"/>
  <c r="CW92" i="27" s="1"/>
  <c r="Z23" i="26"/>
  <c r="CW26" i="31"/>
  <c r="T13" i="32"/>
  <c r="AE11" i="26"/>
  <c r="T5" i="31" a="1"/>
  <c r="T5" i="31" s="1"/>
  <c r="CW19" i="31" s="1"/>
  <c r="AA12" i="27" a="1"/>
  <c r="AA12" i="27" s="1"/>
  <c r="CW154" i="27" s="1"/>
  <c r="U17" i="27" a="1"/>
  <c r="U17" i="27" s="1"/>
  <c r="AE17" i="27" s="1"/>
  <c r="R9" i="27" a="1"/>
  <c r="R9" i="27" s="1"/>
  <c r="CW133" i="26"/>
  <c r="AC7" i="27" a="1"/>
  <c r="AC7" i="27" s="1"/>
  <c r="CX71" i="27" s="1"/>
  <c r="W6" i="31"/>
  <c r="U20" i="27" a="1"/>
  <c r="U20" i="27" s="1"/>
  <c r="AE20" i="27" s="1"/>
  <c r="X21" i="26"/>
  <c r="CW9" i="31"/>
  <c r="CW282" i="27"/>
  <c r="V21" i="26"/>
  <c r="Y9" i="31"/>
  <c r="X9" i="31"/>
  <c r="Z10" i="27" a="1"/>
  <c r="Z10" i="27" s="1"/>
  <c r="Z21" i="27" s="1"/>
  <c r="AA8" i="27" a="1"/>
  <c r="AA8" i="27" s="1"/>
  <c r="CW86" i="27" s="1"/>
  <c r="AC12" i="27" a="1"/>
  <c r="AC12" i="27" s="1"/>
  <c r="CW156" i="27" s="1"/>
  <c r="AA5" i="27" a="1"/>
  <c r="AA5" i="27" s="1"/>
  <c r="CW35" i="27" s="1"/>
  <c r="AA7" i="27" a="1"/>
  <c r="AA7" i="27" s="1"/>
  <c r="CX69" i="27" s="1"/>
  <c r="CW36" i="32"/>
  <c r="S7" i="32" a="1"/>
  <c r="S7" i="32" s="1"/>
  <c r="W7" i="32" s="1"/>
  <c r="CW81" i="26"/>
  <c r="W4" i="31"/>
  <c r="AA9" i="27" a="1"/>
  <c r="AA9" i="27" s="1"/>
  <c r="CW103" i="27" s="1"/>
  <c r="O9" i="27" a="1"/>
  <c r="O9" i="27" s="1"/>
  <c r="CW91" i="27" s="1"/>
  <c r="Q9" i="27" a="1"/>
  <c r="Q9" i="27" s="1"/>
  <c r="CW93" i="27" s="1"/>
  <c r="O8" i="27" a="1"/>
  <c r="O8" i="27" s="1"/>
  <c r="CW74" i="27" s="1"/>
  <c r="F63" i="27"/>
  <c r="CX58" i="27"/>
  <c r="P7" i="27" a="1"/>
  <c r="P7" i="27" s="1"/>
  <c r="P21" i="27" s="1"/>
  <c r="AC6" i="27" a="1"/>
  <c r="AC6" i="27" s="1"/>
  <c r="CW54" i="27" s="1"/>
  <c r="O7" i="27" a="1"/>
  <c r="O7" i="27" s="1"/>
  <c r="P8" i="27" a="1"/>
  <c r="P8" i="27" s="1"/>
  <c r="CW75" i="27" s="1"/>
  <c r="Q15" i="31"/>
  <c r="Q14" i="31"/>
  <c r="AC8" i="27" a="1"/>
  <c r="AC8" i="27" s="1"/>
  <c r="CW88" i="27" s="1"/>
  <c r="R10" i="27" a="1"/>
  <c r="R10" i="27" s="1"/>
  <c r="CW111" i="27" s="1"/>
  <c r="AA6" i="27" a="1"/>
  <c r="AA6" i="27" s="1"/>
  <c r="CW52" i="27" s="1"/>
  <c r="Q15" i="32"/>
  <c r="Q14" i="32"/>
  <c r="AF8" i="26"/>
  <c r="AG8" i="26"/>
  <c r="CX56" i="27"/>
  <c r="CW122" i="27"/>
  <c r="AC38" i="21"/>
  <c r="D53" i="21" s="1"/>
  <c r="AA38" i="21"/>
  <c r="D51" i="21" s="1"/>
  <c r="N38" i="21"/>
  <c r="D38" i="21" s="1"/>
  <c r="I37" i="21"/>
  <c r="V38" i="21"/>
  <c r="D46" i="21" s="1"/>
  <c r="H37" i="21"/>
  <c r="AC39" i="21"/>
  <c r="D70" i="21" s="1"/>
  <c r="P39" i="21"/>
  <c r="D57" i="21" s="1"/>
  <c r="N39" i="21"/>
  <c r="D55" i="21" s="1"/>
  <c r="I38" i="21"/>
  <c r="H38" i="21"/>
  <c r="V39" i="21"/>
  <c r="D63" i="21" s="1"/>
  <c r="AA39" i="21"/>
  <c r="D68" i="21" s="1"/>
  <c r="O39" i="21"/>
  <c r="D56" i="21" s="1"/>
  <c r="AE16" i="26"/>
  <c r="CW83" i="27"/>
  <c r="X21" i="27"/>
  <c r="Y22" i="26"/>
  <c r="Y23" i="26"/>
  <c r="CW90" i="27"/>
  <c r="AG5" i="26"/>
  <c r="AF5" i="26"/>
  <c r="T21" i="27"/>
  <c r="T40" i="21"/>
  <c r="D78" i="21" s="1"/>
  <c r="S40" i="21"/>
  <c r="D77" i="21" s="1"/>
  <c r="Y40" i="21"/>
  <c r="D83" i="21" s="1"/>
  <c r="W21" i="26"/>
  <c r="AE20" i="26"/>
  <c r="CW37" i="27"/>
  <c r="CW115" i="27"/>
  <c r="T39" i="21"/>
  <c r="D61" i="21" s="1"/>
  <c r="S39" i="21"/>
  <c r="D60" i="21" s="1"/>
  <c r="Y39" i="21"/>
  <c r="D66" i="21" s="1"/>
  <c r="CW86" i="26"/>
  <c r="R38" i="21"/>
  <c r="D42" i="21" s="1"/>
  <c r="Q38" i="21"/>
  <c r="D41" i="21" s="1"/>
  <c r="W38" i="21"/>
  <c r="D47" i="21" s="1"/>
  <c r="T38" i="21"/>
  <c r="D44" i="21" s="1"/>
  <c r="Y38" i="21"/>
  <c r="D49" i="21" s="1"/>
  <c r="S38" i="21"/>
  <c r="D43" i="21" s="1"/>
  <c r="AF11" i="27"/>
  <c r="AG11" i="27"/>
  <c r="N21" i="27"/>
  <c r="CW73" i="27"/>
  <c r="AA37" i="21"/>
  <c r="D34" i="21" s="1"/>
  <c r="N37" i="21"/>
  <c r="D21" i="21" s="1"/>
  <c r="I36" i="21"/>
  <c r="H36" i="21"/>
  <c r="V37" i="21"/>
  <c r="D29" i="21" s="1"/>
  <c r="AC37" i="21"/>
  <c r="D36" i="21" s="1"/>
  <c r="AG14" i="27"/>
  <c r="AF14" i="27"/>
  <c r="CW286" i="26"/>
  <c r="S23" i="27"/>
  <c r="S22" i="27"/>
  <c r="W23" i="27"/>
  <c r="W22" i="27"/>
  <c r="F97" i="27"/>
  <c r="F29" i="27"/>
  <c r="CW141" i="27"/>
  <c r="CW39" i="27"/>
  <c r="CW102" i="27"/>
  <c r="CW107" i="27"/>
  <c r="Y37" i="21"/>
  <c r="D32" i="21" s="1"/>
  <c r="T37" i="21"/>
  <c r="D27" i="21" s="1"/>
  <c r="R37" i="21"/>
  <c r="D25" i="21" s="1"/>
  <c r="W37" i="21"/>
  <c r="D30" i="21" s="1"/>
  <c r="S37" i="21"/>
  <c r="D26" i="21" s="1"/>
  <c r="Q37" i="21"/>
  <c r="D24" i="21" s="1"/>
  <c r="AF10" i="26"/>
  <c r="AG10" i="26"/>
  <c r="Y23" i="27"/>
  <c r="Y22" i="27"/>
  <c r="CW22" i="27"/>
  <c r="CW12" i="27"/>
  <c r="AA21" i="26"/>
  <c r="AF7" i="26"/>
  <c r="AG7" i="26"/>
  <c r="X22" i="26"/>
  <c r="X23" i="26"/>
  <c r="CW110" i="27"/>
  <c r="V40" i="21"/>
  <c r="D80" i="21" s="1"/>
  <c r="P40" i="21"/>
  <c r="D74" i="21" s="1"/>
  <c r="AA40" i="21"/>
  <c r="D85" i="21" s="1"/>
  <c r="O40" i="21"/>
  <c r="D73" i="21" s="1"/>
  <c r="N40" i="21"/>
  <c r="I39" i="21"/>
  <c r="X40" i="21"/>
  <c r="D82" i="21" s="1"/>
  <c r="H39" i="21"/>
  <c r="AC40" i="21"/>
  <c r="D87" i="21" s="1"/>
  <c r="AG9" i="26"/>
  <c r="AF9" i="26"/>
  <c r="AF6" i="26"/>
  <c r="AG6" i="26"/>
  <c r="CW52" i="26"/>
  <c r="AE4" i="27"/>
  <c r="BD133" i="19"/>
  <c r="BD161" i="19"/>
  <c r="BA181" i="18"/>
  <c r="BD181" i="18"/>
  <c r="BA153" i="18"/>
  <c r="BD153" i="18"/>
  <c r="BA126" i="18"/>
  <c r="X6" i="32" l="1"/>
  <c r="CW233" i="27"/>
  <c r="Q23" i="26"/>
  <c r="Q22" i="26"/>
  <c r="U21" i="26"/>
  <c r="U22" i="26" s="1"/>
  <c r="T23" i="26"/>
  <c r="T22" i="26"/>
  <c r="S13" i="31"/>
  <c r="S15" i="31" s="1"/>
  <c r="R14" i="31"/>
  <c r="AE4" i="26"/>
  <c r="P23" i="26"/>
  <c r="P22" i="26"/>
  <c r="R22" i="26"/>
  <c r="R23" i="26"/>
  <c r="O22" i="26"/>
  <c r="O23" i="26"/>
  <c r="AG20" i="27"/>
  <c r="AF20" i="27"/>
  <c r="CW284" i="27"/>
  <c r="AG17" i="26"/>
  <c r="AF17" i="26"/>
  <c r="V5" i="27" a="1"/>
  <c r="V5" i="27" s="1"/>
  <c r="AA21" i="27"/>
  <c r="AA23" i="27" s="1"/>
  <c r="X6" i="31"/>
  <c r="Y6" i="31"/>
  <c r="AG11" i="26"/>
  <c r="AF11" i="26"/>
  <c r="U23" i="26"/>
  <c r="T15" i="32"/>
  <c r="T14" i="32"/>
  <c r="CX57" i="27"/>
  <c r="CW119" i="27"/>
  <c r="U21" i="27"/>
  <c r="U22" i="27" s="1"/>
  <c r="O21" i="27"/>
  <c r="Y7" i="32"/>
  <c r="X7" i="32"/>
  <c r="Y7" i="31"/>
  <c r="X7" i="31"/>
  <c r="Y5" i="32"/>
  <c r="X5" i="32"/>
  <c r="V9" i="27" a="1"/>
  <c r="V9" i="27" s="1"/>
  <c r="CW98" i="27" s="1"/>
  <c r="Y4" i="31"/>
  <c r="X4" i="31"/>
  <c r="AE8" i="27"/>
  <c r="AG8" i="27" s="1"/>
  <c r="R21" i="27"/>
  <c r="CW36" i="31"/>
  <c r="V23" i="26"/>
  <c r="V22" i="26"/>
  <c r="CW94" i="27"/>
  <c r="V7" i="27" a="1"/>
  <c r="V7" i="27" s="1"/>
  <c r="AE7" i="27" s="1"/>
  <c r="AE6" i="27"/>
  <c r="AG6" i="27" s="1"/>
  <c r="S13" i="32"/>
  <c r="AE12" i="27"/>
  <c r="AF12" i="27" s="1"/>
  <c r="T13" i="31"/>
  <c r="W5" i="31"/>
  <c r="P22" i="27"/>
  <c r="P23" i="27"/>
  <c r="AA22" i="27"/>
  <c r="X22" i="27"/>
  <c r="X23" i="27"/>
  <c r="CW120" i="27"/>
  <c r="AG16" i="26"/>
  <c r="AF16" i="26"/>
  <c r="D72" i="21"/>
  <c r="AE10" i="27"/>
  <c r="CW109" i="27"/>
  <c r="T22" i="27"/>
  <c r="T23" i="27"/>
  <c r="Q21" i="27"/>
  <c r="AG17" i="27"/>
  <c r="AF17" i="27"/>
  <c r="AC21" i="27"/>
  <c r="O22" i="27"/>
  <c r="O23" i="27"/>
  <c r="Z22" i="27"/>
  <c r="Z23" i="27"/>
  <c r="AF6" i="27"/>
  <c r="N22" i="27"/>
  <c r="N23" i="27"/>
  <c r="CW108" i="27"/>
  <c r="AF20" i="26"/>
  <c r="AG20" i="26"/>
  <c r="AG4" i="27"/>
  <c r="AF4" i="27"/>
  <c r="AA22" i="26"/>
  <c r="AA23" i="26"/>
  <c r="AG12" i="27"/>
  <c r="W23" i="26"/>
  <c r="W22" i="26"/>
  <c r="J72" i="6"/>
  <c r="J71" i="6"/>
  <c r="T63" i="6"/>
  <c r="J55" i="6"/>
  <c r="J54" i="6"/>
  <c r="T46" i="6"/>
  <c r="J9" i="6"/>
  <c r="U23" i="27" l="1"/>
  <c r="S14" i="31"/>
  <c r="V21" i="27"/>
  <c r="AF4" i="26"/>
  <c r="AG4" i="26"/>
  <c r="AF7" i="27"/>
  <c r="AG7" i="27"/>
  <c r="AE9" i="27"/>
  <c r="R22" i="27"/>
  <c r="R23" i="27"/>
  <c r="CW30" i="27"/>
  <c r="T15" i="31"/>
  <c r="T14" i="31"/>
  <c r="AF8" i="27"/>
  <c r="AE5" i="27"/>
  <c r="Y5" i="31"/>
  <c r="X5" i="31"/>
  <c r="CX64" i="27"/>
  <c r="S15" i="32"/>
  <c r="S14" i="32"/>
  <c r="Q23" i="27"/>
  <c r="Q22" i="27"/>
  <c r="AG10" i="27"/>
  <c r="AF10" i="27"/>
  <c r="AC22" i="27"/>
  <c r="AC23" i="27"/>
  <c r="V23" i="27"/>
  <c r="V22" i="27"/>
  <c r="AF9" i="27"/>
  <c r="AG9" i="27"/>
  <c r="CU292" i="7"/>
  <c r="CT292" i="7"/>
  <c r="CT291" i="7"/>
  <c r="CT290" i="7"/>
  <c r="CT289" i="7"/>
  <c r="CT288" i="7"/>
  <c r="CT287" i="7"/>
  <c r="CT286" i="7"/>
  <c r="CT285" i="7"/>
  <c r="CT284" i="7"/>
  <c r="CT283" i="7"/>
  <c r="CT282" i="7"/>
  <c r="CT281" i="7"/>
  <c r="CT280" i="7"/>
  <c r="CT279" i="7"/>
  <c r="CT278" i="7"/>
  <c r="CT277" i="7"/>
  <c r="CT276" i="7"/>
  <c r="CT275" i="7"/>
  <c r="CU274" i="7"/>
  <c r="CT274" i="7"/>
  <c r="CT273" i="7"/>
  <c r="CT272" i="7"/>
  <c r="CT271" i="7"/>
  <c r="CT270" i="7"/>
  <c r="CU269" i="7"/>
  <c r="CT269" i="7"/>
  <c r="CT268" i="7"/>
  <c r="CT267" i="7"/>
  <c r="CT266" i="7"/>
  <c r="CT265" i="7"/>
  <c r="CT264" i="7"/>
  <c r="CT263" i="7"/>
  <c r="CT262" i="7"/>
  <c r="CT261" i="7"/>
  <c r="CT260" i="7"/>
  <c r="CT259" i="7"/>
  <c r="CT258" i="7"/>
  <c r="CT257" i="7"/>
  <c r="CU256" i="7"/>
  <c r="CT256" i="7"/>
  <c r="CT255" i="7"/>
  <c r="CT254" i="7"/>
  <c r="CT253" i="7"/>
  <c r="CT252" i="7"/>
  <c r="CT251" i="7"/>
  <c r="CT250" i="7"/>
  <c r="CT249" i="7"/>
  <c r="CT248" i="7"/>
  <c r="CT247" i="7"/>
  <c r="CT246" i="7"/>
  <c r="CT245" i="7"/>
  <c r="CT244" i="7"/>
  <c r="CT243" i="7"/>
  <c r="CT242" i="7"/>
  <c r="CT241" i="7"/>
  <c r="CT240" i="7"/>
  <c r="CT239" i="7"/>
  <c r="CU238" i="7"/>
  <c r="CT238" i="7"/>
  <c r="CT237" i="7"/>
  <c r="CT236" i="7"/>
  <c r="CT235" i="7"/>
  <c r="CT234" i="7"/>
  <c r="CU233" i="7"/>
  <c r="CT233" i="7"/>
  <c r="CT232" i="7"/>
  <c r="CT231" i="7"/>
  <c r="CT230" i="7"/>
  <c r="CT229" i="7"/>
  <c r="CT228" i="7"/>
  <c r="CT227" i="7"/>
  <c r="CT226" i="7"/>
  <c r="CT225" i="7"/>
  <c r="CT224" i="7"/>
  <c r="CT223" i="7"/>
  <c r="CT222" i="7"/>
  <c r="CT221" i="7"/>
  <c r="CU220" i="7"/>
  <c r="CT220" i="7"/>
  <c r="CT219" i="7"/>
  <c r="CT218" i="7"/>
  <c r="CT217" i="7"/>
  <c r="CT216" i="7"/>
  <c r="CU215" i="7"/>
  <c r="CT215" i="7"/>
  <c r="CT214" i="7"/>
  <c r="CT213" i="7"/>
  <c r="CT212" i="7"/>
  <c r="CT211" i="7"/>
  <c r="CT210" i="7"/>
  <c r="CT209" i="7"/>
  <c r="CT208" i="7"/>
  <c r="CT207" i="7"/>
  <c r="CT206" i="7"/>
  <c r="CT205" i="7"/>
  <c r="CT204" i="7"/>
  <c r="CT203" i="7"/>
  <c r="CU202" i="7"/>
  <c r="CT202" i="7"/>
  <c r="CT201" i="7"/>
  <c r="CT200" i="7"/>
  <c r="CT199" i="7"/>
  <c r="CT198" i="7"/>
  <c r="CT197" i="7"/>
  <c r="CT196" i="7"/>
  <c r="CT195" i="7"/>
  <c r="CT194" i="7"/>
  <c r="CT193" i="7"/>
  <c r="CT192" i="7"/>
  <c r="CT191" i="7"/>
  <c r="CT190" i="7"/>
  <c r="CT189" i="7"/>
  <c r="CT188" i="7"/>
  <c r="CT187" i="7"/>
  <c r="CT186" i="7"/>
  <c r="CT185" i="7"/>
  <c r="CU184" i="7"/>
  <c r="CT184" i="7"/>
  <c r="CT183" i="7"/>
  <c r="CT182" i="7"/>
  <c r="CT181" i="7"/>
  <c r="CT180" i="7"/>
  <c r="CT179" i="7"/>
  <c r="CT178" i="7"/>
  <c r="CT177" i="7"/>
  <c r="CT176" i="7"/>
  <c r="CT175" i="7"/>
  <c r="CT174" i="7"/>
  <c r="CU173" i="7"/>
  <c r="CT173" i="7"/>
  <c r="CT172" i="7"/>
  <c r="CT171" i="7"/>
  <c r="CT170" i="7"/>
  <c r="CT169" i="7"/>
  <c r="CT168" i="7"/>
  <c r="CT167" i="7"/>
  <c r="CU166" i="7"/>
  <c r="CT166" i="7"/>
  <c r="CT165" i="7"/>
  <c r="CT164" i="7"/>
  <c r="CT163" i="7"/>
  <c r="CT162" i="7"/>
  <c r="CT161" i="7"/>
  <c r="CT160" i="7"/>
  <c r="CT159" i="7"/>
  <c r="CT158" i="7"/>
  <c r="CT157" i="7"/>
  <c r="CT156" i="7"/>
  <c r="CT155" i="7"/>
  <c r="CT154" i="7"/>
  <c r="CT153" i="7"/>
  <c r="CT152" i="7"/>
  <c r="CT151" i="7"/>
  <c r="CT150" i="7"/>
  <c r="CT149" i="7"/>
  <c r="CU148" i="7"/>
  <c r="CT148" i="7"/>
  <c r="CT147" i="7"/>
  <c r="CT146" i="7"/>
  <c r="CT145" i="7"/>
  <c r="CT144" i="7"/>
  <c r="CT143" i="7"/>
  <c r="CT142" i="7"/>
  <c r="CT141" i="7"/>
  <c r="CT140" i="7"/>
  <c r="CT139" i="7"/>
  <c r="CT138" i="7"/>
  <c r="CT137" i="7"/>
  <c r="CT136" i="7"/>
  <c r="CT135" i="7"/>
  <c r="CT134" i="7"/>
  <c r="CT133" i="7"/>
  <c r="CT132" i="7"/>
  <c r="CT131" i="7"/>
  <c r="CU130" i="7"/>
  <c r="CT130" i="7"/>
  <c r="CT129" i="7"/>
  <c r="CT128" i="7"/>
  <c r="CT127" i="7"/>
  <c r="CT126" i="7"/>
  <c r="CT125" i="7"/>
  <c r="CT124" i="7"/>
  <c r="CT123" i="7"/>
  <c r="CT122" i="7"/>
  <c r="CT121" i="7"/>
  <c r="CT120" i="7"/>
  <c r="CT119" i="7"/>
  <c r="CT118" i="7"/>
  <c r="CT117" i="7"/>
  <c r="CT116" i="7"/>
  <c r="CT115" i="7"/>
  <c r="CT114" i="7"/>
  <c r="CT113" i="7"/>
  <c r="CU112" i="7"/>
  <c r="CT112" i="7"/>
  <c r="CT111" i="7"/>
  <c r="CT110" i="7"/>
  <c r="CT109" i="7"/>
  <c r="CT108" i="7"/>
  <c r="CT107" i="7"/>
  <c r="CT106" i="7"/>
  <c r="CT105" i="7"/>
  <c r="CT104" i="7"/>
  <c r="CT103" i="7"/>
  <c r="CT102" i="7"/>
  <c r="CT101" i="7"/>
  <c r="CT100" i="7"/>
  <c r="CT99" i="7"/>
  <c r="CT98" i="7"/>
  <c r="CT97" i="7"/>
  <c r="CT96" i="7"/>
  <c r="CU95" i="7"/>
  <c r="CT95" i="7"/>
  <c r="CU94" i="7"/>
  <c r="CT94" i="7"/>
  <c r="CT93" i="7"/>
  <c r="CT92" i="7"/>
  <c r="CT91" i="7"/>
  <c r="CT90" i="7"/>
  <c r="CT89" i="7"/>
  <c r="CT88" i="7"/>
  <c r="CT87" i="7"/>
  <c r="CT86" i="7"/>
  <c r="CT85" i="7"/>
  <c r="CT84" i="7"/>
  <c r="CT83" i="7"/>
  <c r="CT82" i="7"/>
  <c r="CT81" i="7"/>
  <c r="CT80" i="7"/>
  <c r="CT79" i="7"/>
  <c r="CT78" i="7"/>
  <c r="CT77" i="7"/>
  <c r="CU76" i="7"/>
  <c r="CT76" i="7"/>
  <c r="CT75" i="7"/>
  <c r="CT74" i="7"/>
  <c r="CT73" i="7"/>
  <c r="CT72" i="7"/>
  <c r="CT71" i="7"/>
  <c r="CT70" i="7"/>
  <c r="CT69" i="7"/>
  <c r="CT68" i="7"/>
  <c r="CT67" i="7"/>
  <c r="AG67" i="7"/>
  <c r="F67" i="7"/>
  <c r="CT66" i="7"/>
  <c r="BQ66" i="7"/>
  <c r="BP66" i="7"/>
  <c r="F66" i="7"/>
  <c r="CT65" i="7"/>
  <c r="BU65" i="7"/>
  <c r="BQ65" i="7"/>
  <c r="BP65" i="7"/>
  <c r="AG65" i="7"/>
  <c r="CT64" i="7"/>
  <c r="BQ64" i="7"/>
  <c r="BP64" i="7"/>
  <c r="AQ64" i="7"/>
  <c r="AL64" i="7"/>
  <c r="F64" i="7"/>
  <c r="CT63" i="7"/>
  <c r="CA63" i="7"/>
  <c r="BZ63" i="7"/>
  <c r="BU63" i="7"/>
  <c r="BQ63" i="7"/>
  <c r="BP63" i="7"/>
  <c r="AG63" i="7"/>
  <c r="CT62" i="7"/>
  <c r="CE62" i="7"/>
  <c r="CA62" i="7"/>
  <c r="BZ62" i="7"/>
  <c r="BQ62" i="7"/>
  <c r="S9" i="7" s="1"/>
  <c r="CU113" i="7" s="1"/>
  <c r="BP62" i="7"/>
  <c r="AQ62" i="7"/>
  <c r="AL62" i="7"/>
  <c r="F62" i="7"/>
  <c r="CT61" i="7"/>
  <c r="CE61" i="7"/>
  <c r="CA61" i="7"/>
  <c r="BZ61" i="7"/>
  <c r="BQ61" i="7"/>
  <c r="BP61" i="7"/>
  <c r="CT60" i="7"/>
  <c r="CA60" i="7"/>
  <c r="BZ60" i="7"/>
  <c r="BU60" i="7"/>
  <c r="BQ60" i="7"/>
  <c r="S7" i="7" s="1"/>
  <c r="CU79" i="7" s="1"/>
  <c r="BP60" i="7"/>
  <c r="BA60" i="7"/>
  <c r="AV60" i="7"/>
  <c r="F60" i="7"/>
  <c r="CT59" i="7"/>
  <c r="CO59" i="7"/>
  <c r="CK59" i="7"/>
  <c r="CJ59" i="7"/>
  <c r="CA59" i="7"/>
  <c r="BZ59" i="7"/>
  <c r="BQ59" i="7"/>
  <c r="BP59" i="7"/>
  <c r="AQ59" i="7"/>
  <c r="AL59" i="7"/>
  <c r="CU58" i="7"/>
  <c r="CT58" i="7"/>
  <c r="CK58" i="7"/>
  <c r="W9" i="7" s="1"/>
  <c r="CU117" i="7" s="1"/>
  <c r="CJ58" i="7"/>
  <c r="CA58" i="7"/>
  <c r="BZ58" i="7"/>
  <c r="BU58" i="7"/>
  <c r="BQ58" i="7"/>
  <c r="BP58" i="7"/>
  <c r="F58" i="7"/>
  <c r="CT57" i="7"/>
  <c r="CK57" i="7"/>
  <c r="W8" i="7" s="1"/>
  <c r="CU100" i="7" s="1"/>
  <c r="CJ57" i="7"/>
  <c r="CA57" i="7"/>
  <c r="BZ57" i="7"/>
  <c r="BZ55" i="7" s="1"/>
  <c r="BQ57" i="7"/>
  <c r="BP57" i="7"/>
  <c r="BF57" i="7"/>
  <c r="BF55" i="7" s="1"/>
  <c r="BB57" i="7"/>
  <c r="BA57" i="7"/>
  <c r="AW57" i="7"/>
  <c r="O7" i="7" s="1"/>
  <c r="CU75" i="7" s="1"/>
  <c r="AV57" i="7"/>
  <c r="AQ57" i="7"/>
  <c r="CT56" i="7"/>
  <c r="CT55" i="7"/>
  <c r="F55" i="7"/>
  <c r="CT54" i="7"/>
  <c r="CK54" i="7"/>
  <c r="CA54" i="7"/>
  <c r="BQ54" i="7"/>
  <c r="AM54" i="7"/>
  <c r="CT53" i="7"/>
  <c r="CT52" i="7"/>
  <c r="CT51" i="7"/>
  <c r="AC51" i="7"/>
  <c r="AB51" i="7"/>
  <c r="W51" i="7"/>
  <c r="S51" i="7"/>
  <c r="R51" i="7"/>
  <c r="M51" i="7"/>
  <c r="CT50" i="7"/>
  <c r="BK50" i="7"/>
  <c r="AC50" i="7"/>
  <c r="AB50" i="7"/>
  <c r="W50" i="7"/>
  <c r="R50" i="7"/>
  <c r="M50" i="7"/>
  <c r="CT49" i="7"/>
  <c r="BK49" i="7"/>
  <c r="BF49" i="7"/>
  <c r="AC49" i="7"/>
  <c r="AB49" i="7"/>
  <c r="W49" i="7"/>
  <c r="M49" i="7"/>
  <c r="CT48" i="7"/>
  <c r="CP48" i="7"/>
  <c r="CO48" i="7"/>
  <c r="BF48" i="7"/>
  <c r="AC48" i="7"/>
  <c r="AB48" i="7"/>
  <c r="R48" i="7"/>
  <c r="F48" i="7"/>
  <c r="CT47" i="7"/>
  <c r="CP47" i="7"/>
  <c r="X18" i="7" s="1"/>
  <c r="CU271" i="7" s="1"/>
  <c r="CO47" i="7"/>
  <c r="CJ47" i="7"/>
  <c r="BK47" i="7"/>
  <c r="AC47" i="7"/>
  <c r="AB14" i="7" s="1"/>
  <c r="CU207" i="7" s="1"/>
  <c r="AB47" i="7"/>
  <c r="W47" i="7"/>
  <c r="R47" i="7"/>
  <c r="M47" i="7"/>
  <c r="F47" i="7"/>
  <c r="CT46" i="7"/>
  <c r="CP46" i="7"/>
  <c r="CO46" i="7"/>
  <c r="CJ46" i="7"/>
  <c r="BF46" i="7"/>
  <c r="AC46" i="7"/>
  <c r="AB46" i="7"/>
  <c r="R46" i="7"/>
  <c r="CT45" i="7"/>
  <c r="CP45" i="7"/>
  <c r="CO45" i="7"/>
  <c r="BK45" i="7"/>
  <c r="BA45" i="7"/>
  <c r="AV45" i="7"/>
  <c r="AC45" i="7"/>
  <c r="AB45" i="7"/>
  <c r="W45" i="7"/>
  <c r="R45" i="7"/>
  <c r="M45" i="7"/>
  <c r="F45" i="7"/>
  <c r="CT44" i="7"/>
  <c r="CP44" i="7"/>
  <c r="CO44" i="7"/>
  <c r="CJ44" i="7"/>
  <c r="CF44" i="7"/>
  <c r="V19" i="7" s="1"/>
  <c r="CU286" i="7" s="1"/>
  <c r="CE44" i="7"/>
  <c r="BF44" i="7"/>
  <c r="BA44" i="7"/>
  <c r="AV44" i="7"/>
  <c r="AC44" i="7"/>
  <c r="AB11" i="7" s="1"/>
  <c r="CU156" i="7" s="1"/>
  <c r="AB44" i="7"/>
  <c r="R44" i="7"/>
  <c r="CT43" i="7"/>
  <c r="CP43" i="7"/>
  <c r="CO43" i="7"/>
  <c r="CF43" i="7"/>
  <c r="V18" i="7" s="1"/>
  <c r="CE43" i="7"/>
  <c r="BZ43" i="7"/>
  <c r="BK43" i="7"/>
  <c r="AC43" i="7"/>
  <c r="AB43" i="7"/>
  <c r="W43" i="7"/>
  <c r="R43" i="7"/>
  <c r="M43" i="7"/>
  <c r="F43" i="7"/>
  <c r="CT42" i="7"/>
  <c r="CP42" i="7"/>
  <c r="CO42" i="7"/>
  <c r="CJ42" i="7"/>
  <c r="CF42" i="7"/>
  <c r="CE42" i="7"/>
  <c r="BZ42" i="7"/>
  <c r="BF42" i="7"/>
  <c r="BA42" i="7"/>
  <c r="AV42" i="7"/>
  <c r="AC42" i="7"/>
  <c r="AB42" i="7"/>
  <c r="R42" i="7"/>
  <c r="CT41" i="7"/>
  <c r="CP41" i="7"/>
  <c r="CO41" i="7"/>
  <c r="CF41" i="7"/>
  <c r="V16" i="7" s="1"/>
  <c r="CU235" i="7" s="1"/>
  <c r="CE41" i="7"/>
  <c r="BV41" i="7"/>
  <c r="BU41" i="7"/>
  <c r="BL41" i="7"/>
  <c r="BK41" i="7"/>
  <c r="AQ41" i="7"/>
  <c r="AL41" i="7"/>
  <c r="AC41" i="7"/>
  <c r="AB41" i="7"/>
  <c r="R41" i="7"/>
  <c r="F41" i="7"/>
  <c r="CU40" i="7"/>
  <c r="CT40" i="7"/>
  <c r="CP40" i="7"/>
  <c r="CO40" i="7"/>
  <c r="CF40" i="7"/>
  <c r="V11" i="7" s="1"/>
  <c r="CU150" i="7" s="1"/>
  <c r="CE40" i="7"/>
  <c r="BZ40" i="7"/>
  <c r="BV40" i="7"/>
  <c r="BU40" i="7"/>
  <c r="BP40" i="7"/>
  <c r="BA40" i="7"/>
  <c r="AV40" i="7"/>
  <c r="AQ40" i="7"/>
  <c r="AL40" i="7"/>
  <c r="AC40" i="7"/>
  <c r="AB40" i="7"/>
  <c r="W40" i="7"/>
  <c r="R40" i="7"/>
  <c r="CT39" i="7"/>
  <c r="CP39" i="7"/>
  <c r="CO39" i="7"/>
  <c r="CF39" i="7"/>
  <c r="CE39" i="7"/>
  <c r="BV39" i="7"/>
  <c r="T17" i="7" s="1"/>
  <c r="CU250" i="7" s="1"/>
  <c r="BU39" i="7"/>
  <c r="BP39" i="7"/>
  <c r="AC39" i="7"/>
  <c r="AB39" i="7"/>
  <c r="W39" i="7"/>
  <c r="R39" i="7"/>
  <c r="CT38" i="7"/>
  <c r="CP38" i="7"/>
  <c r="CO38" i="7"/>
  <c r="CF38" i="7"/>
  <c r="CE38" i="7"/>
  <c r="BV38" i="7"/>
  <c r="BU38" i="7"/>
  <c r="AQ38" i="7"/>
  <c r="AL38" i="7"/>
  <c r="AG38" i="7"/>
  <c r="AC38" i="7"/>
  <c r="AB38" i="7"/>
  <c r="W38" i="7"/>
  <c r="R38" i="7"/>
  <c r="CT37" i="7"/>
  <c r="CP37" i="7"/>
  <c r="CO37" i="7"/>
  <c r="CF37" i="7"/>
  <c r="CE37" i="7"/>
  <c r="BV37" i="7"/>
  <c r="BU37" i="7"/>
  <c r="BQ37" i="7"/>
  <c r="S11" i="7" s="1"/>
  <c r="CU147" i="7" s="1"/>
  <c r="BP37" i="7"/>
  <c r="AG37" i="7"/>
  <c r="AC37" i="7"/>
  <c r="AB37" i="7"/>
  <c r="AB34" i="7" s="1"/>
  <c r="W37" i="7"/>
  <c r="R37" i="7"/>
  <c r="CT36" i="7"/>
  <c r="CP36" i="7"/>
  <c r="CO36" i="7"/>
  <c r="CF36" i="7"/>
  <c r="CE36" i="7"/>
  <c r="BV36" i="7"/>
  <c r="BU36" i="7"/>
  <c r="AC36" i="7"/>
  <c r="AB36" i="7"/>
  <c r="R36" i="7"/>
  <c r="CT35" i="7"/>
  <c r="CT34" i="7"/>
  <c r="CT33" i="7"/>
  <c r="CP33" i="7"/>
  <c r="CF33" i="7"/>
  <c r="BV33" i="7"/>
  <c r="AC33" i="7"/>
  <c r="CT32" i="7"/>
  <c r="CU31" i="7"/>
  <c r="CT31" i="7"/>
  <c r="CT30" i="7"/>
  <c r="CT29" i="7"/>
  <c r="CU28" i="7"/>
  <c r="CT28" i="7"/>
  <c r="CT27" i="7"/>
  <c r="P27" i="7"/>
  <c r="CT26" i="7"/>
  <c r="CT25" i="7"/>
  <c r="P25" i="7"/>
  <c r="O25" i="7"/>
  <c r="CT24" i="7"/>
  <c r="CT23" i="7"/>
  <c r="CU22" i="7"/>
  <c r="CT22" i="7"/>
  <c r="CT21" i="7"/>
  <c r="CT20" i="7"/>
  <c r="CT19" i="7"/>
  <c r="Z19" i="7"/>
  <c r="CU290" i="7" s="1"/>
  <c r="X19" i="7"/>
  <c r="CU288" i="7" s="1"/>
  <c r="T19" i="7"/>
  <c r="CU284" i="7" s="1"/>
  <c r="CT18" i="7"/>
  <c r="AB18" i="7"/>
  <c r="CU275" i="7" s="1"/>
  <c r="T18" i="7"/>
  <c r="CU267" i="7" s="1"/>
  <c r="J18" i="7"/>
  <c r="CT17" i="7"/>
  <c r="AB17" i="7"/>
  <c r="CU258" i="7" s="1"/>
  <c r="X17" i="7"/>
  <c r="CU254" i="7" s="1"/>
  <c r="V17" i="7"/>
  <c r="CU252" i="7" s="1"/>
  <c r="J17" i="7"/>
  <c r="CT16" i="7"/>
  <c r="AB16" i="7"/>
  <c r="CU241" i="7" s="1"/>
  <c r="X16" i="7"/>
  <c r="CU237" i="7" s="1"/>
  <c r="T16" i="7"/>
  <c r="CT15" i="7"/>
  <c r="AB15" i="7"/>
  <c r="CU224" i="7" s="1"/>
  <c r="W15" i="7"/>
  <c r="CU219" i="7" s="1"/>
  <c r="U15" i="7"/>
  <c r="CU217" i="7" s="1"/>
  <c r="S15" i="7"/>
  <c r="CT14" i="7"/>
  <c r="U14" i="7"/>
  <c r="CU200" i="7" s="1"/>
  <c r="S14" i="7"/>
  <c r="CU198" i="7" s="1"/>
  <c r="CT13" i="7"/>
  <c r="AB13" i="7"/>
  <c r="CU190" i="7" s="1"/>
  <c r="X13" i="7"/>
  <c r="CU186" i="7" s="1"/>
  <c r="U13" i="7"/>
  <c r="CU183" i="7" s="1"/>
  <c r="S13" i="7"/>
  <c r="CU181" i="7" s="1"/>
  <c r="CT12" i="7"/>
  <c r="AB12" i="7"/>
  <c r="X12" i="7"/>
  <c r="CU169" i="7" s="1"/>
  <c r="S12" i="7"/>
  <c r="CU164" i="7" s="1"/>
  <c r="CT11" i="7"/>
  <c r="X11" i="7"/>
  <c r="CU152" i="7" s="1"/>
  <c r="CT10" i="7"/>
  <c r="AB10" i="7"/>
  <c r="CU139" i="7" s="1"/>
  <c r="X10" i="7"/>
  <c r="CU135" i="7" s="1"/>
  <c r="V10" i="7"/>
  <c r="CU133" i="7" s="1"/>
  <c r="T10" i="7"/>
  <c r="CU131" i="7" s="1"/>
  <c r="CT9" i="7"/>
  <c r="AB9" i="7"/>
  <c r="CU122" i="7" s="1"/>
  <c r="U9" i="7"/>
  <c r="CU115" i="7" s="1"/>
  <c r="CT8" i="7"/>
  <c r="AB8" i="7"/>
  <c r="CU105" i="7" s="1"/>
  <c r="U8" i="7"/>
  <c r="CU98" i="7" s="1"/>
  <c r="S8" i="7"/>
  <c r="CU96" i="7" s="1"/>
  <c r="R8" i="7"/>
  <c r="CT7" i="7"/>
  <c r="AB7" i="7"/>
  <c r="CU88" i="7" s="1"/>
  <c r="X7" i="7"/>
  <c r="CU84" i="7" s="1"/>
  <c r="U7" i="7"/>
  <c r="CU81" i="7" s="1"/>
  <c r="CT6" i="7"/>
  <c r="AB6" i="7"/>
  <c r="CU71" i="7" s="1"/>
  <c r="X6" i="7"/>
  <c r="CU67" i="7" s="1"/>
  <c r="U6" i="7"/>
  <c r="CU64" i="7" s="1"/>
  <c r="S6" i="7"/>
  <c r="CU62" i="7" s="1"/>
  <c r="P6" i="7"/>
  <c r="CU59" i="7" s="1"/>
  <c r="CT5" i="7"/>
  <c r="AB5" i="7"/>
  <c r="CU54" i="7" s="1"/>
  <c r="X5" i="7"/>
  <c r="CU50" i="7" s="1"/>
  <c r="V5" i="7"/>
  <c r="CU48" i="7" s="1"/>
  <c r="S5" i="7"/>
  <c r="CU45" i="7" s="1"/>
  <c r="CU4" i="7"/>
  <c r="CT4" i="7"/>
  <c r="AB4" i="7"/>
  <c r="CU37" i="7" s="1"/>
  <c r="X4" i="7"/>
  <c r="CU33" i="7" s="1"/>
  <c r="V4" i="7"/>
  <c r="S4" i="7"/>
  <c r="AB3" i="7"/>
  <c r="CU20" i="7" s="1"/>
  <c r="X3" i="7"/>
  <c r="V3" i="7"/>
  <c r="CU14" i="7" s="1"/>
  <c r="T3" i="7"/>
  <c r="CU12" i="7" s="1"/>
  <c r="AB1" i="7"/>
  <c r="BA44" i="8"/>
  <c r="AV44" i="8"/>
  <c r="BA43" i="8"/>
  <c r="AV43" i="8"/>
  <c r="M35" i="8"/>
  <c r="AQ34" i="8"/>
  <c r="AL34" i="8"/>
  <c r="AG34" i="8"/>
  <c r="R34" i="8"/>
  <c r="M34" i="8"/>
  <c r="AQ33" i="8"/>
  <c r="AL33" i="8"/>
  <c r="AG33" i="8"/>
  <c r="R33" i="8"/>
  <c r="M33" i="8"/>
  <c r="AH30" i="8"/>
  <c r="L6" i="8" s="1"/>
  <c r="BA26" i="8"/>
  <c r="AB26" i="8"/>
  <c r="BB25" i="8"/>
  <c r="AC25" i="8"/>
  <c r="R11" i="8"/>
  <c r="T10" i="8"/>
  <c r="R10" i="8"/>
  <c r="J10" i="8"/>
  <c r="T9" i="8"/>
  <c r="J9" i="8"/>
  <c r="T8" i="8"/>
  <c r="R8" i="8"/>
  <c r="T7" i="8"/>
  <c r="O7" i="8"/>
  <c r="T6" i="8"/>
  <c r="P6" i="8"/>
  <c r="N6" i="8"/>
  <c r="M6" i="8"/>
  <c r="T5" i="8"/>
  <c r="P5" i="8"/>
  <c r="T4" i="8"/>
  <c r="P4" i="8"/>
  <c r="T3" i="8"/>
  <c r="P3" i="8"/>
  <c r="T1" i="8"/>
  <c r="AG67" i="9"/>
  <c r="F67" i="9"/>
  <c r="BQ66" i="9"/>
  <c r="BP66" i="9"/>
  <c r="F66" i="9"/>
  <c r="BU65" i="9"/>
  <c r="BQ65" i="9"/>
  <c r="BP65" i="9"/>
  <c r="AG65" i="9"/>
  <c r="BQ64" i="9"/>
  <c r="BP64" i="9"/>
  <c r="AQ64" i="9"/>
  <c r="AL64" i="9"/>
  <c r="F64" i="9"/>
  <c r="CA63" i="9"/>
  <c r="BZ63" i="9"/>
  <c r="BU63" i="9"/>
  <c r="BQ63" i="9"/>
  <c r="BP63" i="9"/>
  <c r="AG63" i="9"/>
  <c r="CE62" i="9"/>
  <c r="CA62" i="9"/>
  <c r="BZ62" i="9"/>
  <c r="BQ62" i="9"/>
  <c r="BP62" i="9"/>
  <c r="AQ62" i="9"/>
  <c r="AL62" i="9"/>
  <c r="F62" i="9"/>
  <c r="CE61" i="9"/>
  <c r="CA61" i="9"/>
  <c r="BZ61" i="9"/>
  <c r="BQ61" i="9"/>
  <c r="S8" i="9" s="1"/>
  <c r="BP61" i="9"/>
  <c r="CA60" i="9"/>
  <c r="BZ60" i="9"/>
  <c r="BQ60" i="9"/>
  <c r="BP60" i="9"/>
  <c r="BA60" i="9"/>
  <c r="AV60" i="9"/>
  <c r="F60" i="9"/>
  <c r="CO59" i="9"/>
  <c r="CK59" i="9"/>
  <c r="CJ59" i="9"/>
  <c r="CA59" i="9"/>
  <c r="BZ59" i="9"/>
  <c r="BQ59" i="9"/>
  <c r="BP59" i="9"/>
  <c r="CK58" i="9"/>
  <c r="CJ58" i="9"/>
  <c r="CJ55" i="9" s="1"/>
  <c r="CA58" i="9"/>
  <c r="BZ58" i="9"/>
  <c r="BQ58" i="9"/>
  <c r="BP58" i="9"/>
  <c r="F58" i="9"/>
  <c r="CK57" i="9"/>
  <c r="W8" i="9" s="1"/>
  <c r="CJ57" i="9"/>
  <c r="CA57" i="9"/>
  <c r="BZ57" i="9"/>
  <c r="BQ57" i="9"/>
  <c r="S4" i="9" s="1"/>
  <c r="BP57" i="9"/>
  <c r="BF57" i="9"/>
  <c r="BF55" i="9" s="1"/>
  <c r="BB57" i="9"/>
  <c r="P6" i="9" s="1"/>
  <c r="BA57" i="9"/>
  <c r="AW57" i="9"/>
  <c r="AV57" i="9"/>
  <c r="AQ57" i="9"/>
  <c r="BZ55" i="9"/>
  <c r="CK54" i="9"/>
  <c r="CA54" i="9"/>
  <c r="BQ54" i="9"/>
  <c r="AC51" i="9"/>
  <c r="AB51" i="9"/>
  <c r="W51" i="9"/>
  <c r="S51" i="9"/>
  <c r="Z19" i="9" s="1"/>
  <c r="R51" i="9"/>
  <c r="M51" i="9"/>
  <c r="BK50" i="9"/>
  <c r="AC50" i="9"/>
  <c r="AB50" i="9"/>
  <c r="W50" i="9"/>
  <c r="R50" i="9"/>
  <c r="M50" i="9"/>
  <c r="BK49" i="9"/>
  <c r="BF49" i="9"/>
  <c r="AC49" i="9"/>
  <c r="AB49" i="9"/>
  <c r="W49" i="9"/>
  <c r="M49" i="9"/>
  <c r="CP48" i="9"/>
  <c r="CO48" i="9"/>
  <c r="BF48" i="9"/>
  <c r="AC48" i="9"/>
  <c r="AB15" i="9" s="1"/>
  <c r="AB48" i="9"/>
  <c r="R48" i="9"/>
  <c r="F48" i="9"/>
  <c r="CP47" i="9"/>
  <c r="CO47" i="9"/>
  <c r="CJ47" i="9"/>
  <c r="BK47" i="9"/>
  <c r="AC47" i="9"/>
  <c r="AB47" i="9"/>
  <c r="W47" i="9"/>
  <c r="R47" i="9"/>
  <c r="M47" i="9"/>
  <c r="F47" i="9"/>
  <c r="CP46" i="9"/>
  <c r="X17" i="9" s="1"/>
  <c r="CO46" i="9"/>
  <c r="CJ46" i="9"/>
  <c r="BF46" i="9"/>
  <c r="AC46" i="9"/>
  <c r="AB46" i="9"/>
  <c r="R46" i="9"/>
  <c r="CP45" i="9"/>
  <c r="CO45" i="9"/>
  <c r="BK45" i="9"/>
  <c r="BA45" i="9"/>
  <c r="AV45" i="9"/>
  <c r="AC45" i="9"/>
  <c r="AB12" i="9" s="1"/>
  <c r="AB45" i="9"/>
  <c r="W45" i="9"/>
  <c r="R45" i="9"/>
  <c r="M45" i="9"/>
  <c r="F45" i="9"/>
  <c r="CP44" i="9"/>
  <c r="CO44" i="9"/>
  <c r="CJ44" i="9"/>
  <c r="CF44" i="9"/>
  <c r="CE44" i="9"/>
  <c r="BF44" i="9"/>
  <c r="BA44" i="9"/>
  <c r="AV44" i="9"/>
  <c r="AC44" i="9"/>
  <c r="AB44" i="9"/>
  <c r="R44" i="9"/>
  <c r="CP43" i="9"/>
  <c r="CO43" i="9"/>
  <c r="CF43" i="9"/>
  <c r="CE43" i="9"/>
  <c r="BZ43" i="9"/>
  <c r="BK43" i="9"/>
  <c r="AC43" i="9"/>
  <c r="AB10" i="9" s="1"/>
  <c r="AB43" i="9"/>
  <c r="W43" i="9"/>
  <c r="R43" i="9"/>
  <c r="M43" i="9"/>
  <c r="F43" i="9"/>
  <c r="CP42" i="9"/>
  <c r="X11" i="9" s="1"/>
  <c r="CO42" i="9"/>
  <c r="CO34" i="9" s="1"/>
  <c r="CJ42" i="9"/>
  <c r="CF42" i="9"/>
  <c r="V17" i="9" s="1"/>
  <c r="CE42" i="9"/>
  <c r="BZ42" i="9"/>
  <c r="BF42" i="9"/>
  <c r="BA42" i="9"/>
  <c r="AV42" i="9"/>
  <c r="AC42" i="9"/>
  <c r="AB9" i="9" s="1"/>
  <c r="AB42" i="9"/>
  <c r="R42" i="9"/>
  <c r="CP41" i="9"/>
  <c r="CO41" i="9"/>
  <c r="CF41" i="9"/>
  <c r="CE41" i="9"/>
  <c r="BV41" i="9"/>
  <c r="BU41" i="9"/>
  <c r="BL41" i="9"/>
  <c r="BK41" i="9"/>
  <c r="AQ41" i="9"/>
  <c r="AL41" i="9"/>
  <c r="AC41" i="9"/>
  <c r="AB41" i="9"/>
  <c r="R41" i="9"/>
  <c r="F41" i="9"/>
  <c r="CP40" i="9"/>
  <c r="X7" i="9" s="1"/>
  <c r="CO40" i="9"/>
  <c r="CF40" i="9"/>
  <c r="V11" i="9" s="1"/>
  <c r="CE40" i="9"/>
  <c r="BZ40" i="9"/>
  <c r="BV40" i="9"/>
  <c r="BU40" i="9"/>
  <c r="BP40" i="9"/>
  <c r="BA40" i="9"/>
  <c r="AV40" i="9"/>
  <c r="AQ40" i="9"/>
  <c r="AL40" i="9"/>
  <c r="AC40" i="9"/>
  <c r="AB40" i="9"/>
  <c r="R40" i="9"/>
  <c r="CP39" i="9"/>
  <c r="CO39" i="9"/>
  <c r="CF39" i="9"/>
  <c r="V10" i="9" s="1"/>
  <c r="CE39" i="9"/>
  <c r="BV39" i="9"/>
  <c r="BU39" i="9"/>
  <c r="BP39" i="9"/>
  <c r="AC39" i="9"/>
  <c r="AB6" i="9" s="1"/>
  <c r="AB39" i="9"/>
  <c r="R39" i="9"/>
  <c r="CP38" i="9"/>
  <c r="CO38" i="9"/>
  <c r="CF38" i="9"/>
  <c r="CE38" i="9"/>
  <c r="BV38" i="9"/>
  <c r="BU38" i="9"/>
  <c r="AQ38" i="9"/>
  <c r="AL38" i="9"/>
  <c r="AG38" i="9"/>
  <c r="AC38" i="9"/>
  <c r="AB38" i="9"/>
  <c r="R38" i="9"/>
  <c r="CP37" i="9"/>
  <c r="CO37" i="9"/>
  <c r="CF37" i="9"/>
  <c r="CE37" i="9"/>
  <c r="BV37" i="9"/>
  <c r="BU37" i="9"/>
  <c r="BU34" i="9" s="1"/>
  <c r="BQ37" i="9"/>
  <c r="S11" i="9" s="1"/>
  <c r="BP37" i="9"/>
  <c r="AG37" i="9"/>
  <c r="AC37" i="9"/>
  <c r="AB37" i="9"/>
  <c r="R37" i="9"/>
  <c r="CP36" i="9"/>
  <c r="CO36" i="9"/>
  <c r="CF36" i="9"/>
  <c r="CE36" i="9"/>
  <c r="CE34" i="9" s="1"/>
  <c r="BV36" i="9"/>
  <c r="BU36" i="9"/>
  <c r="AC36" i="9"/>
  <c r="AB36" i="9"/>
  <c r="R36" i="9"/>
  <c r="CP33" i="9"/>
  <c r="CF33" i="9"/>
  <c r="BV33" i="9"/>
  <c r="AC33" i="9"/>
  <c r="X19" i="9"/>
  <c r="V19" i="9"/>
  <c r="T19" i="9"/>
  <c r="AB18" i="9"/>
  <c r="X18" i="9"/>
  <c r="V18" i="9"/>
  <c r="T18" i="9"/>
  <c r="J18" i="9"/>
  <c r="AB17" i="9"/>
  <c r="T17" i="9"/>
  <c r="J17" i="9"/>
  <c r="AB16" i="9"/>
  <c r="X16" i="9"/>
  <c r="V16" i="9"/>
  <c r="T16" i="9"/>
  <c r="W15" i="9"/>
  <c r="U15" i="9"/>
  <c r="S15" i="9"/>
  <c r="AB14" i="9"/>
  <c r="U14" i="9"/>
  <c r="S14" i="9"/>
  <c r="AB13" i="9"/>
  <c r="X13" i="9"/>
  <c r="U13" i="9"/>
  <c r="S13" i="9"/>
  <c r="X12" i="9"/>
  <c r="S12" i="9"/>
  <c r="AB11" i="9"/>
  <c r="X10" i="9"/>
  <c r="T10" i="9"/>
  <c r="W9" i="9"/>
  <c r="U9" i="9"/>
  <c r="S9" i="9"/>
  <c r="AB8" i="9"/>
  <c r="U8" i="9"/>
  <c r="R8" i="9"/>
  <c r="AB7" i="9"/>
  <c r="U7" i="9"/>
  <c r="S7" i="9"/>
  <c r="O7" i="9"/>
  <c r="X6" i="9"/>
  <c r="U6" i="9"/>
  <c r="S6" i="9"/>
  <c r="AB5" i="9"/>
  <c r="X5" i="9"/>
  <c r="V5" i="9"/>
  <c r="S5" i="9"/>
  <c r="AB4" i="9"/>
  <c r="X4" i="9"/>
  <c r="V4" i="9"/>
  <c r="AB3" i="9"/>
  <c r="X3" i="9"/>
  <c r="V3" i="9"/>
  <c r="T3" i="9"/>
  <c r="AB1" i="9"/>
  <c r="CU83" i="6"/>
  <c r="CT83" i="6"/>
  <c r="CT82" i="6"/>
  <c r="CT81" i="6"/>
  <c r="CT80" i="6"/>
  <c r="CT79" i="6"/>
  <c r="CT78" i="6"/>
  <c r="CT77" i="6"/>
  <c r="CT76" i="6"/>
  <c r="CT75" i="6"/>
  <c r="CT74" i="6"/>
  <c r="CU73" i="6"/>
  <c r="CT73" i="6"/>
  <c r="CT72" i="6"/>
  <c r="CT71" i="6"/>
  <c r="CT70" i="6"/>
  <c r="CT69" i="6"/>
  <c r="CT68" i="6"/>
  <c r="CT67" i="6"/>
  <c r="CT66" i="6"/>
  <c r="CT65" i="6"/>
  <c r="CT64" i="6"/>
  <c r="CU63" i="6"/>
  <c r="CT63" i="6"/>
  <c r="CT62" i="6"/>
  <c r="CT61" i="6"/>
  <c r="CT60" i="6"/>
  <c r="CT59" i="6"/>
  <c r="CT58" i="6"/>
  <c r="CT57" i="6"/>
  <c r="CT56" i="6"/>
  <c r="CT55" i="6"/>
  <c r="CT54" i="6"/>
  <c r="CU53" i="6"/>
  <c r="CT53" i="6"/>
  <c r="CT52" i="6"/>
  <c r="CT51" i="6"/>
  <c r="CT50" i="6"/>
  <c r="CT49" i="6"/>
  <c r="CT48" i="6"/>
  <c r="CT47" i="6"/>
  <c r="CT46" i="6"/>
  <c r="CT45" i="6"/>
  <c r="CT44" i="6"/>
  <c r="BA44" i="6"/>
  <c r="AV44" i="6"/>
  <c r="CU43" i="6"/>
  <c r="CT43" i="6"/>
  <c r="BA43" i="6"/>
  <c r="AV43" i="6"/>
  <c r="CT42" i="6"/>
  <c r="CT41" i="6"/>
  <c r="CT40" i="6"/>
  <c r="CT39" i="6"/>
  <c r="CT38" i="6"/>
  <c r="CT37" i="6"/>
  <c r="CT36" i="6"/>
  <c r="CT35" i="6"/>
  <c r="M35" i="6"/>
  <c r="CU34" i="6"/>
  <c r="CT34" i="6"/>
  <c r="AQ34" i="6"/>
  <c r="AL34" i="6"/>
  <c r="AG34" i="6"/>
  <c r="R34" i="6"/>
  <c r="M34" i="6"/>
  <c r="CU33" i="6"/>
  <c r="CT33" i="6"/>
  <c r="AQ33" i="6"/>
  <c r="AL33" i="6"/>
  <c r="AG33" i="6"/>
  <c r="R33" i="6"/>
  <c r="M33" i="6"/>
  <c r="CU32" i="6"/>
  <c r="CT32" i="6"/>
  <c r="CT31" i="6"/>
  <c r="CT30" i="6"/>
  <c r="CT29" i="6"/>
  <c r="CT28" i="6"/>
  <c r="CT27" i="6"/>
  <c r="CT26" i="6"/>
  <c r="BA26" i="6"/>
  <c r="AB26" i="6"/>
  <c r="CT25" i="6"/>
  <c r="AC25" i="6"/>
  <c r="CT24" i="6"/>
  <c r="CU23" i="6"/>
  <c r="CT23" i="6"/>
  <c r="CT22" i="6"/>
  <c r="CT21" i="6"/>
  <c r="CT20" i="6"/>
  <c r="CT19" i="6"/>
  <c r="CT18" i="6"/>
  <c r="CT17" i="6"/>
  <c r="O17" i="6"/>
  <c r="P19" i="6" s="1"/>
  <c r="CT16" i="6"/>
  <c r="CT15" i="6"/>
  <c r="CT14" i="6"/>
  <c r="CU13" i="6"/>
  <c r="CT13" i="6"/>
  <c r="CT12" i="6"/>
  <c r="CT11" i="6"/>
  <c r="R11" i="6"/>
  <c r="CU81" i="6" s="1"/>
  <c r="CT10" i="6"/>
  <c r="T10" i="6"/>
  <c r="CU74" i="6" s="1"/>
  <c r="R10" i="6"/>
  <c r="CU72" i="6" s="1"/>
  <c r="J10" i="6"/>
  <c r="CT9" i="6"/>
  <c r="T9" i="6"/>
  <c r="CU65" i="6" s="1"/>
  <c r="CT8" i="6"/>
  <c r="T8" i="6"/>
  <c r="CU56" i="6" s="1"/>
  <c r="R8" i="6"/>
  <c r="CU54" i="6" s="1"/>
  <c r="CU7" i="6"/>
  <c r="CT7" i="6"/>
  <c r="T7" i="6"/>
  <c r="CU47" i="6" s="1"/>
  <c r="O7" i="6"/>
  <c r="CU42" i="6" s="1"/>
  <c r="CT6" i="6"/>
  <c r="T6" i="6"/>
  <c r="CU38" i="6" s="1"/>
  <c r="P6" i="6"/>
  <c r="N6" i="6"/>
  <c r="M6" i="6"/>
  <c r="CU31" i="6" s="1"/>
  <c r="CT5" i="6"/>
  <c r="T5" i="6"/>
  <c r="CU29" i="6" s="1"/>
  <c r="P5" i="6"/>
  <c r="CU25" i="6" s="1"/>
  <c r="CT4" i="6"/>
  <c r="T4" i="6"/>
  <c r="CU20" i="6" s="1"/>
  <c r="P4" i="6"/>
  <c r="CU16" i="6" s="1"/>
  <c r="CU3" i="6"/>
  <c r="CT3" i="6"/>
  <c r="T3" i="6"/>
  <c r="T12" i="6" s="1"/>
  <c r="T14" i="6" s="1"/>
  <c r="P3" i="6"/>
  <c r="T1" i="6"/>
  <c r="S42" i="22"/>
  <c r="D111" i="22" s="1"/>
  <c r="R2" i="22"/>
  <c r="AW54" i="9"/>
  <c r="P37" i="22"/>
  <c r="D23" i="22" s="1"/>
  <c r="O38" i="22"/>
  <c r="D39" i="22" s="1"/>
  <c r="U108" i="20"/>
  <c r="U105" i="20"/>
  <c r="BE92" i="20"/>
  <c r="Z69" i="20"/>
  <c r="W69" i="20"/>
  <c r="W67" i="20"/>
  <c r="W68" i="20" s="1"/>
  <c r="BB39" i="8"/>
  <c r="AH25" i="8"/>
  <c r="AM25" i="8"/>
  <c r="O38" i="30"/>
  <c r="D23" i="30" s="1"/>
  <c r="S42" i="21"/>
  <c r="D111" i="21" s="1"/>
  <c r="CJ39" i="7"/>
  <c r="AG59" i="7"/>
  <c r="BK40" i="7"/>
  <c r="BB33" i="7"/>
  <c r="BA173" i="19"/>
  <c r="AG60" i="7"/>
  <c r="F54" i="7"/>
  <c r="AR57" i="7"/>
  <c r="N4" i="7" s="1"/>
  <c r="CU23" i="7" s="1"/>
  <c r="AU141" i="19"/>
  <c r="L5" i="21" s="1"/>
  <c r="BK38" i="7"/>
  <c r="AM57" i="7"/>
  <c r="M5" i="7" s="1"/>
  <c r="CU39" i="7" s="1"/>
  <c r="AR33" i="7"/>
  <c r="BA145" i="19"/>
  <c r="M38" i="7"/>
  <c r="U108" i="19"/>
  <c r="U105" i="19"/>
  <c r="AC52" i="21"/>
  <c r="D291" i="21" s="1"/>
  <c r="Z69" i="19"/>
  <c r="W69" i="19"/>
  <c r="W68" i="19"/>
  <c r="W67" i="19"/>
  <c r="BB39" i="6"/>
  <c r="AW39" i="6"/>
  <c r="AM25" i="6"/>
  <c r="BD210" i="18"/>
  <c r="BJ190" i="18"/>
  <c r="BD173" i="18"/>
  <c r="BA173" i="18"/>
  <c r="AR169" i="18"/>
  <c r="BJ164" i="18"/>
  <c r="BD145" i="18"/>
  <c r="BA145" i="18"/>
  <c r="AU141" i="18"/>
  <c r="BJ136" i="18"/>
  <c r="Q128" i="18"/>
  <c r="BD118" i="18"/>
  <c r="BA118" i="18"/>
  <c r="CB115" i="18"/>
  <c r="BD115" i="18"/>
  <c r="BY109" i="18"/>
  <c r="BJ109" i="18"/>
  <c r="BA109" i="18"/>
  <c r="U108" i="18"/>
  <c r="S108" i="18"/>
  <c r="T108" i="18" s="1"/>
  <c r="BD105" i="18"/>
  <c r="BD104" i="18" s="1"/>
  <c r="BA105" i="18"/>
  <c r="U105" i="18"/>
  <c r="S105" i="18"/>
  <c r="T105" i="18" s="1"/>
  <c r="BD103" i="18"/>
  <c r="BA103" i="18"/>
  <c r="BA104" i="18" s="1"/>
  <c r="N94" i="18"/>
  <c r="BE92" i="18"/>
  <c r="BF79" i="18" s="1"/>
  <c r="AS79" i="18" s="1"/>
  <c r="R79" i="18" s="1"/>
  <c r="K79" i="18" s="1"/>
  <c r="B79" i="18" s="1"/>
  <c r="BD82" i="18"/>
  <c r="BD81" i="18" s="1"/>
  <c r="BA82" i="18"/>
  <c r="N82" i="18"/>
  <c r="AO81" i="18"/>
  <c r="H81" i="18"/>
  <c r="CL79" i="18"/>
  <c r="CL74" i="18"/>
  <c r="BD72" i="18"/>
  <c r="BD80" i="18" s="1"/>
  <c r="R71" i="18"/>
  <c r="I71" i="18"/>
  <c r="BA70" i="18"/>
  <c r="BA80" i="18" s="1"/>
  <c r="BA81" i="18" s="1"/>
  <c r="Z69" i="18"/>
  <c r="W69" i="18"/>
  <c r="W68" i="18"/>
  <c r="Z67" i="18"/>
  <c r="Z68" i="18" s="1"/>
  <c r="W67" i="18"/>
  <c r="BO71" i="18"/>
  <c r="BK74" i="18" s="1"/>
  <c r="AY74" i="18" s="1"/>
  <c r="AC53" i="18"/>
  <c r="BD46" i="18"/>
  <c r="BA46" i="18"/>
  <c r="BD44" i="18"/>
  <c r="BD45" i="18" s="1"/>
  <c r="W42" i="18"/>
  <c r="R39" i="28"/>
  <c r="D35" i="28" s="1"/>
  <c r="BD27" i="18"/>
  <c r="BA27" i="18"/>
  <c r="BD25" i="18"/>
  <c r="BD26" i="18" s="1"/>
  <c r="BA25" i="18"/>
  <c r="BA26" i="18" s="1"/>
  <c r="AV20" i="18"/>
  <c r="BJ15" i="18"/>
  <c r="BA9" i="18"/>
  <c r="P2" i="22" l="1"/>
  <c r="AA2" i="22"/>
  <c r="P2" i="30"/>
  <c r="T40" i="28"/>
  <c r="D46" i="28" s="1"/>
  <c r="S40" i="28"/>
  <c r="D45" i="28" s="1"/>
  <c r="H30" i="6"/>
  <c r="T38" i="28"/>
  <c r="D28" i="28" s="1"/>
  <c r="S38" i="28"/>
  <c r="D27" i="28" s="1"/>
  <c r="R38" i="28"/>
  <c r="D26" i="28" s="1"/>
  <c r="Q38" i="28"/>
  <c r="D25" i="28" s="1"/>
  <c r="I38" i="28"/>
  <c r="P39" i="28"/>
  <c r="D33" i="28" s="1"/>
  <c r="O39" i="28"/>
  <c r="D32" i="28" s="1"/>
  <c r="N39" i="28"/>
  <c r="D31" i="28" s="1"/>
  <c r="E35" i="28"/>
  <c r="F35" i="28"/>
  <c r="R7" i="28" s="1" a="1"/>
  <c r="R7" i="28" s="1"/>
  <c r="CW35" i="28" s="1"/>
  <c r="AH28" i="6"/>
  <c r="L4" i="6" s="1"/>
  <c r="N37" i="28"/>
  <c r="D13" i="28" s="1"/>
  <c r="N45" i="28"/>
  <c r="E4" i="28" s="1"/>
  <c r="I36" i="28"/>
  <c r="J35" i="28"/>
  <c r="R31" i="6"/>
  <c r="T39" i="28"/>
  <c r="D37" i="28" s="1"/>
  <c r="S39" i="28"/>
  <c r="D36" i="28" s="1"/>
  <c r="AF5" i="27"/>
  <c r="AG5" i="27"/>
  <c r="AV29" i="6"/>
  <c r="T37" i="28"/>
  <c r="D19" i="28" s="1"/>
  <c r="S37" i="28"/>
  <c r="D18" i="28" s="1"/>
  <c r="R37" i="28"/>
  <c r="D17" i="28" s="1"/>
  <c r="Q37" i="28"/>
  <c r="D16" i="28" s="1"/>
  <c r="AH29" i="8"/>
  <c r="L5" i="8" s="1"/>
  <c r="N38" i="30"/>
  <c r="I37" i="30"/>
  <c r="N2" i="30"/>
  <c r="P40" i="30"/>
  <c r="D42" i="30" s="1"/>
  <c r="O40" i="30"/>
  <c r="D41" i="30" s="1"/>
  <c r="N40" i="30"/>
  <c r="D40" i="30" s="1"/>
  <c r="I39" i="30"/>
  <c r="AM28" i="8"/>
  <c r="M3" i="8" s="1"/>
  <c r="I35" i="30"/>
  <c r="O36" i="30"/>
  <c r="D5" i="30" s="1"/>
  <c r="O45" i="30"/>
  <c r="E14" i="30" s="1"/>
  <c r="J36" i="30"/>
  <c r="O2" i="30"/>
  <c r="AW25" i="8"/>
  <c r="Q45" i="30"/>
  <c r="E34" i="30" s="1"/>
  <c r="Q2" i="30"/>
  <c r="J38" i="30"/>
  <c r="R44" i="30"/>
  <c r="D80" i="30" s="1"/>
  <c r="O44" i="30"/>
  <c r="D77" i="30" s="1"/>
  <c r="N44" i="30"/>
  <c r="D76" i="30" s="1"/>
  <c r="I43" i="30"/>
  <c r="Q44" i="30"/>
  <c r="D79" i="30" s="1"/>
  <c r="P44" i="30"/>
  <c r="D78" i="30" s="1"/>
  <c r="AQ32" i="6"/>
  <c r="R41" i="28"/>
  <c r="D53" i="28" s="1"/>
  <c r="Q41" i="28"/>
  <c r="D52" i="28" s="1"/>
  <c r="P41" i="28"/>
  <c r="D51" i="28" s="1"/>
  <c r="O41" i="28"/>
  <c r="D50" i="28" s="1"/>
  <c r="N41" i="28"/>
  <c r="D49" i="28" s="1"/>
  <c r="AV28" i="8"/>
  <c r="T36" i="30"/>
  <c r="D10" i="30" s="1"/>
  <c r="S36" i="30"/>
  <c r="D9" i="30" s="1"/>
  <c r="R36" i="30"/>
  <c r="D8" i="30" s="1"/>
  <c r="Q36" i="30"/>
  <c r="D7" i="30" s="1"/>
  <c r="N35" i="6"/>
  <c r="Q11" i="6" s="1"/>
  <c r="S44" i="28"/>
  <c r="D81" i="28" s="1"/>
  <c r="P36" i="30"/>
  <c r="D6" i="30" s="1"/>
  <c r="P45" i="30"/>
  <c r="E24" i="30" s="1"/>
  <c r="J37" i="30"/>
  <c r="AV31" i="8"/>
  <c r="Q40" i="30"/>
  <c r="D43" i="30" s="1"/>
  <c r="I37" i="28"/>
  <c r="N38" i="28"/>
  <c r="D22" i="28" s="1"/>
  <c r="N2" i="28"/>
  <c r="P2" i="28"/>
  <c r="E23" i="30"/>
  <c r="F23" i="30"/>
  <c r="O6" i="30" s="1" a="1"/>
  <c r="O6" i="30" s="1"/>
  <c r="CW23" i="30" s="1"/>
  <c r="R32" i="8"/>
  <c r="T40" i="30"/>
  <c r="D46" i="30" s="1"/>
  <c r="S40" i="30"/>
  <c r="D45" i="30" s="1"/>
  <c r="S1" i="8"/>
  <c r="U45" i="30"/>
  <c r="E74" i="30" s="1"/>
  <c r="U41" i="30"/>
  <c r="D56" i="30" s="1"/>
  <c r="U2" i="30"/>
  <c r="J42" i="30"/>
  <c r="O45" i="28"/>
  <c r="E14" i="28" s="1"/>
  <c r="J36" i="28"/>
  <c r="I35" i="28"/>
  <c r="O2" i="28"/>
  <c r="O36" i="28"/>
  <c r="D5" i="28" s="1"/>
  <c r="O40" i="28"/>
  <c r="D41" i="28" s="1"/>
  <c r="N40" i="28"/>
  <c r="D40" i="28" s="1"/>
  <c r="I39" i="28"/>
  <c r="P40" i="28"/>
  <c r="D42" i="28" s="1"/>
  <c r="R44" i="28"/>
  <c r="D80" i="28" s="1"/>
  <c r="Q44" i="28"/>
  <c r="D79" i="28" s="1"/>
  <c r="P44" i="28"/>
  <c r="D78" i="28" s="1"/>
  <c r="O44" i="28"/>
  <c r="D77" i="28" s="1"/>
  <c r="N44" i="28"/>
  <c r="D76" i="28" s="1"/>
  <c r="AV30" i="8"/>
  <c r="T38" i="30"/>
  <c r="D28" i="30" s="1"/>
  <c r="Q38" i="30"/>
  <c r="D25" i="30" s="1"/>
  <c r="S38" i="30"/>
  <c r="D27" i="30" s="1"/>
  <c r="R38" i="30"/>
  <c r="D26" i="30" s="1"/>
  <c r="J39" i="30"/>
  <c r="R45" i="30"/>
  <c r="E44" i="30" s="1"/>
  <c r="R2" i="30"/>
  <c r="R39" i="30"/>
  <c r="D35" i="30" s="1"/>
  <c r="I38" i="30"/>
  <c r="R28" i="6"/>
  <c r="T36" i="28"/>
  <c r="D10" i="28" s="1"/>
  <c r="S36" i="28"/>
  <c r="D9" i="28" s="1"/>
  <c r="R36" i="28"/>
  <c r="D8" i="28" s="1"/>
  <c r="Q36" i="28"/>
  <c r="D7" i="28" s="1"/>
  <c r="Q45" i="28"/>
  <c r="E34" i="28" s="1"/>
  <c r="J38" i="28"/>
  <c r="Q2" i="28"/>
  <c r="N37" i="30"/>
  <c r="D13" i="30" s="1"/>
  <c r="J35" i="30"/>
  <c r="N45" i="30"/>
  <c r="E4" i="30" s="1"/>
  <c r="I36" i="30"/>
  <c r="R31" i="8"/>
  <c r="T39" i="30"/>
  <c r="D37" i="30" s="1"/>
  <c r="S39" i="30"/>
  <c r="D36" i="30" s="1"/>
  <c r="R35" i="8"/>
  <c r="T44" i="30"/>
  <c r="D82" i="30" s="1"/>
  <c r="AR28" i="6"/>
  <c r="N3" i="6" s="1"/>
  <c r="P45" i="28"/>
  <c r="E24" i="28" s="1"/>
  <c r="J37" i="28"/>
  <c r="P36" i="28"/>
  <c r="D6" i="28" s="1"/>
  <c r="X25" i="6"/>
  <c r="U2" i="28"/>
  <c r="U45" i="28"/>
  <c r="E74" i="28" s="1"/>
  <c r="U41" i="28"/>
  <c r="D56" i="28" s="1"/>
  <c r="J42" i="28"/>
  <c r="AR29" i="8"/>
  <c r="N4" i="8" s="1"/>
  <c r="P37" i="30"/>
  <c r="D15" i="30" s="1"/>
  <c r="AR29" i="6"/>
  <c r="N4" i="6" s="1"/>
  <c r="P37" i="28"/>
  <c r="D15" i="28" s="1"/>
  <c r="P41" i="30"/>
  <c r="D51" i="30" s="1"/>
  <c r="O41" i="30"/>
  <c r="D50" i="30" s="1"/>
  <c r="N41" i="30"/>
  <c r="D49" i="30" s="1"/>
  <c r="R41" i="30"/>
  <c r="D53" i="30" s="1"/>
  <c r="Q41" i="30"/>
  <c r="D52" i="30" s="1"/>
  <c r="AV31" i="6"/>
  <c r="Q40" i="28"/>
  <c r="D43" i="28" s="1"/>
  <c r="AM29" i="6"/>
  <c r="M5" i="6" s="1"/>
  <c r="O38" i="28"/>
  <c r="D23" i="28" s="1"/>
  <c r="J39" i="28"/>
  <c r="R2" i="28"/>
  <c r="R45" i="28"/>
  <c r="E44" i="28" s="1"/>
  <c r="T37" i="30"/>
  <c r="D19" i="30" s="1"/>
  <c r="Q37" i="30"/>
  <c r="D16" i="30" s="1"/>
  <c r="S37" i="30"/>
  <c r="D18" i="30" s="1"/>
  <c r="R37" i="30"/>
  <c r="N35" i="8"/>
  <c r="Q11" i="8" s="1"/>
  <c r="S44" i="30"/>
  <c r="D81" i="30" s="1"/>
  <c r="AA36" i="21"/>
  <c r="D17" i="21" s="1"/>
  <c r="I35" i="21"/>
  <c r="H35" i="21"/>
  <c r="AC36" i="21"/>
  <c r="D19" i="21" s="1"/>
  <c r="O36" i="21"/>
  <c r="D5" i="21" s="1"/>
  <c r="Y36" i="21"/>
  <c r="D15" i="21" s="1"/>
  <c r="W36" i="21"/>
  <c r="D13" i="21" s="1"/>
  <c r="U36" i="21"/>
  <c r="D11" i="21" s="1"/>
  <c r="T36" i="21"/>
  <c r="D10" i="21" s="1"/>
  <c r="S36" i="21"/>
  <c r="D9" i="21" s="1"/>
  <c r="Q36" i="21"/>
  <c r="D7" i="21" s="1"/>
  <c r="R36" i="21"/>
  <c r="D8" i="21" s="1"/>
  <c r="P36" i="21"/>
  <c r="D6" i="21" s="1"/>
  <c r="AC38" i="22"/>
  <c r="D53" i="22" s="1"/>
  <c r="AA38" i="22"/>
  <c r="D51" i="22" s="1"/>
  <c r="N38" i="22"/>
  <c r="D38" i="22" s="1"/>
  <c r="I37" i="22"/>
  <c r="H37" i="22"/>
  <c r="V38" i="22"/>
  <c r="D46" i="22" s="1"/>
  <c r="T52" i="21"/>
  <c r="D282" i="21" s="1"/>
  <c r="S52" i="21"/>
  <c r="D281" i="21" s="1"/>
  <c r="R52" i="21"/>
  <c r="D280" i="21" s="1"/>
  <c r="Q52" i="21"/>
  <c r="D279" i="21" s="1"/>
  <c r="P52" i="21"/>
  <c r="D278" i="21" s="1"/>
  <c r="N52" i="21"/>
  <c r="D276" i="21" s="1"/>
  <c r="Y52" i="21"/>
  <c r="D287" i="21" s="1"/>
  <c r="W52" i="21"/>
  <c r="D285" i="21" s="1"/>
  <c r="U52" i="21"/>
  <c r="D283" i="21" s="1"/>
  <c r="O52" i="21"/>
  <c r="D277" i="21" s="1"/>
  <c r="P2" i="21"/>
  <c r="P53" i="21"/>
  <c r="J37" i="21"/>
  <c r="V37" i="22"/>
  <c r="D29" i="22" s="1"/>
  <c r="AC37" i="22"/>
  <c r="D36" i="22" s="1"/>
  <c r="AA37" i="22"/>
  <c r="D34" i="22" s="1"/>
  <c r="N37" i="22"/>
  <c r="D21" i="22" s="1"/>
  <c r="I36" i="22"/>
  <c r="H36" i="22"/>
  <c r="AC40" i="22"/>
  <c r="D87" i="22" s="1"/>
  <c r="P40" i="22"/>
  <c r="D74" i="22" s="1"/>
  <c r="N40" i="22"/>
  <c r="D72" i="22" s="1"/>
  <c r="I39" i="22"/>
  <c r="H39" i="22"/>
  <c r="X40" i="22"/>
  <c r="D82" i="22" s="1"/>
  <c r="V40" i="22"/>
  <c r="D80" i="22" s="1"/>
  <c r="O40" i="22"/>
  <c r="D73" i="22" s="1"/>
  <c r="AA40" i="22"/>
  <c r="D85" i="22" s="1"/>
  <c r="AA39" i="22"/>
  <c r="D68" i="22" s="1"/>
  <c r="O39" i="22"/>
  <c r="D56" i="22" s="1"/>
  <c r="I38" i="22"/>
  <c r="N39" i="22"/>
  <c r="D55" i="22" s="1"/>
  <c r="H38" i="22"/>
  <c r="V39" i="22"/>
  <c r="D63" i="22" s="1"/>
  <c r="AC39" i="22"/>
  <c r="D70" i="22" s="1"/>
  <c r="P39" i="22"/>
  <c r="D57" i="22" s="1"/>
  <c r="X33" i="9"/>
  <c r="AC2" i="22"/>
  <c r="AC53" i="22"/>
  <c r="E274" i="22" s="1"/>
  <c r="J50" i="22"/>
  <c r="W38" i="22"/>
  <c r="D47" i="22" s="1"/>
  <c r="T38" i="22"/>
  <c r="D44" i="22" s="1"/>
  <c r="S38" i="22"/>
  <c r="D43" i="22" s="1"/>
  <c r="R38" i="22"/>
  <c r="D42" i="22" s="1"/>
  <c r="Q38" i="22"/>
  <c r="D41" i="22" s="1"/>
  <c r="Y38" i="22"/>
  <c r="D49" i="22" s="1"/>
  <c r="AA2" i="21"/>
  <c r="AH54" i="7"/>
  <c r="J35" i="21"/>
  <c r="N53" i="21"/>
  <c r="J49" i="22"/>
  <c r="AB2" i="22"/>
  <c r="AB49" i="22"/>
  <c r="D239" i="22" s="1"/>
  <c r="AB53" i="22"/>
  <c r="E256" i="22" s="1"/>
  <c r="L17" i="22"/>
  <c r="O2" i="22"/>
  <c r="J36" i="22"/>
  <c r="O53" i="22"/>
  <c r="E22" i="22" s="1"/>
  <c r="AC41" i="22"/>
  <c r="D104" i="22" s="1"/>
  <c r="Q41" i="22"/>
  <c r="D92" i="22" s="1"/>
  <c r="P41" i="22"/>
  <c r="D91" i="22" s="1"/>
  <c r="AA41" i="22"/>
  <c r="D102" i="22" s="1"/>
  <c r="O41" i="22"/>
  <c r="D90" i="22" s="1"/>
  <c r="I40" i="22"/>
  <c r="Z41" i="22"/>
  <c r="D101" i="22" s="1"/>
  <c r="N41" i="22"/>
  <c r="D89" i="22" s="1"/>
  <c r="H40" i="22"/>
  <c r="X41" i="22"/>
  <c r="D99" i="22" s="1"/>
  <c r="V41" i="22"/>
  <c r="D97" i="22" s="1"/>
  <c r="R41" i="22"/>
  <c r="D93" i="22" s="1"/>
  <c r="Y40" i="22"/>
  <c r="D83" i="22" s="1"/>
  <c r="T40" i="22"/>
  <c r="D78" i="22" s="1"/>
  <c r="S40" i="22"/>
  <c r="D77" i="22" s="1"/>
  <c r="N2" i="21"/>
  <c r="Y49" i="22"/>
  <c r="D236" i="22" s="1"/>
  <c r="U49" i="22"/>
  <c r="D232" i="22" s="1"/>
  <c r="T49" i="22"/>
  <c r="D231" i="22" s="1"/>
  <c r="S49" i="22"/>
  <c r="D230" i="22" s="1"/>
  <c r="R49" i="22"/>
  <c r="D229" i="22" s="1"/>
  <c r="Q49" i="22"/>
  <c r="D228" i="22" s="1"/>
  <c r="P49" i="22"/>
  <c r="D227" i="22" s="1"/>
  <c r="O49" i="22"/>
  <c r="D226" i="22" s="1"/>
  <c r="N49" i="22"/>
  <c r="D225" i="22" s="1"/>
  <c r="W49" i="22"/>
  <c r="D234" i="22" s="1"/>
  <c r="F23" i="22"/>
  <c r="P5" i="22" s="1" a="1"/>
  <c r="P5" i="22" s="1"/>
  <c r="CW24" i="22" s="1"/>
  <c r="E23" i="22"/>
  <c r="Q2" i="22"/>
  <c r="Q53" i="22"/>
  <c r="E58" i="22" s="1"/>
  <c r="J38" i="22"/>
  <c r="I51" i="22"/>
  <c r="AA52" i="22"/>
  <c r="D289" i="22" s="1"/>
  <c r="H51" i="22"/>
  <c r="U36" i="22"/>
  <c r="D11" i="22" s="1"/>
  <c r="T36" i="22"/>
  <c r="D10" i="22" s="1"/>
  <c r="R36" i="22"/>
  <c r="D8" i="22" s="1"/>
  <c r="Q36" i="22"/>
  <c r="D7" i="22" s="1"/>
  <c r="P36" i="22"/>
  <c r="D6" i="22" s="1"/>
  <c r="O36" i="22"/>
  <c r="D5" i="22" s="1"/>
  <c r="Y36" i="22"/>
  <c r="D15" i="22" s="1"/>
  <c r="W36" i="22"/>
  <c r="D13" i="22" s="1"/>
  <c r="S36" i="22"/>
  <c r="D9" i="22" s="1"/>
  <c r="J37" i="22"/>
  <c r="P53" i="22"/>
  <c r="E40" i="22" s="1"/>
  <c r="CJ39" i="9"/>
  <c r="T39" i="22"/>
  <c r="D61" i="22" s="1"/>
  <c r="S39" i="22"/>
  <c r="D60" i="22" s="1"/>
  <c r="Y39" i="22"/>
  <c r="D66" i="22" s="1"/>
  <c r="I41" i="22"/>
  <c r="F291" i="21"/>
  <c r="AC20" i="21" s="1" a="1"/>
  <c r="AC20" i="21" s="1"/>
  <c r="CW292" i="21" s="1"/>
  <c r="E291" i="21"/>
  <c r="BY120" i="18"/>
  <c r="BJ190" i="19"/>
  <c r="L9" i="21" s="1"/>
  <c r="X41" i="21"/>
  <c r="D99" i="21" s="1"/>
  <c r="V41" i="21"/>
  <c r="D97" i="21" s="1"/>
  <c r="R41" i="21"/>
  <c r="D93" i="21" s="1"/>
  <c r="AC41" i="21"/>
  <c r="D104" i="21" s="1"/>
  <c r="Q41" i="21"/>
  <c r="D92" i="21" s="1"/>
  <c r="AA41" i="21"/>
  <c r="D102" i="21" s="1"/>
  <c r="O41" i="21"/>
  <c r="D90" i="21" s="1"/>
  <c r="I40" i="21"/>
  <c r="Z41" i="21"/>
  <c r="D101" i="21" s="1"/>
  <c r="P41" i="21"/>
  <c r="D91" i="21" s="1"/>
  <c r="N41" i="21"/>
  <c r="D89" i="21" s="1"/>
  <c r="H40" i="21"/>
  <c r="I35" i="22"/>
  <c r="AC36" i="22"/>
  <c r="D19" i="22" s="1"/>
  <c r="AA36" i="22"/>
  <c r="D17" i="22" s="1"/>
  <c r="H35" i="22"/>
  <c r="S37" i="22"/>
  <c r="D26" i="22" s="1"/>
  <c r="R37" i="22"/>
  <c r="D25" i="22" s="1"/>
  <c r="Q37" i="22"/>
  <c r="D24" i="22" s="1"/>
  <c r="Y37" i="22"/>
  <c r="D32" i="22" s="1"/>
  <c r="W37" i="22"/>
  <c r="D30" i="22" s="1"/>
  <c r="T37" i="22"/>
  <c r="D27" i="22" s="1"/>
  <c r="R53" i="22"/>
  <c r="E76" i="22" s="1"/>
  <c r="J39" i="22"/>
  <c r="T2" i="22"/>
  <c r="T53" i="22"/>
  <c r="E112" i="22" s="1"/>
  <c r="J41" i="22"/>
  <c r="AQ61" i="9"/>
  <c r="R42" i="22"/>
  <c r="D110" i="22" s="1"/>
  <c r="AC42" i="22"/>
  <c r="D121" i="22" s="1"/>
  <c r="Q42" i="22"/>
  <c r="D109" i="22" s="1"/>
  <c r="P42" i="22"/>
  <c r="D108" i="22" s="1"/>
  <c r="AA42" i="22"/>
  <c r="D119" i="22" s="1"/>
  <c r="O42" i="22"/>
  <c r="D107" i="22" s="1"/>
  <c r="Z42" i="22"/>
  <c r="D118" i="22" s="1"/>
  <c r="N42" i="22"/>
  <c r="D106" i="22" s="1"/>
  <c r="X42" i="22"/>
  <c r="D116" i="22" s="1"/>
  <c r="H41" i="22"/>
  <c r="V42" i="22"/>
  <c r="D114" i="22" s="1"/>
  <c r="J36" i="21"/>
  <c r="O53" i="21"/>
  <c r="O2" i="21"/>
  <c r="L17" i="21"/>
  <c r="AB49" i="21"/>
  <c r="D239" i="21" s="1"/>
  <c r="J49" i="21"/>
  <c r="AB2" i="21"/>
  <c r="AB53" i="21"/>
  <c r="E256" i="21" s="1"/>
  <c r="J40" i="22"/>
  <c r="S53" i="22"/>
  <c r="E94" i="22" s="1"/>
  <c r="S2" i="22"/>
  <c r="E111" i="22"/>
  <c r="F111" i="22"/>
  <c r="S10" i="22" s="1" a="1"/>
  <c r="S10" i="22" s="1"/>
  <c r="CW112" i="22" s="1"/>
  <c r="S53" i="21"/>
  <c r="J40" i="21"/>
  <c r="S2" i="21"/>
  <c r="U49" i="21"/>
  <c r="D232" i="21" s="1"/>
  <c r="T49" i="21"/>
  <c r="D231" i="21" s="1"/>
  <c r="S49" i="21"/>
  <c r="D230" i="21" s="1"/>
  <c r="R49" i="21"/>
  <c r="D229" i="21" s="1"/>
  <c r="P49" i="21"/>
  <c r="D227" i="21" s="1"/>
  <c r="O49" i="21"/>
  <c r="D226" i="21" s="1"/>
  <c r="N49" i="21"/>
  <c r="D225" i="21" s="1"/>
  <c r="Q49" i="21"/>
  <c r="D228" i="21" s="1"/>
  <c r="Y49" i="21"/>
  <c r="D236" i="21" s="1"/>
  <c r="W49" i="21"/>
  <c r="D234" i="21" s="1"/>
  <c r="I41" i="21"/>
  <c r="R2" i="21"/>
  <c r="R53" i="21"/>
  <c r="E76" i="21" s="1"/>
  <c r="J39" i="21"/>
  <c r="I51" i="21"/>
  <c r="H51" i="21"/>
  <c r="AA52" i="21"/>
  <c r="D289" i="21" s="1"/>
  <c r="Q53" i="21"/>
  <c r="J38" i="21"/>
  <c r="Q2" i="21"/>
  <c r="J41" i="21"/>
  <c r="T2" i="21"/>
  <c r="T53" i="21"/>
  <c r="E112" i="21" s="1"/>
  <c r="P42" i="21"/>
  <c r="D108" i="21" s="1"/>
  <c r="AA42" i="21"/>
  <c r="D119" i="21" s="1"/>
  <c r="O42" i="21"/>
  <c r="D107" i="21" s="1"/>
  <c r="Z42" i="21"/>
  <c r="D118" i="21" s="1"/>
  <c r="N42" i="21"/>
  <c r="H41" i="21"/>
  <c r="X42" i="21"/>
  <c r="D116" i="21" s="1"/>
  <c r="V42" i="21"/>
  <c r="D114" i="21" s="1"/>
  <c r="R42" i="21"/>
  <c r="D110" i="21" s="1"/>
  <c r="AC42" i="21"/>
  <c r="D121" i="21" s="1"/>
  <c r="Q42" i="21"/>
  <c r="D109" i="21" s="1"/>
  <c r="BK51" i="9"/>
  <c r="U52" i="22"/>
  <c r="D283" i="22" s="1"/>
  <c r="T52" i="22"/>
  <c r="D282" i="22" s="1"/>
  <c r="R52" i="22"/>
  <c r="D280" i="22" s="1"/>
  <c r="Q52" i="22"/>
  <c r="D279" i="22" s="1"/>
  <c r="P52" i="22"/>
  <c r="D278" i="22" s="1"/>
  <c r="O52" i="22"/>
  <c r="D277" i="22" s="1"/>
  <c r="N52" i="22"/>
  <c r="D276" i="22" s="1"/>
  <c r="Y52" i="22"/>
  <c r="D287" i="22" s="1"/>
  <c r="W52" i="22"/>
  <c r="D285" i="22" s="1"/>
  <c r="S52" i="22"/>
  <c r="D281" i="22" s="1"/>
  <c r="N53" i="22"/>
  <c r="E4" i="22" s="1"/>
  <c r="J35" i="22"/>
  <c r="N2" i="22"/>
  <c r="Z67" i="19"/>
  <c r="Z68" i="19" s="1"/>
  <c r="BA103" i="19"/>
  <c r="BY145" i="20"/>
  <c r="BY147" i="19"/>
  <c r="BY173" i="19"/>
  <c r="BY174" i="19" s="1"/>
  <c r="AC53" i="20"/>
  <c r="M42" i="9"/>
  <c r="BE92" i="19"/>
  <c r="BD27" i="20"/>
  <c r="CB120" i="18"/>
  <c r="BD46" i="20"/>
  <c r="Z67" i="20"/>
  <c r="Z68" i="20" s="1"/>
  <c r="CB145" i="18"/>
  <c r="AH25" i="6"/>
  <c r="N94" i="20"/>
  <c r="BA187" i="19"/>
  <c r="BA181" i="19" s="1"/>
  <c r="W33" i="8"/>
  <c r="W26" i="8" s="1"/>
  <c r="X30" i="8" s="1"/>
  <c r="S5" i="8" s="1"/>
  <c r="S49" i="7"/>
  <c r="Z16" i="7" s="1"/>
  <c r="CU239" i="7" s="1"/>
  <c r="S49" i="9"/>
  <c r="Z16" i="9" s="1"/>
  <c r="Q128" i="20"/>
  <c r="CB147" i="20"/>
  <c r="AL60" i="9"/>
  <c r="BD187" i="20"/>
  <c r="BY173" i="18"/>
  <c r="BD46" i="19"/>
  <c r="W41" i="7"/>
  <c r="BD187" i="19"/>
  <c r="BA44" i="20"/>
  <c r="H81" i="20"/>
  <c r="AR57" i="9"/>
  <c r="N4" i="9" s="1"/>
  <c r="O1" i="9"/>
  <c r="BA161" i="20"/>
  <c r="L1" i="7"/>
  <c r="CB173" i="18"/>
  <c r="BA109" i="19"/>
  <c r="BA118" i="19" s="1"/>
  <c r="BA9" i="20"/>
  <c r="N51" i="9"/>
  <c r="Y19" i="9" s="1"/>
  <c r="BP36" i="9"/>
  <c r="AR33" i="9"/>
  <c r="BA173" i="20"/>
  <c r="BA187" i="20"/>
  <c r="F53" i="9"/>
  <c r="W37" i="9"/>
  <c r="M1" i="9"/>
  <c r="BA133" i="20"/>
  <c r="CB118" i="18"/>
  <c r="CB119" i="18" s="1"/>
  <c r="BJ15" i="20"/>
  <c r="W36" i="9"/>
  <c r="F54" i="9"/>
  <c r="BB33" i="9"/>
  <c r="R1" i="9"/>
  <c r="BD210" i="20"/>
  <c r="L10" i="22" s="1"/>
  <c r="BJ164" i="20"/>
  <c r="L8" i="22" s="1"/>
  <c r="BD161" i="20"/>
  <c r="BY147" i="18"/>
  <c r="H81" i="19"/>
  <c r="Q128" i="19"/>
  <c r="J4" i="7"/>
  <c r="O1" i="7"/>
  <c r="BA161" i="19"/>
  <c r="BA155" i="19" s="1"/>
  <c r="R1" i="7"/>
  <c r="AL61" i="9"/>
  <c r="AV28" i="6"/>
  <c r="AR169" i="20"/>
  <c r="L7" i="22" s="1"/>
  <c r="BD27" i="19"/>
  <c r="AM33" i="7"/>
  <c r="BA133" i="19"/>
  <c r="Q1" i="7"/>
  <c r="BU62" i="7"/>
  <c r="AV20" i="20"/>
  <c r="BJ190" i="20"/>
  <c r="L9" i="22" s="1"/>
  <c r="BG54" i="9"/>
  <c r="AM29" i="8"/>
  <c r="M5" i="8" s="1"/>
  <c r="N51" i="7"/>
  <c r="Y19" i="7" s="1"/>
  <c r="CU289" i="7" s="1"/>
  <c r="N94" i="19"/>
  <c r="F34" i="7"/>
  <c r="S108" i="19"/>
  <c r="T108" i="19" s="1"/>
  <c r="BB54" i="7"/>
  <c r="BD173" i="19"/>
  <c r="BG57" i="7"/>
  <c r="Q9" i="7" s="1"/>
  <c r="CU111" i="7" s="1"/>
  <c r="BD44" i="20"/>
  <c r="AL42" i="9"/>
  <c r="AH54" i="9"/>
  <c r="AH33" i="9"/>
  <c r="AR54" i="9"/>
  <c r="F49" i="9"/>
  <c r="M36" i="7"/>
  <c r="BK36" i="7"/>
  <c r="BD103" i="20"/>
  <c r="M30" i="6"/>
  <c r="AG31" i="8"/>
  <c r="BU61" i="7"/>
  <c r="AA1" i="9"/>
  <c r="BY175" i="20"/>
  <c r="R30" i="6"/>
  <c r="AV45" i="6"/>
  <c r="AL31" i="8"/>
  <c r="R71" i="19"/>
  <c r="BD25" i="19"/>
  <c r="N1" i="7"/>
  <c r="BD145" i="19"/>
  <c r="CL79" i="20"/>
  <c r="BZ38" i="9"/>
  <c r="CJ40" i="9"/>
  <c r="BZ36" i="9"/>
  <c r="BD44" i="19"/>
  <c r="BA46" i="7"/>
  <c r="BY145" i="19"/>
  <c r="CB175" i="19"/>
  <c r="AW67" i="20"/>
  <c r="BD72" i="20"/>
  <c r="L9" i="30" s="1"/>
  <c r="AO81" i="20"/>
  <c r="BU58" i="9"/>
  <c r="BD133" i="20"/>
  <c r="CB145" i="20"/>
  <c r="BZ37" i="9"/>
  <c r="AQ60" i="9"/>
  <c r="BP36" i="7"/>
  <c r="AL42" i="7"/>
  <c r="CJ48" i="7"/>
  <c r="CU14" i="6"/>
  <c r="CU22" i="6"/>
  <c r="H32" i="6"/>
  <c r="R32" i="6"/>
  <c r="M32" i="6"/>
  <c r="BJ34" i="18"/>
  <c r="BY175" i="18"/>
  <c r="AO81" i="19"/>
  <c r="CB145" i="19"/>
  <c r="BY175" i="19"/>
  <c r="AH30" i="6"/>
  <c r="L6" i="6" s="1"/>
  <c r="CU30" i="6" s="1"/>
  <c r="BA45" i="6"/>
  <c r="CJ38" i="9"/>
  <c r="BF40" i="9"/>
  <c r="M41" i="9"/>
  <c r="BP41" i="9"/>
  <c r="W42" i="9"/>
  <c r="CO57" i="9"/>
  <c r="CE58" i="9"/>
  <c r="BU59" i="9"/>
  <c r="F68" i="9"/>
  <c r="H28" i="8"/>
  <c r="AQ31" i="8"/>
  <c r="AQ35" i="8"/>
  <c r="AH33" i="7"/>
  <c r="W36" i="7"/>
  <c r="BZ38" i="7"/>
  <c r="AQ42" i="7"/>
  <c r="AR54" i="7"/>
  <c r="CO57" i="7"/>
  <c r="CB173" i="19"/>
  <c r="BA25" i="20"/>
  <c r="BJ136" i="20"/>
  <c r="L6" i="22" s="1"/>
  <c r="BA145" i="20"/>
  <c r="H29" i="6"/>
  <c r="AV30" i="6"/>
  <c r="AG35" i="6"/>
  <c r="AV42" i="6"/>
  <c r="AL36" i="9"/>
  <c r="F40" i="9"/>
  <c r="BK40" i="9"/>
  <c r="R49" i="9"/>
  <c r="R34" i="9" s="1"/>
  <c r="BF50" i="9"/>
  <c r="F55" i="9"/>
  <c r="BU62" i="9"/>
  <c r="M28" i="8"/>
  <c r="AV29" i="8"/>
  <c r="AW39" i="8"/>
  <c r="BZ36" i="7"/>
  <c r="BZ37" i="7"/>
  <c r="AG39" i="7"/>
  <c r="CJ40" i="7"/>
  <c r="AW54" i="7"/>
  <c r="AV59" i="7"/>
  <c r="CE60" i="7"/>
  <c r="L1" i="6"/>
  <c r="L63" i="6"/>
  <c r="L46" i="6"/>
  <c r="AV39" i="20"/>
  <c r="P1" i="8"/>
  <c r="CB175" i="20"/>
  <c r="AV39" i="18"/>
  <c r="BA9" i="19"/>
  <c r="L4" i="28" s="1"/>
  <c r="M1" i="6"/>
  <c r="M46" i="6"/>
  <c r="M63" i="6"/>
  <c r="N1" i="6"/>
  <c r="N46" i="6"/>
  <c r="N63" i="6"/>
  <c r="N82" i="19"/>
  <c r="M1" i="7"/>
  <c r="BY120" i="20"/>
  <c r="BD145" i="20"/>
  <c r="M29" i="6"/>
  <c r="AG32" i="6"/>
  <c r="AL35" i="6"/>
  <c r="BA42" i="6"/>
  <c r="AM33" i="9"/>
  <c r="F34" i="9"/>
  <c r="CJ36" i="9"/>
  <c r="AV37" i="9"/>
  <c r="CJ37" i="9"/>
  <c r="AV38" i="9"/>
  <c r="BF39" i="9"/>
  <c r="M40" i="9"/>
  <c r="W41" i="9"/>
  <c r="AM54" i="9"/>
  <c r="AG58" i="9"/>
  <c r="R28" i="8"/>
  <c r="H30" i="8"/>
  <c r="H32" i="8"/>
  <c r="F56" i="7"/>
  <c r="CE58" i="7"/>
  <c r="BA59" i="7"/>
  <c r="BA82" i="20"/>
  <c r="I48" i="22" s="1"/>
  <c r="Z1" i="9"/>
  <c r="BJ164" i="19"/>
  <c r="L8" i="21" s="1"/>
  <c r="S108" i="20"/>
  <c r="T108" i="20" s="1"/>
  <c r="R29" i="6"/>
  <c r="H31" i="6"/>
  <c r="AL32" i="6"/>
  <c r="AQ35" i="6"/>
  <c r="AQ36" i="9"/>
  <c r="BA37" i="9"/>
  <c r="BA38" i="9"/>
  <c r="F39" i="9"/>
  <c r="BK39" i="9"/>
  <c r="F56" i="9"/>
  <c r="BG57" i="9"/>
  <c r="Q9" i="9" s="1"/>
  <c r="AL58" i="9"/>
  <c r="CO58" i="9"/>
  <c r="CE59" i="9"/>
  <c r="BU60" i="9"/>
  <c r="BU61" i="9"/>
  <c r="X25" i="8"/>
  <c r="AH28" i="8"/>
  <c r="L4" i="8" s="1"/>
  <c r="M30" i="8"/>
  <c r="M32" i="8"/>
  <c r="AV42" i="8"/>
  <c r="AW33" i="7"/>
  <c r="CJ38" i="7"/>
  <c r="BZ44" i="7"/>
  <c r="F49" i="7"/>
  <c r="BG54" i="7"/>
  <c r="AG58" i="7"/>
  <c r="AL60" i="7"/>
  <c r="S33" i="9"/>
  <c r="I71" i="20"/>
  <c r="BA25" i="19"/>
  <c r="BJ109" i="19"/>
  <c r="L4" i="21" s="1"/>
  <c r="BJ34" i="19"/>
  <c r="L8" i="28" s="1"/>
  <c r="CL74" i="19"/>
  <c r="CB147" i="19"/>
  <c r="L1" i="8"/>
  <c r="N1" i="8"/>
  <c r="BA103" i="20"/>
  <c r="L1" i="9"/>
  <c r="N1" i="9"/>
  <c r="BD173" i="20"/>
  <c r="P1" i="9"/>
  <c r="Q1" i="9"/>
  <c r="AH29" i="6"/>
  <c r="L5" i="6" s="1"/>
  <c r="CU21" i="6" s="1"/>
  <c r="M31" i="6"/>
  <c r="AW33" i="9"/>
  <c r="AV36" i="9"/>
  <c r="BF38" i="9"/>
  <c r="M39" i="9"/>
  <c r="W40" i="9"/>
  <c r="AQ42" i="9"/>
  <c r="F57" i="9"/>
  <c r="AQ58" i="9"/>
  <c r="R30" i="8"/>
  <c r="BA42" i="8"/>
  <c r="AL36" i="7"/>
  <c r="CJ36" i="7"/>
  <c r="CJ37" i="7"/>
  <c r="BK51" i="7"/>
  <c r="F57" i="7"/>
  <c r="AL58" i="7"/>
  <c r="AQ60" i="7"/>
  <c r="AG61" i="7"/>
  <c r="F68" i="7"/>
  <c r="CU80" i="6"/>
  <c r="AL35" i="8"/>
  <c r="CB120" i="19"/>
  <c r="BA44" i="18"/>
  <c r="BA45" i="18" s="1"/>
  <c r="CB175" i="18"/>
  <c r="AC53" i="19"/>
  <c r="M1" i="8"/>
  <c r="BD25" i="20"/>
  <c r="BY147" i="20"/>
  <c r="BY173" i="20"/>
  <c r="H28" i="6"/>
  <c r="J16" i="9"/>
  <c r="F35" i="9"/>
  <c r="BA36" i="9"/>
  <c r="F37" i="9"/>
  <c r="BF37" i="9"/>
  <c r="F38" i="9"/>
  <c r="BK38" i="9"/>
  <c r="BZ44" i="9"/>
  <c r="BB54" i="9"/>
  <c r="AG57" i="9"/>
  <c r="AV58" i="9"/>
  <c r="AG59" i="9"/>
  <c r="AR28" i="8"/>
  <c r="N3" i="8" s="1"/>
  <c r="AG32" i="8"/>
  <c r="J16" i="7"/>
  <c r="BG33" i="7"/>
  <c r="AQ36" i="7"/>
  <c r="AV37" i="7"/>
  <c r="AV38" i="7"/>
  <c r="BF40" i="7"/>
  <c r="R49" i="7"/>
  <c r="R34" i="7" s="1"/>
  <c r="AG57" i="7"/>
  <c r="AQ58" i="7"/>
  <c r="CO58" i="7"/>
  <c r="BU59" i="7"/>
  <c r="AL61" i="7"/>
  <c r="AG62" i="7"/>
  <c r="AV39" i="19"/>
  <c r="L7" i="28" s="1"/>
  <c r="BY118" i="18"/>
  <c r="BA27" i="19"/>
  <c r="O1" i="6"/>
  <c r="O46" i="6"/>
  <c r="O63" i="6"/>
  <c r="BD72" i="19"/>
  <c r="L9" i="28" s="1"/>
  <c r="CB147" i="18"/>
  <c r="BJ15" i="19"/>
  <c r="L6" i="28" s="1"/>
  <c r="CL79" i="19"/>
  <c r="BD115" i="19"/>
  <c r="BD118" i="19" s="1"/>
  <c r="Y1" i="7"/>
  <c r="BJ136" i="19"/>
  <c r="L6" i="21" s="1"/>
  <c r="AR169" i="19"/>
  <c r="L7" i="21" s="1"/>
  <c r="R71" i="20"/>
  <c r="CL74" i="20"/>
  <c r="CB173" i="20"/>
  <c r="M28" i="6"/>
  <c r="AG31" i="6"/>
  <c r="BG33" i="9"/>
  <c r="F36" i="9"/>
  <c r="BF36" i="9"/>
  <c r="M37" i="9"/>
  <c r="BK37" i="9"/>
  <c r="M38" i="9"/>
  <c r="W39" i="9"/>
  <c r="AV46" i="9"/>
  <c r="AL57" i="9"/>
  <c r="BU57" i="9"/>
  <c r="BA58" i="9"/>
  <c r="AL59" i="9"/>
  <c r="CE60" i="9"/>
  <c r="S8" i="8"/>
  <c r="AL32" i="8"/>
  <c r="BL33" i="7"/>
  <c r="AV36" i="7"/>
  <c r="BA37" i="7"/>
  <c r="BA38" i="7"/>
  <c r="M42" i="7"/>
  <c r="BF50" i="7"/>
  <c r="AL57" i="7"/>
  <c r="BU57" i="7"/>
  <c r="AV58" i="7"/>
  <c r="AQ61" i="7"/>
  <c r="S63" i="6"/>
  <c r="S1" i="6"/>
  <c r="S46" i="6"/>
  <c r="AG35" i="8"/>
  <c r="BY145" i="18"/>
  <c r="P46" i="6"/>
  <c r="P63" i="6"/>
  <c r="P1" i="6"/>
  <c r="S105" i="20"/>
  <c r="T105" i="20" s="1"/>
  <c r="AR25" i="6"/>
  <c r="AL31" i="6"/>
  <c r="BL33" i="9"/>
  <c r="M36" i="9"/>
  <c r="BK36" i="9"/>
  <c r="BA46" i="9"/>
  <c r="AM57" i="9"/>
  <c r="M5" i="9" s="1"/>
  <c r="AQ59" i="9"/>
  <c r="AR25" i="8"/>
  <c r="H29" i="8"/>
  <c r="H31" i="8"/>
  <c r="AQ32" i="8"/>
  <c r="F35" i="7"/>
  <c r="BA36" i="7"/>
  <c r="BF37" i="7"/>
  <c r="BF38" i="7"/>
  <c r="F39" i="7"/>
  <c r="BF39" i="7"/>
  <c r="F40" i="7"/>
  <c r="M41" i="7"/>
  <c r="BP41" i="7"/>
  <c r="AV46" i="7"/>
  <c r="F53" i="7"/>
  <c r="BA44" i="19"/>
  <c r="S105" i="19"/>
  <c r="T105" i="19" s="1"/>
  <c r="AW25" i="6"/>
  <c r="AQ31" i="6"/>
  <c r="Y1" i="9"/>
  <c r="W38" i="9"/>
  <c r="CJ48" i="9"/>
  <c r="AV59" i="9"/>
  <c r="AG60" i="9"/>
  <c r="AG61" i="9"/>
  <c r="AG62" i="9"/>
  <c r="M29" i="8"/>
  <c r="M31" i="8"/>
  <c r="BF36" i="7"/>
  <c r="F37" i="7"/>
  <c r="BK37" i="7"/>
  <c r="F38" i="7"/>
  <c r="M39" i="7"/>
  <c r="BK39" i="7"/>
  <c r="M40" i="7"/>
  <c r="W42" i="7"/>
  <c r="BA58" i="7"/>
  <c r="CE59" i="7"/>
  <c r="S8" i="6"/>
  <c r="CU55" i="6" s="1"/>
  <c r="BA45" i="8"/>
  <c r="AV20" i="19"/>
  <c r="L5" i="28" s="1"/>
  <c r="BA82" i="19"/>
  <c r="I48" i="21" s="1"/>
  <c r="BJ34" i="20"/>
  <c r="BD80" i="20"/>
  <c r="I40" i="30" s="1"/>
  <c r="J8" i="8"/>
  <c r="I71" i="19"/>
  <c r="BA70" i="19"/>
  <c r="S2" i="28" s="1"/>
  <c r="Z1" i="7"/>
  <c r="BY120" i="19"/>
  <c r="P1" i="7"/>
  <c r="BD210" i="19"/>
  <c r="L10" i="21" s="1"/>
  <c r="BA27" i="20"/>
  <c r="O1" i="8"/>
  <c r="BA46" i="20"/>
  <c r="BA45" i="20" s="1"/>
  <c r="CB120" i="20"/>
  <c r="AU141" i="20"/>
  <c r="L5" i="22" s="1"/>
  <c r="BB25" i="6"/>
  <c r="AM28" i="6"/>
  <c r="M3" i="6" s="1"/>
  <c r="CU4" i="6" s="1"/>
  <c r="W33" i="6"/>
  <c r="W26" i="6" s="1"/>
  <c r="X28" i="6" s="1"/>
  <c r="S3" i="6" s="1"/>
  <c r="CU10" i="6" s="1"/>
  <c r="AG39" i="9"/>
  <c r="CE57" i="9"/>
  <c r="BA59" i="9"/>
  <c r="R29" i="8"/>
  <c r="AV45" i="8"/>
  <c r="S33" i="7"/>
  <c r="F36" i="7"/>
  <c r="M37" i="7"/>
  <c r="CE57" i="7"/>
  <c r="T12" i="8"/>
  <c r="P17" i="6"/>
  <c r="P18" i="6" s="1"/>
  <c r="T13" i="6"/>
  <c r="T14" i="8"/>
  <c r="T13" i="8"/>
  <c r="CU12" i="6"/>
  <c r="CU5" i="6"/>
  <c r="BP55" i="9"/>
  <c r="AB20" i="7"/>
  <c r="AB22" i="7" s="1"/>
  <c r="CU11" i="6"/>
  <c r="CU16" i="7"/>
  <c r="AB20" i="9"/>
  <c r="AB22" i="9" s="1"/>
  <c r="BU34" i="7"/>
  <c r="AB34" i="9"/>
  <c r="P26" i="7"/>
  <c r="CJ55" i="7"/>
  <c r="BP55" i="7"/>
  <c r="CE34" i="7"/>
  <c r="CO34" i="7"/>
  <c r="BF79" i="19"/>
  <c r="AS79" i="19" s="1"/>
  <c r="BD82" i="19"/>
  <c r="AW67" i="18"/>
  <c r="AN74" i="18" s="1"/>
  <c r="M74" i="18" s="1"/>
  <c r="B74" i="18" s="1"/>
  <c r="BA46" i="19"/>
  <c r="BY109" i="19"/>
  <c r="BY118" i="19" s="1"/>
  <c r="BA70" i="20"/>
  <c r="S2" i="30" s="1"/>
  <c r="BA109" i="20"/>
  <c r="BA105" i="20" s="1"/>
  <c r="BD103" i="19"/>
  <c r="W42" i="20"/>
  <c r="BJ109" i="20"/>
  <c r="L4" i="22" s="1"/>
  <c r="CB115" i="19"/>
  <c r="CB118" i="19" s="1"/>
  <c r="N82" i="20"/>
  <c r="BD115" i="20"/>
  <c r="BD118" i="20" s="1"/>
  <c r="BO71" i="20"/>
  <c r="BY109" i="20"/>
  <c r="BY118" i="20" s="1"/>
  <c r="BF79" i="20"/>
  <c r="AS79" i="20" s="1"/>
  <c r="BD82" i="20"/>
  <c r="W42" i="19"/>
  <c r="CB115" i="20"/>
  <c r="CB118" i="20" s="1"/>
  <c r="AV26" i="6" l="1"/>
  <c r="AV26" i="8"/>
  <c r="AW29" i="8" s="1"/>
  <c r="O4" i="8" s="1"/>
  <c r="BD183" i="19"/>
  <c r="BA183" i="19"/>
  <c r="CO55" i="7"/>
  <c r="AQ26" i="6"/>
  <c r="E52" i="30"/>
  <c r="BY146" i="20"/>
  <c r="L20" i="22"/>
  <c r="BY119" i="18"/>
  <c r="D17" i="30"/>
  <c r="E53" i="30"/>
  <c r="F53" i="30" s="1"/>
  <c r="R9" i="30" s="1" a="1"/>
  <c r="R9" i="30" s="1"/>
  <c r="CW53" i="30" s="1"/>
  <c r="C40" i="30"/>
  <c r="C49" i="30"/>
  <c r="F49" i="30" s="1"/>
  <c r="N9" i="30" s="1" a="1"/>
  <c r="N9" i="30" s="1"/>
  <c r="C13" i="30"/>
  <c r="C58" i="30"/>
  <c r="C67" i="30"/>
  <c r="C4" i="30"/>
  <c r="C76" i="30"/>
  <c r="C22" i="30"/>
  <c r="C31" i="30"/>
  <c r="E80" i="30"/>
  <c r="E40" i="30"/>
  <c r="F40" i="30" s="1"/>
  <c r="N8" i="30" s="1" a="1"/>
  <c r="N8" i="30" s="1"/>
  <c r="R1" i="8"/>
  <c r="T45" i="30"/>
  <c r="E64" i="30" s="1"/>
  <c r="T2" i="30"/>
  <c r="J41" i="30"/>
  <c r="E49" i="30"/>
  <c r="F6" i="28"/>
  <c r="P4" i="28" s="1" a="1"/>
  <c r="P4" i="28" s="1"/>
  <c r="E6" i="28"/>
  <c r="E13" i="30"/>
  <c r="E56" i="30"/>
  <c r="F43" i="30"/>
  <c r="Q8" i="30" s="1" a="1"/>
  <c r="Q8" i="30" s="1"/>
  <c r="CW43" i="30" s="1"/>
  <c r="E43" i="30"/>
  <c r="E49" i="28"/>
  <c r="C34" i="30"/>
  <c r="C7" i="30"/>
  <c r="C79" i="30"/>
  <c r="C61" i="30"/>
  <c r="C52" i="30"/>
  <c r="C16" i="30"/>
  <c r="C25" i="30"/>
  <c r="C70" i="30"/>
  <c r="C43" i="30"/>
  <c r="E41" i="30"/>
  <c r="F31" i="28"/>
  <c r="N7" i="28" s="1" a="1"/>
  <c r="N7" i="28" s="1"/>
  <c r="E31" i="28"/>
  <c r="E50" i="30"/>
  <c r="C33" i="28"/>
  <c r="C15" i="28"/>
  <c r="C42" i="28"/>
  <c r="C69" i="28"/>
  <c r="C24" i="28"/>
  <c r="C6" i="28"/>
  <c r="C60" i="28"/>
  <c r="C51" i="28"/>
  <c r="C78" i="28"/>
  <c r="C35" i="30"/>
  <c r="C8" i="30"/>
  <c r="C71" i="30"/>
  <c r="C80" i="30"/>
  <c r="C62" i="30"/>
  <c r="C44" i="30"/>
  <c r="C53" i="30"/>
  <c r="C26" i="30"/>
  <c r="C17" i="30"/>
  <c r="E42" i="28"/>
  <c r="F42" i="28"/>
  <c r="P8" i="28" s="1" a="1"/>
  <c r="P8" i="28" s="1"/>
  <c r="E50" i="28"/>
  <c r="E42" i="30"/>
  <c r="F42" i="30" s="1"/>
  <c r="P8" i="30" s="1" a="1"/>
  <c r="P8" i="30" s="1"/>
  <c r="E32" i="28"/>
  <c r="F32" i="28"/>
  <c r="O7" i="28" s="1" a="1"/>
  <c r="O7" i="28" s="1"/>
  <c r="CW32" i="28" s="1"/>
  <c r="E51" i="30"/>
  <c r="C16" i="28"/>
  <c r="C43" i="28"/>
  <c r="C70" i="28"/>
  <c r="C52" i="28"/>
  <c r="C25" i="28"/>
  <c r="C79" i="28"/>
  <c r="C7" i="28"/>
  <c r="C34" i="28"/>
  <c r="C61" i="28"/>
  <c r="C33" i="30"/>
  <c r="C24" i="30"/>
  <c r="C15" i="30"/>
  <c r="C78" i="30"/>
  <c r="C51" i="30"/>
  <c r="C42" i="30"/>
  <c r="C60" i="30"/>
  <c r="C6" i="30"/>
  <c r="C69" i="30"/>
  <c r="E51" i="28"/>
  <c r="F51" i="28" s="1"/>
  <c r="P9" i="28" s="1" a="1"/>
  <c r="P9" i="28" s="1"/>
  <c r="CW51" i="28" s="1"/>
  <c r="E33" i="28"/>
  <c r="F33" i="28"/>
  <c r="P7" i="28" s="1" a="1"/>
  <c r="P7" i="28" s="1"/>
  <c r="CW33" i="28" s="1"/>
  <c r="AV40" i="8"/>
  <c r="AW44" i="8" s="1"/>
  <c r="O10" i="8" s="1"/>
  <c r="J6" i="8"/>
  <c r="L7" i="30"/>
  <c r="J3" i="8"/>
  <c r="L4" i="30"/>
  <c r="E15" i="28"/>
  <c r="F15" i="28" s="1"/>
  <c r="P5" i="28" s="1" a="1"/>
  <c r="P5" i="28" s="1"/>
  <c r="CW15" i="28" s="1"/>
  <c r="E40" i="28"/>
  <c r="E45" i="30"/>
  <c r="F45" i="30"/>
  <c r="S8" i="30" s="1" a="1"/>
  <c r="S8" i="30" s="1"/>
  <c r="E52" i="28"/>
  <c r="F52" i="28" s="1"/>
  <c r="Q9" i="28" s="1" a="1"/>
  <c r="Q9" i="28" s="1"/>
  <c r="CW52" i="28" s="1"/>
  <c r="J4" i="8"/>
  <c r="L5" i="30"/>
  <c r="J5" i="8"/>
  <c r="L6" i="30"/>
  <c r="E82" i="30"/>
  <c r="F82" i="30"/>
  <c r="T12" i="30" s="1" a="1"/>
  <c r="T12" i="30" s="1"/>
  <c r="CW82" i="30" s="1"/>
  <c r="E41" i="28"/>
  <c r="F46" i="30"/>
  <c r="T8" i="30" s="1" a="1"/>
  <c r="T8" i="30" s="1"/>
  <c r="CW46" i="30" s="1"/>
  <c r="E46" i="30"/>
  <c r="E6" i="30"/>
  <c r="F6" i="30" s="1"/>
  <c r="P4" i="30" s="1" a="1"/>
  <c r="P4" i="30" s="1"/>
  <c r="F53" i="28"/>
  <c r="R9" i="28" s="1" a="1"/>
  <c r="R9" i="28" s="1"/>
  <c r="CW53" i="28" s="1"/>
  <c r="E53" i="28"/>
  <c r="D22" i="30"/>
  <c r="AW67" i="19"/>
  <c r="T44" i="28"/>
  <c r="D82" i="28" s="1"/>
  <c r="C44" i="28"/>
  <c r="C71" i="28"/>
  <c r="C26" i="28"/>
  <c r="C80" i="28"/>
  <c r="C8" i="28"/>
  <c r="C35" i="28"/>
  <c r="C53" i="28"/>
  <c r="C17" i="28"/>
  <c r="C62" i="28"/>
  <c r="F15" i="30"/>
  <c r="P5" i="30" s="1" a="1"/>
  <c r="P5" i="30" s="1"/>
  <c r="CW15" i="30" s="1"/>
  <c r="E15" i="30"/>
  <c r="E5" i="28"/>
  <c r="C23" i="30"/>
  <c r="C77" i="30"/>
  <c r="C50" i="30"/>
  <c r="C59" i="30"/>
  <c r="C41" i="30"/>
  <c r="C32" i="30"/>
  <c r="C68" i="30"/>
  <c r="C5" i="30"/>
  <c r="C14" i="30"/>
  <c r="C22" i="28"/>
  <c r="C67" i="28"/>
  <c r="C76" i="28"/>
  <c r="C31" i="28"/>
  <c r="C13" i="28"/>
  <c r="F13" i="28" s="1"/>
  <c r="N5" i="28" s="1" a="1"/>
  <c r="N5" i="28" s="1"/>
  <c r="C58" i="28"/>
  <c r="C40" i="28"/>
  <c r="C4" i="28"/>
  <c r="C49" i="28"/>
  <c r="F49" i="28" s="1"/>
  <c r="N9" i="28" s="1" a="1"/>
  <c r="N9" i="28" s="1"/>
  <c r="E78" i="30"/>
  <c r="F78" i="30" s="1"/>
  <c r="P12" i="30" s="1" a="1"/>
  <c r="P12" i="30" s="1"/>
  <c r="CW78" i="30" s="1"/>
  <c r="X35" i="8"/>
  <c r="S11" i="8" s="1"/>
  <c r="C29" i="28"/>
  <c r="C38" i="28"/>
  <c r="C47" i="28"/>
  <c r="C56" i="28"/>
  <c r="C83" i="28"/>
  <c r="C11" i="28"/>
  <c r="C74" i="28"/>
  <c r="C65" i="28"/>
  <c r="C20" i="28"/>
  <c r="I43" i="28"/>
  <c r="E79" i="30"/>
  <c r="F79" i="30" s="1"/>
  <c r="Q12" i="30" s="1" a="1"/>
  <c r="Q12" i="30" s="1"/>
  <c r="CW79" i="30" s="1"/>
  <c r="F5" i="30"/>
  <c r="O4" i="30" s="1" a="1"/>
  <c r="O4" i="30" s="1"/>
  <c r="E5" i="30"/>
  <c r="F43" i="28"/>
  <c r="Q8" i="28" s="1" a="1"/>
  <c r="Q8" i="28" s="1"/>
  <c r="CW43" i="28" s="1"/>
  <c r="E43" i="28"/>
  <c r="F56" i="28"/>
  <c r="U9" i="28" s="1" a="1"/>
  <c r="U9" i="28" s="1"/>
  <c r="E56" i="28"/>
  <c r="C68" i="28"/>
  <c r="C23" i="28"/>
  <c r="C32" i="28"/>
  <c r="C77" i="28"/>
  <c r="C41" i="28"/>
  <c r="C59" i="28"/>
  <c r="C5" i="28"/>
  <c r="F5" i="28" s="1"/>
  <c r="O4" i="28" s="1" a="1"/>
  <c r="O4" i="28" s="1"/>
  <c r="C50" i="28"/>
  <c r="C14" i="28"/>
  <c r="E13" i="28"/>
  <c r="L20" i="21"/>
  <c r="E23" i="28"/>
  <c r="F23" i="28" s="1"/>
  <c r="O6" i="28" s="1" a="1"/>
  <c r="O6" i="28" s="1"/>
  <c r="CW23" i="28" s="1"/>
  <c r="L12" i="30"/>
  <c r="J7" i="8"/>
  <c r="L8" i="30"/>
  <c r="CB146" i="18"/>
  <c r="E239" i="22"/>
  <c r="E77" i="28"/>
  <c r="E76" i="30"/>
  <c r="F76" i="30" s="1"/>
  <c r="N12" i="30" s="1" a="1"/>
  <c r="N12" i="30" s="1"/>
  <c r="F45" i="28"/>
  <c r="S8" i="28" s="1" a="1"/>
  <c r="S8" i="28" s="1"/>
  <c r="E45" i="28"/>
  <c r="R79" i="19"/>
  <c r="F35" i="30"/>
  <c r="R7" i="30" s="1" a="1"/>
  <c r="R7" i="30" s="1"/>
  <c r="E35" i="30"/>
  <c r="E78" i="28"/>
  <c r="F78" i="28" s="1"/>
  <c r="P12" i="28" s="1" a="1"/>
  <c r="P12" i="28" s="1"/>
  <c r="CW78" i="28" s="1"/>
  <c r="C47" i="30"/>
  <c r="C11" i="30"/>
  <c r="C56" i="30"/>
  <c r="C20" i="30"/>
  <c r="C83" i="30"/>
  <c r="C65" i="30"/>
  <c r="C38" i="30"/>
  <c r="C74" i="30"/>
  <c r="C29" i="30"/>
  <c r="F22" i="28"/>
  <c r="N6" i="28" s="1" a="1"/>
  <c r="N6" i="28" s="1"/>
  <c r="E22" i="28"/>
  <c r="E77" i="30"/>
  <c r="F77" i="30" s="1"/>
  <c r="O12" i="30" s="1" a="1"/>
  <c r="O12" i="30" s="1"/>
  <c r="CW77" i="30" s="1"/>
  <c r="F46" i="28"/>
  <c r="T8" i="28" s="1" a="1"/>
  <c r="T8" i="28" s="1"/>
  <c r="CW46" i="28" s="1"/>
  <c r="E46" i="28"/>
  <c r="E47" i="22"/>
  <c r="F47" i="22"/>
  <c r="W6" i="22" s="1" a="1"/>
  <c r="W6" i="22" s="1"/>
  <c r="E77" i="22"/>
  <c r="F77" i="22"/>
  <c r="S8" i="22" s="1" a="1"/>
  <c r="S8" i="22" s="1"/>
  <c r="CW78" i="22" s="1"/>
  <c r="E102" i="22"/>
  <c r="F102" i="22"/>
  <c r="AA9" i="22" s="1" a="1"/>
  <c r="AA9" i="22" s="1"/>
  <c r="E4" i="21"/>
  <c r="X35" i="6"/>
  <c r="S11" i="6" s="1"/>
  <c r="CU82" i="6" s="1"/>
  <c r="AR35" i="6"/>
  <c r="N11" i="6" s="1"/>
  <c r="M26" i="6"/>
  <c r="BY174" i="20"/>
  <c r="BA104" i="20"/>
  <c r="S25" i="8"/>
  <c r="F78" i="22"/>
  <c r="T8" i="22" s="1" a="1"/>
  <c r="T8" i="22" s="1"/>
  <c r="CW79" i="22" s="1"/>
  <c r="E78" i="22"/>
  <c r="F91" i="22"/>
  <c r="P9" i="22" s="1" a="1"/>
  <c r="P9" i="22" s="1"/>
  <c r="E91" i="22"/>
  <c r="C140" i="21"/>
  <c r="C191" i="21"/>
  <c r="C259" i="21"/>
  <c r="C38" i="21"/>
  <c r="C225" i="21"/>
  <c r="C21" i="21"/>
  <c r="C157" i="21"/>
  <c r="C55" i="21"/>
  <c r="C242" i="21"/>
  <c r="C4" i="21"/>
  <c r="C89" i="21"/>
  <c r="C174" i="21"/>
  <c r="C123" i="21"/>
  <c r="C72" i="21"/>
  <c r="C106" i="21"/>
  <c r="C276" i="21"/>
  <c r="C208" i="21"/>
  <c r="C6" i="21"/>
  <c r="C23" i="21"/>
  <c r="C91" i="21"/>
  <c r="C244" i="21"/>
  <c r="C193" i="21"/>
  <c r="C40" i="21"/>
  <c r="C108" i="21"/>
  <c r="C261" i="21"/>
  <c r="C74" i="21"/>
  <c r="C176" i="21"/>
  <c r="C278" i="21"/>
  <c r="C125" i="21"/>
  <c r="C210" i="21"/>
  <c r="C227" i="21"/>
  <c r="C57" i="21"/>
  <c r="C142" i="21"/>
  <c r="C159" i="21"/>
  <c r="J8" i="7"/>
  <c r="J47" i="21"/>
  <c r="Z2" i="21"/>
  <c r="Z53" i="21"/>
  <c r="E220" i="21" s="1"/>
  <c r="C265" i="21"/>
  <c r="C163" i="21"/>
  <c r="C129" i="21"/>
  <c r="C27" i="21"/>
  <c r="C95" i="21"/>
  <c r="C78" i="21"/>
  <c r="C61" i="21"/>
  <c r="C248" i="21"/>
  <c r="C10" i="21"/>
  <c r="C282" i="21"/>
  <c r="C197" i="21"/>
  <c r="C146" i="21"/>
  <c r="C214" i="21"/>
  <c r="C44" i="21"/>
  <c r="C112" i="21"/>
  <c r="C180" i="21"/>
  <c r="C231" i="21"/>
  <c r="E239" i="21"/>
  <c r="C160" i="21"/>
  <c r="C92" i="21"/>
  <c r="C262" i="21"/>
  <c r="C109" i="21"/>
  <c r="C75" i="21"/>
  <c r="C7" i="21"/>
  <c r="C279" i="21"/>
  <c r="C194" i="21"/>
  <c r="C41" i="21"/>
  <c r="C126" i="21"/>
  <c r="C211" i="21"/>
  <c r="C58" i="21"/>
  <c r="C177" i="21"/>
  <c r="C228" i="21"/>
  <c r="C245" i="21"/>
  <c r="C24" i="21"/>
  <c r="C143" i="21"/>
  <c r="C213" i="21"/>
  <c r="C264" i="21"/>
  <c r="C128" i="21"/>
  <c r="C77" i="21"/>
  <c r="C111" i="21"/>
  <c r="C281" i="21"/>
  <c r="C145" i="21"/>
  <c r="C196" i="21"/>
  <c r="C60" i="21"/>
  <c r="C230" i="21"/>
  <c r="C247" i="21"/>
  <c r="C26" i="21"/>
  <c r="C162" i="21"/>
  <c r="C94" i="21"/>
  <c r="C179" i="21"/>
  <c r="C9" i="21"/>
  <c r="C43" i="21"/>
  <c r="E83" i="22"/>
  <c r="F83" i="22"/>
  <c r="Y8" i="22" s="1" a="1"/>
  <c r="Y8" i="22" s="1"/>
  <c r="E92" i="22"/>
  <c r="F92" i="22"/>
  <c r="Q9" i="22" s="1" a="1"/>
  <c r="Q9" i="22" s="1"/>
  <c r="E40" i="21"/>
  <c r="E23" i="21"/>
  <c r="E101" i="22"/>
  <c r="F101" i="22"/>
  <c r="Z9" i="22" s="1" a="1"/>
  <c r="Z9" i="22" s="1"/>
  <c r="E111" i="21"/>
  <c r="C188" i="21"/>
  <c r="C222" i="21"/>
  <c r="C171" i="21"/>
  <c r="C256" i="21"/>
  <c r="C35" i="21"/>
  <c r="C103" i="21"/>
  <c r="C273" i="21"/>
  <c r="C86" i="21"/>
  <c r="C18" i="21"/>
  <c r="C205" i="21"/>
  <c r="C120" i="21"/>
  <c r="C52" i="21"/>
  <c r="C290" i="21"/>
  <c r="C239" i="21"/>
  <c r="C154" i="21"/>
  <c r="C69" i="21"/>
  <c r="C137" i="21"/>
  <c r="E90" i="22"/>
  <c r="F90" i="22"/>
  <c r="O9" i="22" s="1" a="1"/>
  <c r="O9" i="22" s="1"/>
  <c r="C18" i="22"/>
  <c r="C188" i="22"/>
  <c r="C290" i="22"/>
  <c r="C69" i="22"/>
  <c r="C154" i="22"/>
  <c r="C35" i="22"/>
  <c r="C137" i="22"/>
  <c r="C222" i="22"/>
  <c r="C273" i="22"/>
  <c r="C256" i="22"/>
  <c r="C239" i="22"/>
  <c r="C171" i="22"/>
  <c r="C52" i="22"/>
  <c r="C120" i="22"/>
  <c r="C205" i="22"/>
  <c r="C103" i="22"/>
  <c r="C86" i="22"/>
  <c r="CB119" i="20"/>
  <c r="BD26" i="20"/>
  <c r="E58" i="21"/>
  <c r="E94" i="21"/>
  <c r="E22" i="21"/>
  <c r="E39" i="21"/>
  <c r="E104" i="22"/>
  <c r="F104" i="22"/>
  <c r="AC9" i="22" s="1" a="1"/>
  <c r="AC9" i="22" s="1"/>
  <c r="CW105" i="22" s="1"/>
  <c r="C5" i="21"/>
  <c r="C277" i="21"/>
  <c r="C192" i="21"/>
  <c r="C73" i="21"/>
  <c r="C226" i="21"/>
  <c r="C22" i="21"/>
  <c r="C209" i="21"/>
  <c r="C56" i="21"/>
  <c r="C124" i="21"/>
  <c r="C39" i="21"/>
  <c r="C243" i="21"/>
  <c r="C175" i="21"/>
  <c r="C260" i="21"/>
  <c r="C141" i="21"/>
  <c r="C90" i="21"/>
  <c r="C107" i="21"/>
  <c r="C158" i="21"/>
  <c r="E39" i="22"/>
  <c r="E93" i="22"/>
  <c r="F93" i="22"/>
  <c r="R9" i="22" s="1" a="1"/>
  <c r="R9" i="22" s="1"/>
  <c r="CW94" i="22" s="1"/>
  <c r="F49" i="22"/>
  <c r="Y6" i="22" s="1" a="1"/>
  <c r="Y6" i="22" s="1"/>
  <c r="E49" i="22"/>
  <c r="F239" i="22"/>
  <c r="AB17" i="22" s="1" a="1"/>
  <c r="AB17" i="22" s="1"/>
  <c r="R26" i="8"/>
  <c r="S31" i="8" s="1"/>
  <c r="R6" i="8" s="1"/>
  <c r="I46" i="21"/>
  <c r="T47" i="21"/>
  <c r="D197" i="21" s="1"/>
  <c r="S47" i="21"/>
  <c r="D196" i="21" s="1"/>
  <c r="L15" i="21"/>
  <c r="AA1" i="7"/>
  <c r="AC53" i="21"/>
  <c r="E274" i="21" s="1"/>
  <c r="J50" i="21"/>
  <c r="AC2" i="21"/>
  <c r="Y53" i="21"/>
  <c r="E202" i="21" s="1"/>
  <c r="Y2" i="21"/>
  <c r="J46" i="21"/>
  <c r="CB174" i="19"/>
  <c r="AL26" i="8"/>
  <c r="AM33" i="8" s="1"/>
  <c r="M9" i="8" s="1"/>
  <c r="D106" i="21"/>
  <c r="C44" i="22"/>
  <c r="C10" i="22"/>
  <c r="C265" i="22"/>
  <c r="C282" i="22"/>
  <c r="C163" i="22"/>
  <c r="C112" i="22"/>
  <c r="C95" i="22"/>
  <c r="C78" i="22"/>
  <c r="C214" i="22"/>
  <c r="C61" i="22"/>
  <c r="C180" i="22"/>
  <c r="C27" i="22"/>
  <c r="C129" i="22"/>
  <c r="C231" i="22"/>
  <c r="C197" i="22"/>
  <c r="C146" i="22"/>
  <c r="C248" i="22"/>
  <c r="E97" i="22"/>
  <c r="F97" i="22"/>
  <c r="V9" i="22" s="1" a="1"/>
  <c r="V9" i="22" s="1"/>
  <c r="CW98" i="22" s="1"/>
  <c r="C5" i="22"/>
  <c r="C260" i="22"/>
  <c r="C243" i="22"/>
  <c r="C39" i="22"/>
  <c r="C124" i="22"/>
  <c r="C226" i="22"/>
  <c r="C73" i="22"/>
  <c r="C192" i="22"/>
  <c r="C158" i="22"/>
  <c r="C141" i="22"/>
  <c r="C277" i="22"/>
  <c r="C175" i="22"/>
  <c r="C107" i="22"/>
  <c r="C90" i="22"/>
  <c r="C22" i="22"/>
  <c r="C56" i="22"/>
  <c r="C209" i="22"/>
  <c r="F41" i="22"/>
  <c r="Q6" i="22" s="1" a="1"/>
  <c r="Q6" i="22" s="1"/>
  <c r="CW42" i="22" s="1"/>
  <c r="E41" i="22"/>
  <c r="C70" i="22"/>
  <c r="C53" i="22"/>
  <c r="C19" i="22"/>
  <c r="C36" i="22"/>
  <c r="C257" i="22"/>
  <c r="C172" i="22"/>
  <c r="C274" i="22"/>
  <c r="C240" i="22"/>
  <c r="C155" i="22"/>
  <c r="C223" i="22"/>
  <c r="C206" i="22"/>
  <c r="C189" i="22"/>
  <c r="C291" i="22"/>
  <c r="C121" i="22"/>
  <c r="C104" i="22"/>
  <c r="C138" i="22"/>
  <c r="C87" i="22"/>
  <c r="J48" i="22"/>
  <c r="AA53" i="22"/>
  <c r="E238" i="22" s="1"/>
  <c r="E17" i="22"/>
  <c r="E99" i="22"/>
  <c r="F99" i="22"/>
  <c r="X9" i="22" s="1" a="1"/>
  <c r="X9" i="22" s="1"/>
  <c r="CW100" i="22" s="1"/>
  <c r="E42" i="22"/>
  <c r="F42" i="22"/>
  <c r="R6" i="22" s="1" a="1"/>
  <c r="R6" i="22" s="1"/>
  <c r="X33" i="7"/>
  <c r="C6" i="22"/>
  <c r="C244" i="22"/>
  <c r="C227" i="22"/>
  <c r="C176" i="22"/>
  <c r="C108" i="22"/>
  <c r="C91" i="22"/>
  <c r="C193" i="22"/>
  <c r="C142" i="22"/>
  <c r="C125" i="22"/>
  <c r="C278" i="22"/>
  <c r="C261" i="22"/>
  <c r="C40" i="22"/>
  <c r="C210" i="22"/>
  <c r="C159" i="22"/>
  <c r="C23" i="22"/>
  <c r="C74" i="22"/>
  <c r="C57" i="22"/>
  <c r="F43" i="22"/>
  <c r="S6" i="22" s="1" a="1"/>
  <c r="S6" i="22" s="1"/>
  <c r="CW44" i="22" s="1"/>
  <c r="E43" i="22"/>
  <c r="J48" i="21"/>
  <c r="AA53" i="21"/>
  <c r="E238" i="21" s="1"/>
  <c r="C106" i="22"/>
  <c r="C21" i="22"/>
  <c r="C4" i="22"/>
  <c r="C208" i="22"/>
  <c r="C38" i="22"/>
  <c r="C276" i="22"/>
  <c r="C140" i="22"/>
  <c r="C259" i="22"/>
  <c r="C242" i="22"/>
  <c r="C225" i="22"/>
  <c r="C191" i="22"/>
  <c r="C89" i="22"/>
  <c r="C72" i="22"/>
  <c r="C123" i="22"/>
  <c r="C174" i="22"/>
  <c r="C157" i="22"/>
  <c r="C55" i="22"/>
  <c r="T45" i="21"/>
  <c r="D163" i="21" s="1"/>
  <c r="S45" i="21"/>
  <c r="D162" i="21" s="1"/>
  <c r="L13" i="21"/>
  <c r="R45" i="21"/>
  <c r="D161" i="21" s="1"/>
  <c r="N45" i="21"/>
  <c r="D157" i="21" s="1"/>
  <c r="Y45" i="21"/>
  <c r="D168" i="21" s="1"/>
  <c r="I44" i="21"/>
  <c r="Q45" i="21"/>
  <c r="D160" i="21" s="1"/>
  <c r="BY174" i="18"/>
  <c r="C76" i="21"/>
  <c r="C93" i="21"/>
  <c r="C246" i="21"/>
  <c r="C212" i="21"/>
  <c r="C161" i="21"/>
  <c r="C195" i="21"/>
  <c r="C178" i="21"/>
  <c r="C110" i="21"/>
  <c r="C127" i="21"/>
  <c r="C263" i="21"/>
  <c r="C8" i="21"/>
  <c r="C59" i="21"/>
  <c r="C25" i="21"/>
  <c r="C280" i="21"/>
  <c r="C144" i="21"/>
  <c r="C229" i="21"/>
  <c r="C42" i="21"/>
  <c r="C281" i="22"/>
  <c r="C26" i="22"/>
  <c r="C111" i="22"/>
  <c r="C60" i="22"/>
  <c r="C128" i="22"/>
  <c r="C145" i="22"/>
  <c r="C94" i="22"/>
  <c r="C162" i="22"/>
  <c r="C9" i="22"/>
  <c r="C77" i="22"/>
  <c r="C247" i="22"/>
  <c r="C43" i="22"/>
  <c r="C264" i="22"/>
  <c r="C179" i="22"/>
  <c r="C196" i="22"/>
  <c r="C213" i="22"/>
  <c r="C230" i="22"/>
  <c r="C42" i="22"/>
  <c r="C8" i="22"/>
  <c r="C212" i="22"/>
  <c r="C195" i="22"/>
  <c r="C76" i="22"/>
  <c r="C161" i="22"/>
  <c r="C25" i="22"/>
  <c r="C127" i="22"/>
  <c r="C144" i="22"/>
  <c r="C280" i="22"/>
  <c r="C263" i="22"/>
  <c r="C178" i="22"/>
  <c r="C246" i="22"/>
  <c r="C229" i="22"/>
  <c r="C110" i="22"/>
  <c r="C93" i="22"/>
  <c r="C59" i="22"/>
  <c r="C7" i="22"/>
  <c r="C245" i="22"/>
  <c r="C58" i="22"/>
  <c r="C228" i="22"/>
  <c r="C41" i="22"/>
  <c r="C177" i="22"/>
  <c r="C143" i="22"/>
  <c r="C279" i="22"/>
  <c r="C126" i="22"/>
  <c r="C109" i="22"/>
  <c r="C262" i="22"/>
  <c r="C211" i="22"/>
  <c r="C194" i="22"/>
  <c r="C160" i="22"/>
  <c r="C92" i="22"/>
  <c r="C75" i="22"/>
  <c r="C24" i="22"/>
  <c r="E89" i="22"/>
  <c r="F89" i="22"/>
  <c r="N9" i="22" s="1" a="1"/>
  <c r="N9" i="22" s="1"/>
  <c r="F44" i="22"/>
  <c r="T6" i="22" s="1" a="1"/>
  <c r="T6" i="22" s="1"/>
  <c r="CW45" i="22" s="1"/>
  <c r="E44" i="22"/>
  <c r="CB146" i="19"/>
  <c r="BD26" i="19"/>
  <c r="BD45" i="20"/>
  <c r="BA153" i="20"/>
  <c r="BY119" i="20"/>
  <c r="S44" i="9"/>
  <c r="Z11" i="9" s="1"/>
  <c r="S45" i="9"/>
  <c r="Z12" i="9" s="1"/>
  <c r="CO55" i="9"/>
  <c r="X33" i="6"/>
  <c r="BA153" i="19"/>
  <c r="U1" i="7" s="1"/>
  <c r="BY146" i="18"/>
  <c r="BA40" i="6"/>
  <c r="BB42" i="6" s="1"/>
  <c r="P8" i="6" s="1"/>
  <c r="CU52" i="6" s="1"/>
  <c r="BA105" i="19"/>
  <c r="BA104" i="19" s="1"/>
  <c r="X29" i="6"/>
  <c r="S4" i="6" s="1"/>
  <c r="BA45" i="19"/>
  <c r="X31" i="6"/>
  <c r="S6" i="6" s="1"/>
  <c r="CU37" i="6" s="1"/>
  <c r="X32" i="6"/>
  <c r="S7" i="6" s="1"/>
  <c r="CU46" i="6" s="1"/>
  <c r="N33" i="9"/>
  <c r="X34" i="6"/>
  <c r="S9" i="6" s="1"/>
  <c r="CU64" i="6" s="1"/>
  <c r="AR31" i="6"/>
  <c r="N7" i="6" s="1"/>
  <c r="CU41" i="6" s="1"/>
  <c r="X30" i="6"/>
  <c r="S5" i="6" s="1"/>
  <c r="CU28" i="6" s="1"/>
  <c r="BY146" i="19"/>
  <c r="AV40" i="6"/>
  <c r="AW42" i="6" s="1"/>
  <c r="O8" i="6" s="1"/>
  <c r="CU51" i="6" s="1"/>
  <c r="CB174" i="18"/>
  <c r="AW29" i="6"/>
  <c r="O4" i="6" s="1"/>
  <c r="AW30" i="6"/>
  <c r="O5" i="6" s="1"/>
  <c r="CU24" i="6" s="1"/>
  <c r="AW28" i="6"/>
  <c r="O3" i="6" s="1"/>
  <c r="CU6" i="6" s="1"/>
  <c r="BD128" i="19"/>
  <c r="BD126" i="19"/>
  <c r="J3" i="7"/>
  <c r="BD153" i="19"/>
  <c r="BD155" i="19"/>
  <c r="J6" i="9"/>
  <c r="R79" i="20"/>
  <c r="K79" i="20" s="1"/>
  <c r="S44" i="7"/>
  <c r="Z11" i="7" s="1"/>
  <c r="CU154" i="7" s="1"/>
  <c r="J4" i="9"/>
  <c r="BA26" i="19"/>
  <c r="AQ26" i="8"/>
  <c r="AR33" i="8" s="1"/>
  <c r="N9" i="8" s="1"/>
  <c r="BD128" i="20"/>
  <c r="BD126" i="20"/>
  <c r="J8" i="9"/>
  <c r="J5" i="9"/>
  <c r="AG26" i="8"/>
  <c r="AH33" i="8" s="1"/>
  <c r="L9" i="8" s="1"/>
  <c r="J19" i="7"/>
  <c r="J19" i="9"/>
  <c r="BD181" i="19"/>
  <c r="CB146" i="20"/>
  <c r="BD81" i="20"/>
  <c r="AL26" i="6"/>
  <c r="AR33" i="6"/>
  <c r="N9" i="6" s="1"/>
  <c r="CU59" i="6" s="1"/>
  <c r="K79" i="19"/>
  <c r="AR32" i="6"/>
  <c r="N8" i="6" s="1"/>
  <c r="CB119" i="19"/>
  <c r="J9" i="7"/>
  <c r="M26" i="8"/>
  <c r="N34" i="8" s="1"/>
  <c r="Q10" i="8" s="1"/>
  <c r="BA183" i="20"/>
  <c r="BA181" i="20"/>
  <c r="BA155" i="20"/>
  <c r="BD105" i="19"/>
  <c r="BD104" i="19" s="1"/>
  <c r="J3" i="9"/>
  <c r="AR34" i="6"/>
  <c r="N10" i="6" s="1"/>
  <c r="CU68" i="6" s="1"/>
  <c r="S47" i="9"/>
  <c r="Z14" i="9" s="1"/>
  <c r="BD155" i="20"/>
  <c r="V1" i="9" s="1"/>
  <c r="BD153" i="20"/>
  <c r="W46" i="9" s="1"/>
  <c r="BD183" i="20"/>
  <c r="BD181" i="20"/>
  <c r="BA175" i="19"/>
  <c r="BA174" i="19" s="1"/>
  <c r="J6" i="7"/>
  <c r="J7" i="9"/>
  <c r="BA128" i="19"/>
  <c r="BA126" i="19"/>
  <c r="J5" i="7"/>
  <c r="J7" i="7"/>
  <c r="BD45" i="19"/>
  <c r="N33" i="7"/>
  <c r="J9" i="9"/>
  <c r="R46" i="6"/>
  <c r="R63" i="6"/>
  <c r="R1" i="6"/>
  <c r="S25" i="6"/>
  <c r="BA80" i="20"/>
  <c r="Q1" i="8"/>
  <c r="N25" i="8" s="1"/>
  <c r="X34" i="8"/>
  <c r="S9" i="8" s="1"/>
  <c r="BY119" i="19"/>
  <c r="X29" i="8"/>
  <c r="S4" i="8" s="1"/>
  <c r="BA80" i="19"/>
  <c r="Q46" i="6"/>
  <c r="Q1" i="6"/>
  <c r="N25" i="6" s="1"/>
  <c r="Q63" i="6"/>
  <c r="CB174" i="20"/>
  <c r="CA33" i="7"/>
  <c r="S39" i="9"/>
  <c r="Z6" i="9" s="1"/>
  <c r="X31" i="8"/>
  <c r="S6" i="8" s="1"/>
  <c r="CJ45" i="9"/>
  <c r="AV43" i="9"/>
  <c r="BK48" i="9"/>
  <c r="BF47" i="9"/>
  <c r="F65" i="9"/>
  <c r="BP38" i="9"/>
  <c r="BP34" i="9" s="1"/>
  <c r="AL39" i="9"/>
  <c r="BZ41" i="9"/>
  <c r="AQ39" i="9"/>
  <c r="BA43" i="9"/>
  <c r="AG36" i="9"/>
  <c r="AG34" i="9" s="1"/>
  <c r="AW45" i="8"/>
  <c r="O11" i="8" s="1"/>
  <c r="BD80" i="19"/>
  <c r="J70" i="6"/>
  <c r="J53" i="6"/>
  <c r="J8" i="6"/>
  <c r="X32" i="8"/>
  <c r="S7" i="8" s="1"/>
  <c r="BO71" i="19"/>
  <c r="R35" i="6"/>
  <c r="R26" i="6" s="1"/>
  <c r="J65" i="6"/>
  <c r="J3" i="6"/>
  <c r="J48" i="6"/>
  <c r="AU155" i="19"/>
  <c r="J12" i="7"/>
  <c r="BF43" i="7"/>
  <c r="F61" i="7"/>
  <c r="BA41" i="7"/>
  <c r="BK44" i="7"/>
  <c r="AV41" i="7"/>
  <c r="CJ43" i="7"/>
  <c r="BK74" i="20"/>
  <c r="J11" i="8"/>
  <c r="W1" i="7"/>
  <c r="CK33" i="7"/>
  <c r="BD105" i="20"/>
  <c r="BD104" i="20" s="1"/>
  <c r="X28" i="8"/>
  <c r="S3" i="8" s="1"/>
  <c r="J6" i="6"/>
  <c r="J51" i="6"/>
  <c r="J68" i="6"/>
  <c r="BF47" i="7"/>
  <c r="BP38" i="7"/>
  <c r="CJ45" i="7"/>
  <c r="BA43" i="7"/>
  <c r="BK48" i="7"/>
  <c r="AV43" i="7"/>
  <c r="AQ39" i="7"/>
  <c r="AG36" i="7"/>
  <c r="BZ41" i="7"/>
  <c r="AL39" i="7"/>
  <c r="F65" i="7"/>
  <c r="J66" i="6"/>
  <c r="J4" i="6"/>
  <c r="J49" i="6"/>
  <c r="AU183" i="19"/>
  <c r="J14" i="7"/>
  <c r="BF45" i="7"/>
  <c r="BK46" i="7"/>
  <c r="F63" i="7"/>
  <c r="AG26" i="6"/>
  <c r="AH33" i="6" s="1"/>
  <c r="L9" i="6" s="1"/>
  <c r="BA26" i="20"/>
  <c r="CU77" i="6"/>
  <c r="CU15" i="6"/>
  <c r="X33" i="8"/>
  <c r="J67" i="6"/>
  <c r="J50" i="6"/>
  <c r="J5" i="6"/>
  <c r="J7" i="6"/>
  <c r="J52" i="6"/>
  <c r="J69" i="6"/>
  <c r="BA40" i="8"/>
  <c r="BB45" i="8" s="1"/>
  <c r="P11" i="8" s="1"/>
  <c r="AB21" i="7"/>
  <c r="AW43" i="8"/>
  <c r="O9" i="8" s="1"/>
  <c r="AW42" i="8"/>
  <c r="O8" i="8" s="1"/>
  <c r="S48" i="7"/>
  <c r="Z15" i="7" s="1"/>
  <c r="CU222" i="7" s="1"/>
  <c r="S46" i="7"/>
  <c r="Z13" i="7" s="1"/>
  <c r="CU188" i="7" s="1"/>
  <c r="S42" i="7"/>
  <c r="Z9" i="7" s="1"/>
  <c r="CU120" i="7" s="1"/>
  <c r="S43" i="9"/>
  <c r="Z10" i="9" s="1"/>
  <c r="S50" i="7"/>
  <c r="Z18" i="7" s="1"/>
  <c r="CU273" i="7" s="1"/>
  <c r="S41" i="9"/>
  <c r="Z8" i="9" s="1"/>
  <c r="S48" i="9"/>
  <c r="Z15" i="9" s="1"/>
  <c r="S42" i="9"/>
  <c r="Z9" i="9" s="1"/>
  <c r="S40" i="9"/>
  <c r="Z7" i="9" s="1"/>
  <c r="S38" i="9"/>
  <c r="Z5" i="9" s="1"/>
  <c r="S37" i="9"/>
  <c r="Z4" i="9" s="1"/>
  <c r="S50" i="9"/>
  <c r="Z18" i="9" s="1"/>
  <c r="S46" i="9"/>
  <c r="Z13" i="9" s="1"/>
  <c r="AB21" i="9"/>
  <c r="S45" i="7"/>
  <c r="Z12" i="7" s="1"/>
  <c r="CU171" i="7" s="1"/>
  <c r="S41" i="7"/>
  <c r="Z8" i="7" s="1"/>
  <c r="CU103" i="7" s="1"/>
  <c r="S39" i="7"/>
  <c r="Z6" i="7" s="1"/>
  <c r="CU69" i="7" s="1"/>
  <c r="S47" i="7"/>
  <c r="Z14" i="7" s="1"/>
  <c r="CU205" i="7" s="1"/>
  <c r="S43" i="7"/>
  <c r="Z10" i="7" s="1"/>
  <c r="CU137" i="7" s="1"/>
  <c r="S37" i="7"/>
  <c r="Z4" i="7" s="1"/>
  <c r="CU35" i="7" s="1"/>
  <c r="S40" i="7"/>
  <c r="Z7" i="7" s="1"/>
  <c r="CU86" i="7" s="1"/>
  <c r="S38" i="7"/>
  <c r="Z5" i="7" s="1"/>
  <c r="CU52" i="7" s="1"/>
  <c r="AW30" i="8"/>
  <c r="O5" i="8" s="1"/>
  <c r="AW28" i="8"/>
  <c r="O3" i="8" s="1"/>
  <c r="S36" i="7"/>
  <c r="Z3" i="7" s="1"/>
  <c r="S36" i="9"/>
  <c r="Z3" i="9" s="1"/>
  <c r="AU128" i="18"/>
  <c r="BA120" i="18"/>
  <c r="BA119" i="18" s="1"/>
  <c r="BA118" i="20"/>
  <c r="BA126" i="20" s="1"/>
  <c r="AU183" i="18"/>
  <c r="AU155" i="18"/>
  <c r="BA147" i="18"/>
  <c r="BA146" i="18" s="1"/>
  <c r="F13" i="30" l="1"/>
  <c r="N5" i="30" s="1" a="1"/>
  <c r="N5" i="30" s="1"/>
  <c r="F41" i="28"/>
  <c r="O8" i="28" s="1" a="1"/>
  <c r="O8" i="28" s="1"/>
  <c r="F40" i="28"/>
  <c r="N8" i="28" s="1" a="1"/>
  <c r="N8" i="28" s="1"/>
  <c r="W8" i="28" s="1"/>
  <c r="F52" i="30"/>
  <c r="Q9" i="30" s="1" a="1"/>
  <c r="Q9" i="30" s="1"/>
  <c r="CW52" i="30" s="1"/>
  <c r="F77" i="28"/>
  <c r="O12" i="28" s="1" a="1"/>
  <c r="O12" i="28" s="1"/>
  <c r="CW77" i="28" s="1"/>
  <c r="BA147" i="19"/>
  <c r="BA146" i="19" s="1"/>
  <c r="F50" i="28"/>
  <c r="O9" i="28" s="1" a="1"/>
  <c r="O9" i="28" s="1"/>
  <c r="CW50" i="28" s="1"/>
  <c r="CW42" i="30"/>
  <c r="W9" i="28"/>
  <c r="CW49" i="28"/>
  <c r="CW40" i="28"/>
  <c r="CW92" i="22"/>
  <c r="CW13" i="28"/>
  <c r="CW6" i="28"/>
  <c r="P13" i="28"/>
  <c r="L12" i="28"/>
  <c r="CW91" i="22"/>
  <c r="CW93" i="22"/>
  <c r="E79" i="28"/>
  <c r="F79" i="28" s="1"/>
  <c r="Q12" i="28" s="1" a="1"/>
  <c r="Q12" i="28" s="1"/>
  <c r="CW79" i="28" s="1"/>
  <c r="CW48" i="22"/>
  <c r="E22" i="30"/>
  <c r="F22" i="30" s="1"/>
  <c r="N6" i="30" s="1" a="1"/>
  <c r="N6" i="30" s="1"/>
  <c r="F50" i="30"/>
  <c r="CW49" i="30"/>
  <c r="E17" i="30"/>
  <c r="F17" i="30" s="1"/>
  <c r="CW50" i="22"/>
  <c r="S12" i="6"/>
  <c r="E78" i="21"/>
  <c r="F78" i="21" s="1"/>
  <c r="T8" i="21" s="1" a="1"/>
  <c r="T8" i="21" s="1"/>
  <c r="CW79" i="21" s="1"/>
  <c r="CW84" i="22"/>
  <c r="E76" i="28"/>
  <c r="F76" i="28" s="1"/>
  <c r="N12" i="28" s="1" a="1"/>
  <c r="N12" i="28" s="1"/>
  <c r="CW5" i="30"/>
  <c r="BA81" i="19"/>
  <c r="J40" i="28"/>
  <c r="S45" i="28"/>
  <c r="AM31" i="8"/>
  <c r="M7" i="8" s="1"/>
  <c r="B79" i="19"/>
  <c r="AH31" i="8"/>
  <c r="L7" i="8" s="1"/>
  <c r="AM35" i="8"/>
  <c r="M11" i="8" s="1"/>
  <c r="E19" i="22"/>
  <c r="F19" i="22" s="1"/>
  <c r="AC4" i="22" s="1" a="1"/>
  <c r="AC4" i="22" s="1"/>
  <c r="CW20" i="22" s="1"/>
  <c r="CW5" i="28"/>
  <c r="CW31" i="28"/>
  <c r="C28" i="30"/>
  <c r="C10" i="30"/>
  <c r="C55" i="30"/>
  <c r="C46" i="30"/>
  <c r="C19" i="30"/>
  <c r="C64" i="30"/>
  <c r="C82" i="30"/>
  <c r="C37" i="30"/>
  <c r="C73" i="30"/>
  <c r="BD81" i="19"/>
  <c r="I40" i="28"/>
  <c r="N29" i="8"/>
  <c r="Q4" i="8" s="1"/>
  <c r="F39" i="22"/>
  <c r="O6" i="22" s="1" a="1"/>
  <c r="O6" i="22" s="1"/>
  <c r="CW40" i="22" s="1"/>
  <c r="CW45" i="28"/>
  <c r="CW45" i="30"/>
  <c r="F41" i="30"/>
  <c r="O8" i="30" s="1" a="1"/>
  <c r="O8" i="30" s="1"/>
  <c r="BA81" i="20"/>
  <c r="S45" i="30"/>
  <c r="J40" i="30"/>
  <c r="CW56" i="28"/>
  <c r="U13" i="28"/>
  <c r="CW42" i="28"/>
  <c r="CW43" i="22"/>
  <c r="B79" i="20"/>
  <c r="CW6" i="30"/>
  <c r="F56" i="30"/>
  <c r="U9" i="30" s="1" a="1"/>
  <c r="U9" i="30" s="1"/>
  <c r="E289" i="21"/>
  <c r="F111" i="21"/>
  <c r="S10" i="21" s="1" a="1"/>
  <c r="S10" i="21" s="1"/>
  <c r="CW112" i="21" s="1"/>
  <c r="CW76" i="30"/>
  <c r="F51" i="30"/>
  <c r="AY74" i="20"/>
  <c r="AN74" i="20" s="1"/>
  <c r="M74" i="20" s="1"/>
  <c r="AW45" i="6"/>
  <c r="O11" i="6" s="1"/>
  <c r="CU78" i="6" s="1"/>
  <c r="E80" i="28"/>
  <c r="F80" i="28" s="1"/>
  <c r="R12" i="28" s="1" a="1"/>
  <c r="R12" i="28" s="1"/>
  <c r="CW80" i="28" s="1"/>
  <c r="W8" i="30"/>
  <c r="Y8" i="30" s="1"/>
  <c r="CW40" i="30"/>
  <c r="CW103" i="22"/>
  <c r="CW22" i="28"/>
  <c r="F82" i="28"/>
  <c r="T12" i="28" s="1" a="1"/>
  <c r="T12" i="28" s="1"/>
  <c r="CW82" i="28" s="1"/>
  <c r="E82" i="28"/>
  <c r="CW13" i="30"/>
  <c r="F80" i="30"/>
  <c r="R12" i="30" s="1" a="1"/>
  <c r="R12" i="30" s="1"/>
  <c r="CW80" i="30" s="1"/>
  <c r="CW35" i="30"/>
  <c r="J41" i="28"/>
  <c r="T2" i="28"/>
  <c r="T45" i="28"/>
  <c r="E64" i="28" s="1"/>
  <c r="E60" i="21"/>
  <c r="F60" i="21" s="1"/>
  <c r="S7" i="21" s="1" a="1"/>
  <c r="S7" i="21" s="1"/>
  <c r="CX61" i="21" s="1"/>
  <c r="E61" i="21"/>
  <c r="F61" i="21" s="1"/>
  <c r="T7" i="21" s="1" a="1"/>
  <c r="T7" i="21" s="1"/>
  <c r="CX62" i="21" s="1"/>
  <c r="E289" i="22"/>
  <c r="E19" i="21"/>
  <c r="C17" i="22"/>
  <c r="C34" i="22"/>
  <c r="C51" i="22"/>
  <c r="C102" i="22"/>
  <c r="C170" i="22"/>
  <c r="C204" i="22"/>
  <c r="C289" i="22"/>
  <c r="C255" i="22"/>
  <c r="C153" i="22"/>
  <c r="C136" i="22"/>
  <c r="C272" i="22"/>
  <c r="C187" i="22"/>
  <c r="C119" i="22"/>
  <c r="C221" i="22"/>
  <c r="C85" i="22"/>
  <c r="C68" i="22"/>
  <c r="C238" i="22"/>
  <c r="CU19" i="6"/>
  <c r="J42" i="21"/>
  <c r="U53" i="21"/>
  <c r="U2" i="21"/>
  <c r="F162" i="21"/>
  <c r="S13" i="21" s="1" a="1"/>
  <c r="S13" i="21" s="1"/>
  <c r="CW163" i="21" s="1"/>
  <c r="E162" i="21"/>
  <c r="AH32" i="8"/>
  <c r="L8" i="8" s="1"/>
  <c r="AH35" i="8"/>
  <c r="L11" i="8" s="1"/>
  <c r="R43" i="21"/>
  <c r="D127" i="21" s="1"/>
  <c r="Q43" i="21"/>
  <c r="D126" i="21" s="1"/>
  <c r="P43" i="21"/>
  <c r="D125" i="21" s="1"/>
  <c r="O43" i="21"/>
  <c r="D124" i="21" s="1"/>
  <c r="I42" i="21"/>
  <c r="W43" i="21"/>
  <c r="D132" i="21" s="1"/>
  <c r="T43" i="21"/>
  <c r="D129" i="21" s="1"/>
  <c r="L11" i="21"/>
  <c r="Y43" i="21"/>
  <c r="D134" i="21" s="1"/>
  <c r="S43" i="21"/>
  <c r="D128" i="21" s="1"/>
  <c r="E17" i="21"/>
  <c r="F163" i="21"/>
  <c r="T13" i="21" s="1" a="1"/>
  <c r="T13" i="21" s="1"/>
  <c r="CW164" i="21" s="1"/>
  <c r="E163" i="21"/>
  <c r="CF54" i="9"/>
  <c r="AW44" i="6"/>
  <c r="O10" i="6" s="1"/>
  <c r="CU69" i="6" s="1"/>
  <c r="N45" i="22"/>
  <c r="D157" i="22" s="1"/>
  <c r="I44" i="22"/>
  <c r="Y45" i="22"/>
  <c r="D168" i="22" s="1"/>
  <c r="T45" i="22"/>
  <c r="D163" i="22" s="1"/>
  <c r="S45" i="22"/>
  <c r="D162" i="22" s="1"/>
  <c r="R45" i="22"/>
  <c r="D161" i="22" s="1"/>
  <c r="Q45" i="22"/>
  <c r="D160" i="22" s="1"/>
  <c r="L13" i="22"/>
  <c r="R48" i="21"/>
  <c r="D212" i="21" s="1"/>
  <c r="AC48" i="21"/>
  <c r="D223" i="21" s="1"/>
  <c r="Q48" i="21"/>
  <c r="D211" i="21" s="1"/>
  <c r="P48" i="21"/>
  <c r="D210" i="21" s="1"/>
  <c r="I47" i="21"/>
  <c r="AA48" i="21"/>
  <c r="D221" i="21" s="1"/>
  <c r="O48" i="21"/>
  <c r="D209" i="21" s="1"/>
  <c r="H47" i="21"/>
  <c r="X48" i="21"/>
  <c r="D218" i="21" s="1"/>
  <c r="L16" i="21"/>
  <c r="N48" i="21"/>
  <c r="D208" i="21" s="1"/>
  <c r="V48" i="21"/>
  <c r="D216" i="21" s="1"/>
  <c r="W53" i="21"/>
  <c r="J44" i="21"/>
  <c r="W2" i="21"/>
  <c r="CW90" i="22"/>
  <c r="AE9" i="22"/>
  <c r="F161" i="21"/>
  <c r="R13" i="21" s="1" a="1"/>
  <c r="R13" i="21" s="1"/>
  <c r="CW162" i="21" s="1"/>
  <c r="E161" i="21"/>
  <c r="AH34" i="8"/>
  <c r="L10" i="8" s="1"/>
  <c r="CW102" i="22"/>
  <c r="N29" i="6"/>
  <c r="Q4" i="6" s="1"/>
  <c r="CU17" i="6" s="1"/>
  <c r="Y53" i="22"/>
  <c r="J46" i="22"/>
  <c r="Y2" i="22"/>
  <c r="F39" i="21"/>
  <c r="O6" i="21" s="1" a="1"/>
  <c r="O6" i="21" s="1"/>
  <c r="CW40" i="21" s="1"/>
  <c r="C101" i="21"/>
  <c r="C254" i="21"/>
  <c r="C220" i="21"/>
  <c r="C84" i="21"/>
  <c r="C50" i="21"/>
  <c r="C33" i="21"/>
  <c r="C237" i="21"/>
  <c r="C169" i="21"/>
  <c r="C118" i="21"/>
  <c r="C271" i="21"/>
  <c r="C203" i="21"/>
  <c r="C186" i="21"/>
  <c r="C152" i="21"/>
  <c r="C67" i="21"/>
  <c r="C16" i="21"/>
  <c r="C135" i="21"/>
  <c r="C288" i="21"/>
  <c r="S32" i="8"/>
  <c r="R7" i="8" s="1"/>
  <c r="X53" i="21"/>
  <c r="E184" i="21" s="1"/>
  <c r="J45" i="21"/>
  <c r="X2" i="21"/>
  <c r="E83" i="21"/>
  <c r="F239" i="21"/>
  <c r="AB17" i="21" s="1" a="1"/>
  <c r="AB17" i="21" s="1"/>
  <c r="U2" i="22"/>
  <c r="U53" i="22"/>
  <c r="J42" i="22"/>
  <c r="T47" i="22"/>
  <c r="D197" i="22" s="1"/>
  <c r="S47" i="22"/>
  <c r="D196" i="22" s="1"/>
  <c r="I46" i="22"/>
  <c r="L15" i="22"/>
  <c r="F17" i="22"/>
  <c r="AA4" i="22" s="1" a="1"/>
  <c r="AA4" i="22" s="1"/>
  <c r="C189" i="21"/>
  <c r="C53" i="21"/>
  <c r="C19" i="21"/>
  <c r="C104" i="21"/>
  <c r="C70" i="21"/>
  <c r="C291" i="21"/>
  <c r="C274" i="21"/>
  <c r="C206" i="21"/>
  <c r="C223" i="21"/>
  <c r="C138" i="21"/>
  <c r="C155" i="21"/>
  <c r="C36" i="21"/>
  <c r="C87" i="21"/>
  <c r="C172" i="21"/>
  <c r="C121" i="21"/>
  <c r="C240" i="21"/>
  <c r="C257" i="21"/>
  <c r="S29" i="8"/>
  <c r="R4" i="8" s="1"/>
  <c r="U4" i="8" s="1"/>
  <c r="W4" i="8" s="1"/>
  <c r="V46" i="21"/>
  <c r="D182" i="21" s="1"/>
  <c r="L14" i="21"/>
  <c r="AC46" i="21"/>
  <c r="D189" i="21" s="1"/>
  <c r="P46" i="21"/>
  <c r="D176" i="21" s="1"/>
  <c r="N46" i="21"/>
  <c r="D174" i="21" s="1"/>
  <c r="I45" i="21"/>
  <c r="H45" i="21"/>
  <c r="O46" i="21"/>
  <c r="D175" i="21" s="1"/>
  <c r="AA46" i="21"/>
  <c r="D187" i="21" s="1"/>
  <c r="S28" i="8"/>
  <c r="R3" i="8" s="1"/>
  <c r="V48" i="22"/>
  <c r="D216" i="22" s="1"/>
  <c r="R48" i="22"/>
  <c r="D212" i="22" s="1"/>
  <c r="AC48" i="22"/>
  <c r="D223" i="22" s="1"/>
  <c r="Q48" i="22"/>
  <c r="D211" i="22" s="1"/>
  <c r="L16" i="22"/>
  <c r="P48" i="22"/>
  <c r="D210" i="22" s="1"/>
  <c r="AA48" i="22"/>
  <c r="D221" i="22" s="1"/>
  <c r="O48" i="22"/>
  <c r="D209" i="22" s="1"/>
  <c r="I47" i="22"/>
  <c r="N48" i="22"/>
  <c r="D208" i="22" s="1"/>
  <c r="H47" i="22"/>
  <c r="X48" i="22"/>
  <c r="D218" i="22" s="1"/>
  <c r="E160" i="21"/>
  <c r="F160" i="21"/>
  <c r="Q13" i="21" s="1" a="1"/>
  <c r="Q13" i="21" s="1"/>
  <c r="CW161" i="21" s="1"/>
  <c r="S30" i="8"/>
  <c r="R5" i="8" s="1"/>
  <c r="AM34" i="8"/>
  <c r="M10" i="8" s="1"/>
  <c r="Z53" i="22"/>
  <c r="E220" i="22" s="1"/>
  <c r="J47" i="22"/>
  <c r="Z2" i="22"/>
  <c r="AC44" i="21"/>
  <c r="D155" i="21" s="1"/>
  <c r="AA44" i="21"/>
  <c r="D153" i="21" s="1"/>
  <c r="I43" i="21"/>
  <c r="N44" i="21"/>
  <c r="D140" i="21" s="1"/>
  <c r="H43" i="21"/>
  <c r="L12" i="21"/>
  <c r="AM32" i="8"/>
  <c r="M8" i="8" s="1"/>
  <c r="M12" i="8" s="1"/>
  <c r="BJ153" i="20"/>
  <c r="AC46" i="22"/>
  <c r="D189" i="22" s="1"/>
  <c r="P46" i="22"/>
  <c r="D176" i="22" s="1"/>
  <c r="N46" i="22"/>
  <c r="D174" i="22" s="1"/>
  <c r="H45" i="22"/>
  <c r="V46" i="22"/>
  <c r="D182" i="22" s="1"/>
  <c r="L14" i="22"/>
  <c r="O46" i="22"/>
  <c r="D175" i="22" s="1"/>
  <c r="AA46" i="22"/>
  <c r="D187" i="22" s="1"/>
  <c r="I45" i="22"/>
  <c r="H43" i="22"/>
  <c r="L12" i="22"/>
  <c r="AC44" i="22"/>
  <c r="D155" i="22" s="1"/>
  <c r="AA44" i="22"/>
  <c r="D153" i="22" s="1"/>
  <c r="N44" i="22"/>
  <c r="D140" i="22" s="1"/>
  <c r="I43" i="22"/>
  <c r="V53" i="21"/>
  <c r="V2" i="21"/>
  <c r="J43" i="21"/>
  <c r="W53" i="22"/>
  <c r="W2" i="22"/>
  <c r="J44" i="22"/>
  <c r="F168" i="21"/>
  <c r="Y13" i="21" s="1" a="1"/>
  <c r="Y13" i="21" s="1"/>
  <c r="E168" i="21"/>
  <c r="F196" i="21"/>
  <c r="S15" i="21" s="1" a="1"/>
  <c r="S15" i="21" s="1"/>
  <c r="E196" i="21"/>
  <c r="CW240" i="22"/>
  <c r="AB21" i="22"/>
  <c r="E77" i="21"/>
  <c r="F77" i="21" s="1"/>
  <c r="S8" i="21" s="1" a="1"/>
  <c r="S8" i="21" s="1"/>
  <c r="CW78" i="21" s="1"/>
  <c r="F23" i="21"/>
  <c r="P5" i="21" s="1" a="1"/>
  <c r="P5" i="21" s="1"/>
  <c r="CW24" i="21" s="1"/>
  <c r="N30" i="8"/>
  <c r="Q5" i="8" s="1"/>
  <c r="J45" i="22"/>
  <c r="X2" i="22"/>
  <c r="X53" i="22"/>
  <c r="E184" i="22" s="1"/>
  <c r="V53" i="22"/>
  <c r="J43" i="22"/>
  <c r="V2" i="22"/>
  <c r="F157" i="21"/>
  <c r="N13" i="21" s="1" a="1"/>
  <c r="N13" i="21" s="1"/>
  <c r="E157" i="21"/>
  <c r="C153" i="21"/>
  <c r="C17" i="21"/>
  <c r="C187" i="21"/>
  <c r="C34" i="21"/>
  <c r="C221" i="21"/>
  <c r="C136" i="21"/>
  <c r="C238" i="21"/>
  <c r="C85" i="21"/>
  <c r="C255" i="21"/>
  <c r="C170" i="21"/>
  <c r="C272" i="21"/>
  <c r="C51" i="21"/>
  <c r="C102" i="21"/>
  <c r="C204" i="21"/>
  <c r="C68" i="21"/>
  <c r="C119" i="21"/>
  <c r="C289" i="21"/>
  <c r="F289" i="21" s="1"/>
  <c r="AA20" i="21" s="1" a="1"/>
  <c r="AA20" i="21" s="1"/>
  <c r="CW290" i="21" s="1"/>
  <c r="C270" i="21"/>
  <c r="C15" i="21"/>
  <c r="C117" i="21"/>
  <c r="C253" i="21"/>
  <c r="C202" i="21"/>
  <c r="C168" i="21"/>
  <c r="C32" i="21"/>
  <c r="C83" i="21"/>
  <c r="C100" i="21"/>
  <c r="C185" i="21"/>
  <c r="C134" i="21"/>
  <c r="C66" i="21"/>
  <c r="C219" i="21"/>
  <c r="C236" i="21"/>
  <c r="C287" i="21"/>
  <c r="C151" i="21"/>
  <c r="C49" i="21"/>
  <c r="F197" i="21"/>
  <c r="T15" i="21" s="1" a="1"/>
  <c r="T15" i="21" s="1"/>
  <c r="CW198" i="21" s="1"/>
  <c r="E197" i="21"/>
  <c r="E66" i="21"/>
  <c r="AR34" i="8"/>
  <c r="N10" i="8" s="1"/>
  <c r="AR35" i="8"/>
  <c r="N11" i="8" s="1"/>
  <c r="N12" i="8" s="1"/>
  <c r="BB43" i="6"/>
  <c r="P9" i="6" s="1"/>
  <c r="AR32" i="8"/>
  <c r="N8" i="8" s="1"/>
  <c r="BB45" i="6"/>
  <c r="P11" i="6" s="1"/>
  <c r="AR31" i="8"/>
  <c r="N7" i="8" s="1"/>
  <c r="BB44" i="6"/>
  <c r="P10" i="6" s="1"/>
  <c r="CU70" i="6" s="1"/>
  <c r="N28" i="8"/>
  <c r="Q3" i="8" s="1"/>
  <c r="U3" i="8" s="1"/>
  <c r="N32" i="8"/>
  <c r="Q7" i="8" s="1"/>
  <c r="U7" i="8" s="1"/>
  <c r="U5" i="8"/>
  <c r="W5" i="8" s="1"/>
  <c r="M46" i="9"/>
  <c r="AG66" i="9"/>
  <c r="N33" i="6"/>
  <c r="Q9" i="6" s="1"/>
  <c r="CU62" i="6" s="1"/>
  <c r="F44" i="9"/>
  <c r="N30" i="6"/>
  <c r="Q5" i="6" s="1"/>
  <c r="AL63" i="9"/>
  <c r="J13" i="9"/>
  <c r="N34" i="6"/>
  <c r="Q10" i="6" s="1"/>
  <c r="CU71" i="6" s="1"/>
  <c r="N28" i="6"/>
  <c r="Q3" i="6" s="1"/>
  <c r="CU8" i="6" s="1"/>
  <c r="AW43" i="6"/>
  <c r="O9" i="6" s="1"/>
  <c r="CU60" i="6" s="1"/>
  <c r="N12" i="6"/>
  <c r="N13" i="6" s="1"/>
  <c r="CU50" i="6"/>
  <c r="BD147" i="20"/>
  <c r="BD146" i="20" s="1"/>
  <c r="AM34" i="6"/>
  <c r="M10" i="6" s="1"/>
  <c r="CU67" i="6" s="1"/>
  <c r="AM32" i="6"/>
  <c r="M8" i="6" s="1"/>
  <c r="CU49" i="6" s="1"/>
  <c r="N31" i="8"/>
  <c r="Q6" i="8" s="1"/>
  <c r="U6" i="8" s="1"/>
  <c r="W6" i="8" s="1"/>
  <c r="AQ63" i="9"/>
  <c r="BU64" i="9"/>
  <c r="BD147" i="19"/>
  <c r="BD146" i="19" s="1"/>
  <c r="BD175" i="19"/>
  <c r="BD174" i="19" s="1"/>
  <c r="N32" i="6"/>
  <c r="Q7" i="6" s="1"/>
  <c r="CU44" i="6" s="1"/>
  <c r="AH34" i="6"/>
  <c r="L10" i="6" s="1"/>
  <c r="CU66" i="6" s="1"/>
  <c r="AM35" i="6"/>
  <c r="M11" i="6" s="1"/>
  <c r="CU76" i="6" s="1"/>
  <c r="AH35" i="6"/>
  <c r="L11" i="6" s="1"/>
  <c r="CU75" i="6" s="1"/>
  <c r="AM31" i="6"/>
  <c r="M7" i="6" s="1"/>
  <c r="AM33" i="6"/>
  <c r="M9" i="6" s="1"/>
  <c r="CU58" i="6" s="1"/>
  <c r="N33" i="8"/>
  <c r="Q9" i="8" s="1"/>
  <c r="BA128" i="20"/>
  <c r="AQ37" i="9" s="1"/>
  <c r="J11" i="9"/>
  <c r="F42" i="9"/>
  <c r="M44" i="9"/>
  <c r="W44" i="9"/>
  <c r="AG64" i="9"/>
  <c r="BA175" i="20"/>
  <c r="BA174" i="20" s="1"/>
  <c r="W1" i="9"/>
  <c r="CK33" i="9"/>
  <c r="AU155" i="20"/>
  <c r="J12" i="9"/>
  <c r="BA41" i="9"/>
  <c r="F61" i="9"/>
  <c r="AV41" i="9"/>
  <c r="BK44" i="9"/>
  <c r="CJ43" i="9"/>
  <c r="BF43" i="9"/>
  <c r="T1" i="9"/>
  <c r="BV54" i="9"/>
  <c r="S29" i="6"/>
  <c r="R4" i="6" s="1"/>
  <c r="S28" i="6"/>
  <c r="R3" i="6" s="1"/>
  <c r="U3" i="6" s="1"/>
  <c r="S32" i="6"/>
  <c r="R7" i="6" s="1"/>
  <c r="CU45" i="6" s="1"/>
  <c r="S31" i="6"/>
  <c r="R6" i="6" s="1"/>
  <c r="CU36" i="6" s="1"/>
  <c r="S30" i="6"/>
  <c r="R5" i="6" s="1"/>
  <c r="AH36" i="9"/>
  <c r="L16" i="9" s="1"/>
  <c r="AH39" i="9"/>
  <c r="L19" i="9" s="1"/>
  <c r="AH38" i="9"/>
  <c r="L18" i="9" s="1"/>
  <c r="AH37" i="9"/>
  <c r="L17" i="9" s="1"/>
  <c r="N31" i="6"/>
  <c r="AU183" i="20"/>
  <c r="J14" i="9"/>
  <c r="BK46" i="9"/>
  <c r="BF45" i="9"/>
  <c r="F63" i="9"/>
  <c r="U1" i="9"/>
  <c r="CA33" i="9"/>
  <c r="T1" i="7"/>
  <c r="BV54" i="7"/>
  <c r="AG34" i="7"/>
  <c r="AH36" i="7" s="1"/>
  <c r="L16" i="7" s="1"/>
  <c r="CU225" i="7" s="1"/>
  <c r="BK74" i="19"/>
  <c r="J56" i="6"/>
  <c r="J11" i="6"/>
  <c r="J73" i="6"/>
  <c r="AU128" i="19"/>
  <c r="J10" i="7"/>
  <c r="F59" i="7"/>
  <c r="BA39" i="7"/>
  <c r="AV39" i="7"/>
  <c r="BK42" i="7"/>
  <c r="BF41" i="7"/>
  <c r="AQ37" i="7"/>
  <c r="AL37" i="7"/>
  <c r="CJ41" i="7"/>
  <c r="BZ39" i="7"/>
  <c r="CU26" i="6"/>
  <c r="S1" i="7"/>
  <c r="BQ33" i="7"/>
  <c r="X1" i="7"/>
  <c r="CP54" i="7"/>
  <c r="J13" i="7"/>
  <c r="BU64" i="7"/>
  <c r="AG66" i="7"/>
  <c r="AQ63" i="7"/>
  <c r="AL63" i="7"/>
  <c r="F44" i="7"/>
  <c r="W46" i="7"/>
  <c r="M46" i="7"/>
  <c r="V1" i="7"/>
  <c r="CF54" i="7"/>
  <c r="CU61" i="6"/>
  <c r="S12" i="8"/>
  <c r="AH31" i="6"/>
  <c r="L7" i="6" s="1"/>
  <c r="CU39" i="6" s="1"/>
  <c r="CU79" i="6"/>
  <c r="BP34" i="7"/>
  <c r="S1" i="9"/>
  <c r="BQ33" i="9"/>
  <c r="BQ39" i="9" s="1"/>
  <c r="S17" i="9" s="1"/>
  <c r="J11" i="7"/>
  <c r="W44" i="7"/>
  <c r="M44" i="7"/>
  <c r="F42" i="7"/>
  <c r="AG64" i="7"/>
  <c r="J15" i="7"/>
  <c r="BA61" i="7"/>
  <c r="AV61" i="7"/>
  <c r="W48" i="7"/>
  <c r="AG68" i="7"/>
  <c r="M48" i="7"/>
  <c r="AQ65" i="7"/>
  <c r="AL65" i="7"/>
  <c r="CE63" i="7"/>
  <c r="F46" i="7"/>
  <c r="BU66" i="7"/>
  <c r="BB44" i="8"/>
  <c r="P10" i="8" s="1"/>
  <c r="BB42" i="8"/>
  <c r="P8" i="8" s="1"/>
  <c r="BB43" i="8"/>
  <c r="P9" i="8" s="1"/>
  <c r="CU57" i="6"/>
  <c r="AH32" i="6"/>
  <c r="L8" i="6" s="1"/>
  <c r="L12" i="8"/>
  <c r="Z20" i="9"/>
  <c r="Z20" i="7"/>
  <c r="CU18" i="7"/>
  <c r="S14" i="6"/>
  <c r="S13" i="6"/>
  <c r="O12" i="8"/>
  <c r="N14" i="6"/>
  <c r="BD147" i="18"/>
  <c r="BD146" i="18" s="1"/>
  <c r="BJ153" i="18"/>
  <c r="BD175" i="18"/>
  <c r="BD174" i="18" s="1"/>
  <c r="BJ181" i="18"/>
  <c r="BJ126" i="18"/>
  <c r="BD120" i="18"/>
  <c r="BD119" i="18" s="1"/>
  <c r="BA175" i="18"/>
  <c r="BA174" i="18" s="1"/>
  <c r="BJ126" i="20"/>
  <c r="BD120" i="20"/>
  <c r="BD119" i="20" s="1"/>
  <c r="BJ153" i="19"/>
  <c r="BA147" i="20"/>
  <c r="BA146" i="20" s="1"/>
  <c r="BJ126" i="19"/>
  <c r="BD120" i="19"/>
  <c r="BD119" i="19" s="1"/>
  <c r="BJ181" i="19"/>
  <c r="BA120" i="19"/>
  <c r="BA119" i="19" s="1"/>
  <c r="O13" i="28" l="1"/>
  <c r="CW41" i="28"/>
  <c r="U5" i="6"/>
  <c r="R5" i="30" a="1"/>
  <c r="R5" i="30" s="1"/>
  <c r="CW22" i="30"/>
  <c r="N13" i="30"/>
  <c r="E209" i="22"/>
  <c r="F209" i="22" s="1"/>
  <c r="O16" i="22" s="1" a="1"/>
  <c r="O16" i="22" s="1"/>
  <c r="CW41" i="30"/>
  <c r="F66" i="21"/>
  <c r="Y7" i="21" s="1" a="1"/>
  <c r="Y7" i="21" s="1"/>
  <c r="B74" i="20"/>
  <c r="X8" i="30"/>
  <c r="P9" i="30" a="1"/>
  <c r="P9" i="30" s="1"/>
  <c r="P13" i="30" s="1"/>
  <c r="Y8" i="28"/>
  <c r="X8" i="28"/>
  <c r="C28" i="28"/>
  <c r="C10" i="28"/>
  <c r="C55" i="28"/>
  <c r="C37" i="28"/>
  <c r="C73" i="28"/>
  <c r="C64" i="28"/>
  <c r="C19" i="28"/>
  <c r="C82" i="28"/>
  <c r="C46" i="28"/>
  <c r="O9" i="30" a="1"/>
  <c r="O9" i="30" s="1"/>
  <c r="W9" i="30" s="1"/>
  <c r="P12" i="6"/>
  <c r="R12" i="8"/>
  <c r="CW76" i="28"/>
  <c r="P15" i="28"/>
  <c r="P14" i="28"/>
  <c r="CW169" i="21"/>
  <c r="E126" i="21"/>
  <c r="F126" i="21" s="1"/>
  <c r="Q11" i="21" s="1" a="1"/>
  <c r="Q11" i="21" s="1"/>
  <c r="CW127" i="21" s="1"/>
  <c r="U15" i="28"/>
  <c r="U14" i="28"/>
  <c r="Y9" i="28"/>
  <c r="X9" i="28"/>
  <c r="CW56" i="30"/>
  <c r="U13" i="30"/>
  <c r="AY74" i="19"/>
  <c r="AN74" i="19" s="1"/>
  <c r="M74" i="19" s="1"/>
  <c r="U11" i="8"/>
  <c r="C27" i="30"/>
  <c r="C18" i="30"/>
  <c r="C63" i="30"/>
  <c r="C36" i="30"/>
  <c r="C72" i="30"/>
  <c r="C45" i="30"/>
  <c r="C9" i="30"/>
  <c r="C81" i="30"/>
  <c r="C54" i="30"/>
  <c r="E54" i="30"/>
  <c r="E19" i="30"/>
  <c r="F19" i="30" s="1"/>
  <c r="E27" i="30"/>
  <c r="F27" i="30" s="1"/>
  <c r="E37" i="30"/>
  <c r="F37" i="30" s="1"/>
  <c r="E9" i="30"/>
  <c r="E10" i="30"/>
  <c r="F10" i="30" s="1"/>
  <c r="T4" i="30" s="1" a="1"/>
  <c r="T4" i="30" s="1"/>
  <c r="E28" i="30"/>
  <c r="F28" i="30" s="1"/>
  <c r="E7" i="30"/>
  <c r="F7" i="30" s="1"/>
  <c r="Q4" i="30" s="1" a="1"/>
  <c r="Q4" i="30" s="1"/>
  <c r="E36" i="30"/>
  <c r="E8" i="30"/>
  <c r="F8" i="30" s="1"/>
  <c r="R4" i="30" s="1" a="1"/>
  <c r="R4" i="30" s="1"/>
  <c r="E16" i="30"/>
  <c r="F16" i="30" s="1"/>
  <c r="Q5" i="30" s="1" a="1"/>
  <c r="Q5" i="30" s="1"/>
  <c r="E18" i="30"/>
  <c r="F18" i="30" s="1"/>
  <c r="CW18" i="30" s="1"/>
  <c r="E26" i="30"/>
  <c r="F26" i="30" s="1"/>
  <c r="R6" i="30" s="1" a="1"/>
  <c r="R6" i="30" s="1"/>
  <c r="E25" i="30"/>
  <c r="F25" i="30" s="1"/>
  <c r="Q6" i="30" s="1" a="1"/>
  <c r="Q6" i="30" s="1"/>
  <c r="E81" i="30"/>
  <c r="F81" i="30" s="1"/>
  <c r="S12" i="30" s="1" a="1"/>
  <c r="S12" i="30" s="1"/>
  <c r="E54" i="28"/>
  <c r="E16" i="28"/>
  <c r="F16" i="28" s="1"/>
  <c r="Q5" i="28" s="1" a="1"/>
  <c r="Q5" i="28" s="1"/>
  <c r="E28" i="28"/>
  <c r="F28" i="28" s="1"/>
  <c r="T6" i="28" s="1" a="1"/>
  <c r="T6" i="28" s="1"/>
  <c r="CW28" i="28" s="1"/>
  <c r="E36" i="28"/>
  <c r="E27" i="28"/>
  <c r="F27" i="28" s="1"/>
  <c r="S6" i="28" s="1" a="1"/>
  <c r="S6" i="28" s="1"/>
  <c r="CW27" i="28" s="1"/>
  <c r="E8" i="28"/>
  <c r="F8" i="28" s="1"/>
  <c r="R4" i="28" s="1" a="1"/>
  <c r="R4" i="28" s="1"/>
  <c r="E10" i="28"/>
  <c r="F10" i="28" s="1"/>
  <c r="T4" i="28" s="1" a="1"/>
  <c r="T4" i="28" s="1"/>
  <c r="E19" i="28"/>
  <c r="E26" i="28"/>
  <c r="F26" i="28" s="1"/>
  <c r="R6" i="28" s="1" a="1"/>
  <c r="R6" i="28" s="1"/>
  <c r="E37" i="28"/>
  <c r="F37" i="28" s="1"/>
  <c r="T7" i="28" s="1" a="1"/>
  <c r="T7" i="28" s="1"/>
  <c r="CW37" i="28" s="1"/>
  <c r="E7" i="28"/>
  <c r="F7" i="28" s="1"/>
  <c r="Q4" i="28" s="1" a="1"/>
  <c r="Q4" i="28" s="1"/>
  <c r="E81" i="28"/>
  <c r="E9" i="28"/>
  <c r="E18" i="28"/>
  <c r="E25" i="28"/>
  <c r="F25" i="28" s="1"/>
  <c r="Q6" i="28" s="1" a="1"/>
  <c r="Q6" i="28" s="1"/>
  <c r="E17" i="28"/>
  <c r="F17" i="28" s="1"/>
  <c r="R5" i="28" s="1" a="1"/>
  <c r="R5" i="28" s="1"/>
  <c r="E153" i="21"/>
  <c r="F153" i="21" s="1"/>
  <c r="AA12" i="21" s="1" a="1"/>
  <c r="AA12" i="21" s="1"/>
  <c r="CW154" i="21" s="1"/>
  <c r="O15" i="28"/>
  <c r="O14" i="28"/>
  <c r="C36" i="28"/>
  <c r="C18" i="28"/>
  <c r="C45" i="28"/>
  <c r="C72" i="28"/>
  <c r="C27" i="28"/>
  <c r="C9" i="28"/>
  <c r="C63" i="28"/>
  <c r="C81" i="28"/>
  <c r="C54" i="28"/>
  <c r="N13" i="28"/>
  <c r="V11" i="8"/>
  <c r="W11" i="8"/>
  <c r="E148" i="21"/>
  <c r="E53" i="21"/>
  <c r="F53" i="21" s="1"/>
  <c r="AC6" i="21" s="1" a="1"/>
  <c r="AC6" i="21" s="1"/>
  <c r="CW54" i="21" s="1"/>
  <c r="E46" i="21"/>
  <c r="E97" i="21"/>
  <c r="E57" i="21"/>
  <c r="F57" i="21" s="1"/>
  <c r="P7" i="21" s="1" a="1"/>
  <c r="P7" i="21" s="1"/>
  <c r="CX58" i="21" s="1"/>
  <c r="E68" i="21"/>
  <c r="F68" i="21" s="1"/>
  <c r="AA7" i="21" s="1" a="1"/>
  <c r="AA7" i="21" s="1"/>
  <c r="E109" i="21"/>
  <c r="F109" i="21" s="1"/>
  <c r="Q10" i="21" s="1" a="1"/>
  <c r="Q10" i="21" s="1"/>
  <c r="CW110" i="21" s="1"/>
  <c r="E99" i="21"/>
  <c r="E104" i="21"/>
  <c r="F104" i="21" s="1"/>
  <c r="AC9" i="21" s="1" a="1"/>
  <c r="AC9" i="21" s="1"/>
  <c r="CW105" i="21" s="1"/>
  <c r="E91" i="21"/>
  <c r="F91" i="21" s="1"/>
  <c r="P9" i="21" s="1" a="1"/>
  <c r="P9" i="21" s="1"/>
  <c r="E38" i="21"/>
  <c r="F38" i="21" s="1"/>
  <c r="N6" i="21" s="1" a="1"/>
  <c r="N6" i="21" s="1"/>
  <c r="E114" i="21"/>
  <c r="E85" i="21"/>
  <c r="F85" i="21" s="1"/>
  <c r="AA8" i="21" s="1" a="1"/>
  <c r="AA8" i="21" s="1"/>
  <c r="E34" i="21"/>
  <c r="F34" i="21" s="1"/>
  <c r="AA5" i="21" s="1" a="1"/>
  <c r="AA5" i="21" s="1"/>
  <c r="E90" i="21"/>
  <c r="F90" i="21" s="1"/>
  <c r="O9" i="21" s="1" a="1"/>
  <c r="O9" i="21" s="1"/>
  <c r="E89" i="21"/>
  <c r="F89" i="21" s="1"/>
  <c r="N9" i="21" s="1" a="1"/>
  <c r="N9" i="21" s="1"/>
  <c r="E118" i="21"/>
  <c r="F118" i="21" s="1"/>
  <c r="Z10" i="21" s="1" a="1"/>
  <c r="Z10" i="21" s="1"/>
  <c r="CW119" i="21" s="1"/>
  <c r="E21" i="21"/>
  <c r="F21" i="21" s="1"/>
  <c r="N5" i="21" s="1" a="1"/>
  <c r="N5" i="21" s="1"/>
  <c r="E80" i="21"/>
  <c r="E36" i="21"/>
  <c r="F36" i="21" s="1"/>
  <c r="AC5" i="21" s="1" a="1"/>
  <c r="AC5" i="21" s="1"/>
  <c r="CW37" i="21" s="1"/>
  <c r="E56" i="21"/>
  <c r="F56" i="21" s="1"/>
  <c r="O7" i="21" s="1" a="1"/>
  <c r="O7" i="21" s="1"/>
  <c r="CX57" i="21" s="1"/>
  <c r="E87" i="21"/>
  <c r="F87" i="21" s="1"/>
  <c r="AC8" i="21" s="1" a="1"/>
  <c r="AC8" i="21" s="1"/>
  <c r="CW88" i="21" s="1"/>
  <c r="E51" i="21"/>
  <c r="F51" i="21" s="1"/>
  <c r="AA6" i="21" s="1" a="1"/>
  <c r="AA6" i="21" s="1"/>
  <c r="E116" i="21"/>
  <c r="E82" i="21"/>
  <c r="E63" i="21"/>
  <c r="E107" i="21"/>
  <c r="F107" i="21" s="1"/>
  <c r="O10" i="21" s="1" a="1"/>
  <c r="O10" i="21" s="1"/>
  <c r="CW108" i="21" s="1"/>
  <c r="E119" i="21"/>
  <c r="F119" i="21" s="1"/>
  <c r="AA10" i="21" s="1" a="1"/>
  <c r="AA10" i="21" s="1"/>
  <c r="CW120" i="21" s="1"/>
  <c r="E70" i="21"/>
  <c r="E72" i="21"/>
  <c r="F72" i="21" s="1"/>
  <c r="N8" i="21" s="1" a="1"/>
  <c r="N8" i="21" s="1"/>
  <c r="E101" i="21"/>
  <c r="F101" i="21" s="1"/>
  <c r="Z9" i="21" s="1" a="1"/>
  <c r="Z9" i="21" s="1"/>
  <c r="E74" i="21"/>
  <c r="F74" i="21" s="1"/>
  <c r="P8" i="21" s="1" a="1"/>
  <c r="P8" i="21" s="1"/>
  <c r="CW75" i="21" s="1"/>
  <c r="E55" i="21"/>
  <c r="F55" i="21" s="1"/>
  <c r="N7" i="21" s="1" a="1"/>
  <c r="N7" i="21" s="1"/>
  <c r="E108" i="21"/>
  <c r="F108" i="21" s="1"/>
  <c r="P10" i="21" s="1" a="1"/>
  <c r="P10" i="21" s="1"/>
  <c r="CW109" i="21" s="1"/>
  <c r="E102" i="21"/>
  <c r="F102" i="21" s="1"/>
  <c r="AA9" i="21" s="1" a="1"/>
  <c r="AA9" i="21" s="1"/>
  <c r="E110" i="21"/>
  <c r="F110" i="21" s="1"/>
  <c r="R10" i="21" s="1" a="1"/>
  <c r="R10" i="21" s="1"/>
  <c r="CW111" i="21" s="1"/>
  <c r="E93" i="21"/>
  <c r="F93" i="21" s="1"/>
  <c r="R9" i="21" s="1" a="1"/>
  <c r="R9" i="21" s="1"/>
  <c r="CW94" i="21" s="1"/>
  <c r="E92" i="21"/>
  <c r="F92" i="21" s="1"/>
  <c r="Q9" i="21" s="1" a="1"/>
  <c r="Q9" i="21" s="1"/>
  <c r="E29" i="21"/>
  <c r="E121" i="21"/>
  <c r="F121" i="21" s="1"/>
  <c r="AC10" i="21" s="1" a="1"/>
  <c r="AC10" i="21" s="1"/>
  <c r="CW122" i="21" s="1"/>
  <c r="E73" i="21"/>
  <c r="F73" i="21" s="1"/>
  <c r="O8" i="21" s="1" a="1"/>
  <c r="O8" i="21" s="1"/>
  <c r="C50" i="22"/>
  <c r="C16" i="22"/>
  <c r="C288" i="22"/>
  <c r="C186" i="22"/>
  <c r="C203" i="22"/>
  <c r="C33" i="22"/>
  <c r="C67" i="22"/>
  <c r="C237" i="22"/>
  <c r="C271" i="22"/>
  <c r="C118" i="22"/>
  <c r="C254" i="22"/>
  <c r="C220" i="22"/>
  <c r="C84" i="22"/>
  <c r="C169" i="22"/>
  <c r="C152" i="22"/>
  <c r="C135" i="22"/>
  <c r="C101" i="22"/>
  <c r="CW197" i="21"/>
  <c r="AE15" i="21"/>
  <c r="E176" i="21"/>
  <c r="F176" i="21" s="1"/>
  <c r="P14" i="21" s="1" a="1"/>
  <c r="P14" i="21" s="1"/>
  <c r="CW177" i="21" s="1"/>
  <c r="C284" i="22"/>
  <c r="C63" i="22"/>
  <c r="C114" i="22"/>
  <c r="C97" i="22"/>
  <c r="C29" i="22"/>
  <c r="C12" i="22"/>
  <c r="C80" i="22"/>
  <c r="C199" i="22"/>
  <c r="C165" i="22"/>
  <c r="C233" i="22"/>
  <c r="C267" i="22"/>
  <c r="C46" i="22"/>
  <c r="C148" i="22"/>
  <c r="C216" i="22"/>
  <c r="C131" i="22"/>
  <c r="C250" i="22"/>
  <c r="C182" i="22"/>
  <c r="E211" i="22"/>
  <c r="F211" i="22" s="1"/>
  <c r="Q16" i="22" s="1" a="1"/>
  <c r="Q16" i="22" s="1"/>
  <c r="E189" i="21"/>
  <c r="F189" i="21" s="1"/>
  <c r="AC14" i="21" s="1" a="1"/>
  <c r="AC14" i="21" s="1"/>
  <c r="CW190" i="21" s="1"/>
  <c r="E196" i="22"/>
  <c r="F196" i="22"/>
  <c r="S15" i="22" s="1" a="1"/>
  <c r="S15" i="22" s="1"/>
  <c r="E208" i="21"/>
  <c r="F208" i="21" s="1"/>
  <c r="N16" i="21" s="1" a="1"/>
  <c r="N16" i="21" s="1"/>
  <c r="E160" i="22"/>
  <c r="F160" i="22"/>
  <c r="Q13" i="22" s="1" a="1"/>
  <c r="Q13" i="22" s="1"/>
  <c r="CW161" i="22" s="1"/>
  <c r="F17" i="21"/>
  <c r="AA4" i="21" s="1" a="1"/>
  <c r="AA4" i="21" s="1"/>
  <c r="E189" i="22"/>
  <c r="F189" i="22" s="1"/>
  <c r="AC14" i="22" s="1" a="1"/>
  <c r="AC14" i="22" s="1"/>
  <c r="CW190" i="22" s="1"/>
  <c r="E223" i="22"/>
  <c r="F223" i="22" s="1"/>
  <c r="AC16" i="22" s="1" a="1"/>
  <c r="AC16" i="22" s="1"/>
  <c r="CW224" i="22" s="1"/>
  <c r="F197" i="22"/>
  <c r="T15" i="22" s="1" a="1"/>
  <c r="T15" i="22" s="1"/>
  <c r="CW198" i="22" s="1"/>
  <c r="E197" i="22"/>
  <c r="C252" i="21"/>
  <c r="C150" i="21"/>
  <c r="C99" i="21"/>
  <c r="C235" i="21"/>
  <c r="C167" i="21"/>
  <c r="C116" i="21"/>
  <c r="C14" i="21"/>
  <c r="C201" i="21"/>
  <c r="C48" i="21"/>
  <c r="C65" i="21"/>
  <c r="C269" i="21"/>
  <c r="C31" i="21"/>
  <c r="C133" i="21"/>
  <c r="C218" i="21"/>
  <c r="C286" i="21"/>
  <c r="C82" i="21"/>
  <c r="C184" i="21"/>
  <c r="F161" i="22"/>
  <c r="R13" i="22" s="1" a="1"/>
  <c r="R13" i="22" s="1"/>
  <c r="CW162" i="22" s="1"/>
  <c r="E161" i="22"/>
  <c r="E128" i="21"/>
  <c r="F128" i="21" s="1"/>
  <c r="S11" i="21" s="1" a="1"/>
  <c r="S11" i="21" s="1"/>
  <c r="CW129" i="21" s="1"/>
  <c r="CW158" i="21"/>
  <c r="AE13" i="21"/>
  <c r="E210" i="22"/>
  <c r="F210" i="22" s="1"/>
  <c r="P16" i="22" s="1" a="1"/>
  <c r="P16" i="22" s="1"/>
  <c r="E212" i="21"/>
  <c r="F212" i="21" s="1"/>
  <c r="R16" i="21" s="1" a="1"/>
  <c r="R16" i="21" s="1"/>
  <c r="F155" i="22"/>
  <c r="AC12" i="22" s="1" a="1"/>
  <c r="AC12" i="22" s="1"/>
  <c r="CW156" i="22" s="1"/>
  <c r="E155" i="22"/>
  <c r="AB23" i="22"/>
  <c r="AB22" i="22"/>
  <c r="E174" i="22"/>
  <c r="F174" i="22" s="1"/>
  <c r="N14" i="22" s="1" a="1"/>
  <c r="N14" i="22" s="1"/>
  <c r="E221" i="22"/>
  <c r="F221" i="22" s="1"/>
  <c r="AA16" i="22" s="1" a="1"/>
  <c r="AA16" i="22" s="1"/>
  <c r="CW222" i="22" s="1"/>
  <c r="E212" i="22"/>
  <c r="F212" i="22" s="1"/>
  <c r="R16" i="22" s="1" a="1"/>
  <c r="R16" i="22" s="1"/>
  <c r="E182" i="21"/>
  <c r="C62" i="22"/>
  <c r="C45" i="22"/>
  <c r="C96" i="22"/>
  <c r="C28" i="22"/>
  <c r="C79" i="22"/>
  <c r="C181" i="22"/>
  <c r="C11" i="22"/>
  <c r="C283" i="22"/>
  <c r="C113" i="22"/>
  <c r="C232" i="22"/>
  <c r="C130" i="22"/>
  <c r="C266" i="22"/>
  <c r="C249" i="22"/>
  <c r="C215" i="22"/>
  <c r="C164" i="22"/>
  <c r="C147" i="22"/>
  <c r="C198" i="22"/>
  <c r="J52" i="22"/>
  <c r="E218" i="21"/>
  <c r="F162" i="22"/>
  <c r="S13" i="22" s="1" a="1"/>
  <c r="S13" i="22" s="1"/>
  <c r="CW163" i="22" s="1"/>
  <c r="E162" i="22"/>
  <c r="E134" i="21"/>
  <c r="F134" i="21" s="1"/>
  <c r="Y11" i="21" s="1" a="1"/>
  <c r="Y11" i="21" s="1"/>
  <c r="U10" i="8"/>
  <c r="C13" i="22"/>
  <c r="C30" i="22"/>
  <c r="C132" i="22"/>
  <c r="C64" i="22"/>
  <c r="C183" i="22"/>
  <c r="C115" i="22"/>
  <c r="C166" i="22"/>
  <c r="C47" i="22"/>
  <c r="C268" i="22"/>
  <c r="C251" i="22"/>
  <c r="C285" i="22"/>
  <c r="C234" i="22"/>
  <c r="C81" i="22"/>
  <c r="C149" i="22"/>
  <c r="C217" i="22"/>
  <c r="C200" i="22"/>
  <c r="C98" i="22"/>
  <c r="E216" i="22"/>
  <c r="E130" i="22"/>
  <c r="E13" i="22"/>
  <c r="E283" i="22"/>
  <c r="F283" i="22" s="1"/>
  <c r="U20" i="22" s="1" a="1"/>
  <c r="U20" i="22" s="1"/>
  <c r="CW284" i="22" s="1"/>
  <c r="E285" i="22"/>
  <c r="F285" i="22" s="1"/>
  <c r="W20" i="22" s="1" a="1"/>
  <c r="W20" i="22" s="1"/>
  <c r="CW286" i="22" s="1"/>
  <c r="E5" i="22"/>
  <c r="F5" i="22" s="1"/>
  <c r="O4" i="22" s="1" a="1"/>
  <c r="O4" i="22" s="1"/>
  <c r="E11" i="22"/>
  <c r="E277" i="22"/>
  <c r="F277" i="22" s="1"/>
  <c r="O20" i="22" s="1" a="1"/>
  <c r="O20" i="22" s="1"/>
  <c r="CW278" i="22" s="1"/>
  <c r="E279" i="22"/>
  <c r="F279" i="22" s="1"/>
  <c r="Q20" i="22" s="1" a="1"/>
  <c r="Q20" i="22" s="1"/>
  <c r="CW280" i="22" s="1"/>
  <c r="E232" i="22"/>
  <c r="E280" i="22"/>
  <c r="F280" i="22" s="1"/>
  <c r="R20" i="22" s="1" a="1"/>
  <c r="R20" i="22" s="1"/>
  <c r="CW281" i="22" s="1"/>
  <c r="E9" i="22"/>
  <c r="F9" i="22" s="1"/>
  <c r="S4" i="22" s="1" a="1"/>
  <c r="S4" i="22" s="1"/>
  <c r="E282" i="22"/>
  <c r="F282" i="22" s="1"/>
  <c r="T20" i="22" s="1" a="1"/>
  <c r="T20" i="22" s="1"/>
  <c r="CW283" i="22" s="1"/>
  <c r="E227" i="22"/>
  <c r="F227" i="22" s="1"/>
  <c r="P17" i="22" s="1" a="1"/>
  <c r="P17" i="22" s="1"/>
  <c r="CW228" i="22" s="1"/>
  <c r="E236" i="22"/>
  <c r="E6" i="22"/>
  <c r="F6" i="22" s="1"/>
  <c r="P4" i="22" s="1" a="1"/>
  <c r="P4" i="22" s="1"/>
  <c r="E276" i="22"/>
  <c r="F276" i="22" s="1"/>
  <c r="N20" i="22" s="1" a="1"/>
  <c r="N20" i="22" s="1"/>
  <c r="E8" i="22"/>
  <c r="F8" i="22" s="1"/>
  <c r="R4" i="22" s="1" a="1"/>
  <c r="R4" i="22" s="1"/>
  <c r="E225" i="22"/>
  <c r="F225" i="22" s="1"/>
  <c r="N17" i="22" s="1" a="1"/>
  <c r="N17" i="22" s="1"/>
  <c r="E278" i="22"/>
  <c r="F278" i="22" s="1"/>
  <c r="P20" i="22" s="1" a="1"/>
  <c r="P20" i="22" s="1"/>
  <c r="CW279" i="22" s="1"/>
  <c r="E230" i="22"/>
  <c r="F230" i="22" s="1"/>
  <c r="S17" i="22" s="1" a="1"/>
  <c r="S17" i="22" s="1"/>
  <c r="CW231" i="22" s="1"/>
  <c r="E7" i="22"/>
  <c r="F7" i="22" s="1"/>
  <c r="Q4" i="22" s="1" a="1"/>
  <c r="Q4" i="22" s="1"/>
  <c r="E281" i="22"/>
  <c r="F281" i="22" s="1"/>
  <c r="S20" i="22" s="1" a="1"/>
  <c r="S20" i="22" s="1"/>
  <c r="CW282" i="22" s="1"/>
  <c r="E228" i="22"/>
  <c r="F228" i="22" s="1"/>
  <c r="Q17" i="22" s="1" a="1"/>
  <c r="Q17" i="22" s="1"/>
  <c r="CW229" i="22" s="1"/>
  <c r="E229" i="22"/>
  <c r="F229" i="22" s="1"/>
  <c r="R17" i="22" s="1" a="1"/>
  <c r="R17" i="22" s="1"/>
  <c r="CW230" i="22" s="1"/>
  <c r="E231" i="22"/>
  <c r="F231" i="22" s="1"/>
  <c r="T17" i="22" s="1" a="1"/>
  <c r="T17" i="22" s="1"/>
  <c r="CW232" i="22" s="1"/>
  <c r="E234" i="22"/>
  <c r="E287" i="22"/>
  <c r="E15" i="22"/>
  <c r="E10" i="22"/>
  <c r="F10" i="22" s="1"/>
  <c r="T4" i="22" s="1" a="1"/>
  <c r="T4" i="22" s="1"/>
  <c r="E226" i="22"/>
  <c r="F226" i="22" s="1"/>
  <c r="O17" i="22" s="1" a="1"/>
  <c r="O17" i="22" s="1"/>
  <c r="CW227" i="22" s="1"/>
  <c r="E163" i="22"/>
  <c r="F163" i="22"/>
  <c r="T13" i="22" s="1" a="1"/>
  <c r="T13" i="22" s="1"/>
  <c r="CW164" i="22" s="1"/>
  <c r="E106" i="21"/>
  <c r="F106" i="21" s="1"/>
  <c r="N10" i="21" s="1" a="1"/>
  <c r="N10" i="21" s="1"/>
  <c r="CW18" i="22"/>
  <c r="F83" i="21"/>
  <c r="Y8" i="21" s="1" a="1"/>
  <c r="Y8" i="21" s="1"/>
  <c r="C183" i="21"/>
  <c r="C98" i="21"/>
  <c r="C268" i="21"/>
  <c r="C47" i="21"/>
  <c r="C115" i="21"/>
  <c r="C217" i="21"/>
  <c r="C30" i="21"/>
  <c r="C132" i="21"/>
  <c r="C13" i="21"/>
  <c r="C64" i="21"/>
  <c r="C200" i="21"/>
  <c r="C149" i="21"/>
  <c r="C285" i="21"/>
  <c r="C234" i="21"/>
  <c r="C166" i="21"/>
  <c r="C251" i="21"/>
  <c r="C81" i="21"/>
  <c r="E223" i="21"/>
  <c r="F223" i="21" s="1"/>
  <c r="AC16" i="21" s="1" a="1"/>
  <c r="AC16" i="21" s="1"/>
  <c r="CW224" i="21" s="1"/>
  <c r="E209" i="21"/>
  <c r="F209" i="21" s="1"/>
  <c r="O16" i="21" s="1" a="1"/>
  <c r="O16" i="21" s="1"/>
  <c r="F168" i="22"/>
  <c r="Y13" i="22" s="1" a="1"/>
  <c r="Y13" i="22" s="1"/>
  <c r="E168" i="22"/>
  <c r="E129" i="21"/>
  <c r="F129" i="21" s="1"/>
  <c r="T11" i="21" s="1" a="1"/>
  <c r="T11" i="21" s="1"/>
  <c r="CW130" i="21" s="1"/>
  <c r="E130" i="21"/>
  <c r="E231" i="21"/>
  <c r="F231" i="21" s="1"/>
  <c r="T17" i="21" s="1" a="1"/>
  <c r="T17" i="21" s="1"/>
  <c r="CW232" i="21" s="1"/>
  <c r="E9" i="21"/>
  <c r="F9" i="21" s="1"/>
  <c r="S4" i="21" s="1" a="1"/>
  <c r="S4" i="21" s="1"/>
  <c r="E281" i="21"/>
  <c r="F281" i="21" s="1"/>
  <c r="S20" i="21" s="1" a="1"/>
  <c r="S20" i="21" s="1"/>
  <c r="CW282" i="21" s="1"/>
  <c r="E227" i="21"/>
  <c r="F227" i="21" s="1"/>
  <c r="P17" i="21" s="1" a="1"/>
  <c r="P17" i="21" s="1"/>
  <c r="CW228" i="21" s="1"/>
  <c r="E225" i="21"/>
  <c r="F225" i="21" s="1"/>
  <c r="N17" i="21" s="1" a="1"/>
  <c r="N17" i="21" s="1"/>
  <c r="E8" i="21"/>
  <c r="F8" i="21" s="1"/>
  <c r="R4" i="21" s="1" a="1"/>
  <c r="R4" i="21" s="1"/>
  <c r="E5" i="21"/>
  <c r="F5" i="21" s="1"/>
  <c r="O4" i="21" s="1" a="1"/>
  <c r="O4" i="21" s="1"/>
  <c r="E287" i="21"/>
  <c r="F287" i="21" s="1"/>
  <c r="Y20" i="21" s="1" a="1"/>
  <c r="Y20" i="21" s="1"/>
  <c r="CW288" i="21" s="1"/>
  <c r="E232" i="21"/>
  <c r="E10" i="21"/>
  <c r="F10" i="21" s="1"/>
  <c r="T4" i="21" s="1" a="1"/>
  <c r="T4" i="21" s="1"/>
  <c r="E236" i="21"/>
  <c r="F236" i="21" s="1"/>
  <c r="Y17" i="21" s="1" a="1"/>
  <c r="Y17" i="21" s="1"/>
  <c r="CW237" i="21" s="1"/>
  <c r="E280" i="21"/>
  <c r="F280" i="21" s="1"/>
  <c r="R20" i="21" s="1" a="1"/>
  <c r="R20" i="21" s="1"/>
  <c r="CW281" i="21" s="1"/>
  <c r="E276" i="21"/>
  <c r="F276" i="21" s="1"/>
  <c r="N20" i="21" s="1" a="1"/>
  <c r="N20" i="21" s="1"/>
  <c r="E228" i="21"/>
  <c r="F228" i="21" s="1"/>
  <c r="Q17" i="21" s="1" a="1"/>
  <c r="Q17" i="21" s="1"/>
  <c r="CW229" i="21" s="1"/>
  <c r="E282" i="21"/>
  <c r="F282" i="21" s="1"/>
  <c r="T20" i="21" s="1" a="1"/>
  <c r="T20" i="21" s="1"/>
  <c r="CW283" i="21" s="1"/>
  <c r="E13" i="21"/>
  <c r="E7" i="21"/>
  <c r="F7" i="21" s="1"/>
  <c r="Q4" i="21" s="1" a="1"/>
  <c r="Q4" i="21" s="1"/>
  <c r="E11" i="21"/>
  <c r="E15" i="21"/>
  <c r="E279" i="21"/>
  <c r="F279" i="21" s="1"/>
  <c r="Q20" i="21" s="1" a="1"/>
  <c r="Q20" i="21" s="1"/>
  <c r="CW280" i="21" s="1"/>
  <c r="E229" i="21"/>
  <c r="F229" i="21" s="1"/>
  <c r="R17" i="21" s="1" a="1"/>
  <c r="R17" i="21" s="1"/>
  <c r="CW230" i="21" s="1"/>
  <c r="E283" i="21"/>
  <c r="E285" i="21"/>
  <c r="E230" i="21"/>
  <c r="F230" i="21" s="1"/>
  <c r="S17" i="21" s="1" a="1"/>
  <c r="S17" i="21" s="1"/>
  <c r="CW231" i="21" s="1"/>
  <c r="E278" i="21"/>
  <c r="F278" i="21" s="1"/>
  <c r="P20" i="21" s="1" a="1"/>
  <c r="P20" i="21" s="1"/>
  <c r="CW279" i="21" s="1"/>
  <c r="E234" i="21"/>
  <c r="E226" i="21"/>
  <c r="F226" i="21" s="1"/>
  <c r="O17" i="21" s="1" a="1"/>
  <c r="O17" i="21" s="1"/>
  <c r="CW227" i="21" s="1"/>
  <c r="E6" i="21"/>
  <c r="F6" i="21" s="1"/>
  <c r="P4" i="21" s="1" a="1"/>
  <c r="P4" i="21" s="1"/>
  <c r="E277" i="21"/>
  <c r="F277" i="21" s="1"/>
  <c r="O20" i="21" s="1" a="1"/>
  <c r="O20" i="21" s="1"/>
  <c r="CW278" i="21" s="1"/>
  <c r="F19" i="21"/>
  <c r="AC4" i="21" s="1" a="1"/>
  <c r="AC4" i="21" s="1"/>
  <c r="E140" i="22"/>
  <c r="F140" i="22"/>
  <c r="N12" i="22" s="1" a="1"/>
  <c r="N12" i="22" s="1"/>
  <c r="E176" i="22"/>
  <c r="F176" i="22" s="1"/>
  <c r="P14" i="22" s="1" a="1"/>
  <c r="P14" i="22" s="1"/>
  <c r="CW177" i="22" s="1"/>
  <c r="E174" i="21"/>
  <c r="E166" i="21"/>
  <c r="E26" i="21"/>
  <c r="F26" i="21" s="1"/>
  <c r="S5" i="21" s="1" a="1"/>
  <c r="S5" i="21" s="1"/>
  <c r="CW27" i="21" s="1"/>
  <c r="E42" i="21"/>
  <c r="F42" i="21" s="1"/>
  <c r="R6" i="21" s="1" a="1"/>
  <c r="R6" i="21" s="1"/>
  <c r="E47" i="21"/>
  <c r="F47" i="21" s="1"/>
  <c r="W6" i="21" s="1" a="1"/>
  <c r="W6" i="21" s="1"/>
  <c r="E44" i="21"/>
  <c r="F44" i="21" s="1"/>
  <c r="T6" i="21" s="1" a="1"/>
  <c r="T6" i="21" s="1"/>
  <c r="CW45" i="21" s="1"/>
  <c r="E24" i="21"/>
  <c r="F24" i="21" s="1"/>
  <c r="Q5" i="21" s="1" a="1"/>
  <c r="Q5" i="21" s="1"/>
  <c r="CW25" i="21" s="1"/>
  <c r="E41" i="21"/>
  <c r="F41" i="21" s="1"/>
  <c r="Q6" i="21" s="1" a="1"/>
  <c r="Q6" i="21" s="1"/>
  <c r="CW42" i="21" s="1"/>
  <c r="E43" i="21"/>
  <c r="F43" i="21" s="1"/>
  <c r="S6" i="21" s="1" a="1"/>
  <c r="S6" i="21" s="1"/>
  <c r="CW44" i="21" s="1"/>
  <c r="E25" i="21"/>
  <c r="F25" i="21" s="1"/>
  <c r="R5" i="21" s="1" a="1"/>
  <c r="R5" i="21" s="1"/>
  <c r="E49" i="21"/>
  <c r="F49" i="21" s="1"/>
  <c r="Y6" i="21" s="1" a="1"/>
  <c r="Y6" i="21" s="1"/>
  <c r="E27" i="21"/>
  <c r="F27" i="21" s="1"/>
  <c r="T5" i="21" s="1" a="1"/>
  <c r="T5" i="21" s="1"/>
  <c r="CW28" i="21" s="1"/>
  <c r="E30" i="21"/>
  <c r="E32" i="21"/>
  <c r="F32" i="21" s="1"/>
  <c r="Y5" i="21" s="1" a="1"/>
  <c r="Y5" i="21" s="1"/>
  <c r="E127" i="21"/>
  <c r="F127" i="21" s="1"/>
  <c r="R11" i="21" s="1" a="1"/>
  <c r="R11" i="21" s="1"/>
  <c r="CW128" i="21" s="1"/>
  <c r="F153" i="22"/>
  <c r="AA12" i="22" s="1" a="1"/>
  <c r="AA12" i="22" s="1"/>
  <c r="CW154" i="22" s="1"/>
  <c r="E153" i="22"/>
  <c r="E216" i="21"/>
  <c r="U9" i="8"/>
  <c r="W9" i="8" s="1"/>
  <c r="E148" i="22"/>
  <c r="E29" i="22"/>
  <c r="F29" i="22" s="1"/>
  <c r="V5" i="22" s="1" a="1"/>
  <c r="V5" i="22" s="1"/>
  <c r="E85" i="22"/>
  <c r="F85" i="22" s="1"/>
  <c r="AA8" i="22" s="1" a="1"/>
  <c r="AA8" i="22" s="1"/>
  <c r="E56" i="22"/>
  <c r="F56" i="22" s="1"/>
  <c r="O7" i="22" s="1" a="1"/>
  <c r="O7" i="22" s="1"/>
  <c r="CX57" i="22" s="1"/>
  <c r="E55" i="22"/>
  <c r="F55" i="22" s="1"/>
  <c r="N7" i="22" s="1" a="1"/>
  <c r="N7" i="22" s="1"/>
  <c r="E87" i="22"/>
  <c r="F87" i="22" s="1"/>
  <c r="AC8" i="22" s="1" a="1"/>
  <c r="AC8" i="22" s="1"/>
  <c r="CW88" i="22" s="1"/>
  <c r="E74" i="22"/>
  <c r="F74" i="22" s="1"/>
  <c r="P8" i="22" s="1" a="1"/>
  <c r="P8" i="22" s="1"/>
  <c r="CW75" i="22" s="1"/>
  <c r="E118" i="22"/>
  <c r="F118" i="22" s="1"/>
  <c r="Z10" i="22" s="1" a="1"/>
  <c r="Z10" i="22" s="1"/>
  <c r="E121" i="22"/>
  <c r="F121" i="22" s="1"/>
  <c r="CW122" i="22" s="1"/>
  <c r="E46" i="22"/>
  <c r="F46" i="22" s="1"/>
  <c r="V6" i="22" s="1" a="1"/>
  <c r="V6" i="22" s="1"/>
  <c r="CW47" i="22" s="1"/>
  <c r="E70" i="22"/>
  <c r="F70" i="22" s="1"/>
  <c r="AC7" i="22" s="1" a="1"/>
  <c r="AC7" i="22" s="1"/>
  <c r="CX71" i="22" s="1"/>
  <c r="E68" i="22"/>
  <c r="F68" i="22" s="1"/>
  <c r="AA7" i="22" s="1" a="1"/>
  <c r="AA7" i="22" s="1"/>
  <c r="E73" i="22"/>
  <c r="F73" i="22" s="1"/>
  <c r="O8" i="22" s="1" a="1"/>
  <c r="O8" i="22" s="1"/>
  <c r="E108" i="22"/>
  <c r="F108" i="22" s="1"/>
  <c r="P10" i="22" s="1" a="1"/>
  <c r="P10" i="22" s="1"/>
  <c r="CW109" i="22" s="1"/>
  <c r="E107" i="22"/>
  <c r="F107" i="22" s="1"/>
  <c r="CW108" i="22" s="1"/>
  <c r="E109" i="22"/>
  <c r="F109" i="22" s="1"/>
  <c r="Q10" i="22" s="1" a="1"/>
  <c r="Q10" i="22" s="1"/>
  <c r="CW110" i="22" s="1"/>
  <c r="E110" i="22"/>
  <c r="F110" i="22" s="1"/>
  <c r="R10" i="22" s="1" a="1"/>
  <c r="R10" i="22" s="1"/>
  <c r="CW111" i="22" s="1"/>
  <c r="E21" i="22"/>
  <c r="F21" i="22" s="1"/>
  <c r="N5" i="22" s="1" a="1"/>
  <c r="N5" i="22" s="1"/>
  <c r="E119" i="22"/>
  <c r="F119" i="22" s="1"/>
  <c r="CW120" i="22" s="1"/>
  <c r="E63" i="22"/>
  <c r="F63" i="22" s="1"/>
  <c r="V7" i="22" s="1" a="1"/>
  <c r="V7" i="22" s="1"/>
  <c r="CX64" i="22" s="1"/>
  <c r="E38" i="22"/>
  <c r="F38" i="22" s="1"/>
  <c r="N6" i="22" s="1" a="1"/>
  <c r="N6" i="22" s="1"/>
  <c r="E51" i="22"/>
  <c r="F51" i="22" s="1"/>
  <c r="AA6" i="22" s="1" a="1"/>
  <c r="AA6" i="22" s="1"/>
  <c r="E106" i="22"/>
  <c r="F106" i="22" s="1"/>
  <c r="N10" i="22" s="1" a="1"/>
  <c r="N10" i="22" s="1"/>
  <c r="E57" i="22"/>
  <c r="F57" i="22" s="1"/>
  <c r="P7" i="22" s="1" a="1"/>
  <c r="P7" i="22" s="1"/>
  <c r="CX58" i="22" s="1"/>
  <c r="E114" i="22"/>
  <c r="E34" i="22"/>
  <c r="F34" i="22" s="1"/>
  <c r="AA5" i="22" s="1" a="1"/>
  <c r="AA5" i="22" s="1"/>
  <c r="E53" i="22"/>
  <c r="F53" i="22" s="1"/>
  <c r="AC6" i="22" s="1" a="1"/>
  <c r="AC6" i="22" s="1"/>
  <c r="CW54" i="22" s="1"/>
  <c r="E82" i="22"/>
  <c r="F82" i="22" s="1"/>
  <c r="X8" i="22" s="1" a="1"/>
  <c r="X8" i="22" s="1"/>
  <c r="E72" i="22"/>
  <c r="F72" i="22" s="1"/>
  <c r="N8" i="22" s="1" a="1"/>
  <c r="N8" i="22" s="1"/>
  <c r="E116" i="22"/>
  <c r="E80" i="22"/>
  <c r="E36" i="22"/>
  <c r="F36" i="22" s="1"/>
  <c r="AC5" i="22" s="1" a="1"/>
  <c r="AC5" i="22" s="1"/>
  <c r="V6" i="8"/>
  <c r="F15" i="21"/>
  <c r="Y4" i="21" s="1" a="1"/>
  <c r="Y4" i="21" s="1"/>
  <c r="C116" i="22"/>
  <c r="C48" i="22"/>
  <c r="C14" i="22"/>
  <c r="C82" i="22"/>
  <c r="C218" i="22"/>
  <c r="C133" i="22"/>
  <c r="C184" i="22"/>
  <c r="C99" i="22"/>
  <c r="C167" i="22"/>
  <c r="C31" i="22"/>
  <c r="C65" i="22"/>
  <c r="C150" i="22"/>
  <c r="C286" i="22"/>
  <c r="C252" i="22"/>
  <c r="C201" i="22"/>
  <c r="C269" i="22"/>
  <c r="C235" i="22"/>
  <c r="E187" i="22"/>
  <c r="F187" i="22" s="1"/>
  <c r="AA14" i="22" s="1" a="1"/>
  <c r="AA14" i="22" s="1"/>
  <c r="CW188" i="22" s="1"/>
  <c r="E140" i="21"/>
  <c r="F140" i="21" s="1"/>
  <c r="N12" i="21" s="1" a="1"/>
  <c r="N12" i="21" s="1"/>
  <c r="E218" i="22"/>
  <c r="F70" i="21"/>
  <c r="AC7" i="21" s="1" a="1"/>
  <c r="AC7" i="21" s="1"/>
  <c r="CX71" i="21" s="1"/>
  <c r="E166" i="22"/>
  <c r="E25" i="22"/>
  <c r="F25" i="22" s="1"/>
  <c r="R5" i="22" s="1" a="1"/>
  <c r="R5" i="22" s="1"/>
  <c r="CW26" i="22" s="1"/>
  <c r="E30" i="22"/>
  <c r="F30" i="22" s="1"/>
  <c r="W5" i="22" s="1" a="1"/>
  <c r="W5" i="22" s="1"/>
  <c r="E32" i="22"/>
  <c r="E24" i="22"/>
  <c r="F24" i="22" s="1"/>
  <c r="Q5" i="22" s="1" a="1"/>
  <c r="Q5" i="22" s="1"/>
  <c r="CW25" i="22" s="1"/>
  <c r="E26" i="22"/>
  <c r="F26" i="22" s="1"/>
  <c r="S5" i="22" s="1" a="1"/>
  <c r="S5" i="22" s="1"/>
  <c r="CW27" i="22" s="1"/>
  <c r="E27" i="22"/>
  <c r="F27" i="22" s="1"/>
  <c r="T5" i="22" s="1" a="1"/>
  <c r="T5" i="22" s="1"/>
  <c r="CW28" i="22" s="1"/>
  <c r="E175" i="22"/>
  <c r="F175" i="22" s="1"/>
  <c r="O14" i="22" s="1" a="1"/>
  <c r="O14" i="22" s="1"/>
  <c r="CW176" i="22" s="1"/>
  <c r="AG9" i="22"/>
  <c r="AF9" i="22"/>
  <c r="E221" i="21"/>
  <c r="F221" i="21" s="1"/>
  <c r="AA16" i="21" s="1" a="1"/>
  <c r="AA16" i="21" s="1"/>
  <c r="CW222" i="21" s="1"/>
  <c r="E132" i="21"/>
  <c r="C62" i="21"/>
  <c r="C130" i="21"/>
  <c r="C28" i="21"/>
  <c r="C198" i="21"/>
  <c r="C283" i="21"/>
  <c r="C113" i="21"/>
  <c r="C11" i="21"/>
  <c r="C249" i="21"/>
  <c r="C215" i="21"/>
  <c r="C164" i="21"/>
  <c r="C147" i="21"/>
  <c r="C232" i="21"/>
  <c r="C79" i="21"/>
  <c r="C96" i="21"/>
  <c r="C45" i="21"/>
  <c r="C266" i="21"/>
  <c r="C181" i="21"/>
  <c r="J52" i="21"/>
  <c r="F289" i="22"/>
  <c r="AA20" i="22" s="1" a="1"/>
  <c r="AA20" i="22" s="1"/>
  <c r="CW290" i="22" s="1"/>
  <c r="C216" i="21"/>
  <c r="C63" i="21"/>
  <c r="C233" i="21"/>
  <c r="C97" i="21"/>
  <c r="C148" i="21"/>
  <c r="C80" i="21"/>
  <c r="C182" i="21"/>
  <c r="C267" i="21"/>
  <c r="C46" i="21"/>
  <c r="C29" i="21"/>
  <c r="C165" i="21"/>
  <c r="C199" i="21"/>
  <c r="C250" i="21"/>
  <c r="C114" i="21"/>
  <c r="C131" i="21"/>
  <c r="C12" i="21"/>
  <c r="C284" i="21"/>
  <c r="E208" i="22"/>
  <c r="F208" i="22"/>
  <c r="N16" i="22" s="1" a="1"/>
  <c r="N16" i="22" s="1"/>
  <c r="E187" i="21"/>
  <c r="F187" i="21" s="1"/>
  <c r="AA14" i="21" s="1" a="1"/>
  <c r="AA14" i="21" s="1"/>
  <c r="CW188" i="21" s="1"/>
  <c r="C202" i="22"/>
  <c r="C134" i="22"/>
  <c r="C15" i="22"/>
  <c r="C151" i="22"/>
  <c r="C168" i="22"/>
  <c r="C83" i="22"/>
  <c r="C49" i="22"/>
  <c r="C287" i="22"/>
  <c r="C66" i="22"/>
  <c r="C117" i="22"/>
  <c r="C100" i="22"/>
  <c r="C32" i="22"/>
  <c r="C253" i="22"/>
  <c r="C270" i="22"/>
  <c r="C185" i="22"/>
  <c r="C219" i="22"/>
  <c r="C236" i="22"/>
  <c r="E157" i="22"/>
  <c r="F157" i="22"/>
  <c r="N13" i="22" s="1" a="1"/>
  <c r="N13" i="22" s="1"/>
  <c r="AV39" i="9"/>
  <c r="AV34" i="9" s="1"/>
  <c r="AW41" i="9" s="1"/>
  <c r="O12" i="9" s="1"/>
  <c r="W43" i="22"/>
  <c r="D132" i="22" s="1"/>
  <c r="T43" i="22"/>
  <c r="D129" i="22" s="1"/>
  <c r="S43" i="22"/>
  <c r="D128" i="22" s="1"/>
  <c r="R43" i="22"/>
  <c r="D127" i="22" s="1"/>
  <c r="Q43" i="22"/>
  <c r="D126" i="22" s="1"/>
  <c r="P43" i="22"/>
  <c r="D125" i="22" s="1"/>
  <c r="O43" i="22"/>
  <c r="D124" i="22" s="1"/>
  <c r="I42" i="22"/>
  <c r="L11" i="22"/>
  <c r="Y43" i="22"/>
  <c r="D134" i="22" s="1"/>
  <c r="E182" i="22"/>
  <c r="F182" i="22" s="1"/>
  <c r="V14" i="22" s="1" a="1"/>
  <c r="V14" i="22" s="1"/>
  <c r="CW183" i="22" s="1"/>
  <c r="E155" i="21"/>
  <c r="F155" i="21" s="1"/>
  <c r="AC12" i="21" s="1" a="1"/>
  <c r="AC12" i="21" s="1"/>
  <c r="CW156" i="21" s="1"/>
  <c r="E175" i="21"/>
  <c r="F175" i="21" s="1"/>
  <c r="O14" i="21" s="1" a="1"/>
  <c r="O14" i="21" s="1"/>
  <c r="CW176" i="21" s="1"/>
  <c r="F174" i="21"/>
  <c r="N14" i="21" s="1" a="1"/>
  <c r="N14" i="21" s="1"/>
  <c r="E202" i="22"/>
  <c r="E61" i="22"/>
  <c r="F61" i="22" s="1"/>
  <c r="T7" i="22" s="1" a="1"/>
  <c r="T7" i="22" s="1"/>
  <c r="CX62" i="22" s="1"/>
  <c r="E66" i="22"/>
  <c r="E60" i="22"/>
  <c r="F60" i="22" s="1"/>
  <c r="S7" i="22" s="1" a="1"/>
  <c r="S7" i="22" s="1"/>
  <c r="CX61" i="22" s="1"/>
  <c r="E210" i="21"/>
  <c r="F210" i="21" s="1"/>
  <c r="P16" i="21" s="1" a="1"/>
  <c r="P16" i="21" s="1"/>
  <c r="E124" i="21"/>
  <c r="F124" i="21" s="1"/>
  <c r="O11" i="21" s="1" a="1"/>
  <c r="O11" i="21" s="1"/>
  <c r="CW240" i="21"/>
  <c r="AB21" i="21"/>
  <c r="E211" i="21"/>
  <c r="F211" i="21" s="1"/>
  <c r="Q16" i="21" s="1" a="1"/>
  <c r="Q16" i="21" s="1"/>
  <c r="E125" i="21"/>
  <c r="F125" i="21" s="1"/>
  <c r="P11" i="21" s="1" a="1"/>
  <c r="P11" i="21" s="1"/>
  <c r="CW126" i="21" s="1"/>
  <c r="M12" i="6"/>
  <c r="M13" i="6" s="1"/>
  <c r="U10" i="6"/>
  <c r="O55" i="6" s="1"/>
  <c r="V5" i="8"/>
  <c r="Q12" i="8"/>
  <c r="Q13" i="8" s="1"/>
  <c r="U11" i="6"/>
  <c r="Q56" i="6" s="1"/>
  <c r="BQ36" i="9"/>
  <c r="S3" i="9" s="1"/>
  <c r="O12" i="6"/>
  <c r="U9" i="6"/>
  <c r="N54" i="6" s="1"/>
  <c r="V4" i="8"/>
  <c r="AU128" i="20"/>
  <c r="BA120" i="20"/>
  <c r="BA119" i="20" s="1"/>
  <c r="AL37" i="9"/>
  <c r="AL34" i="9" s="1"/>
  <c r="CU40" i="6"/>
  <c r="F59" i="9"/>
  <c r="BA39" i="9"/>
  <c r="BA34" i="9" s="1"/>
  <c r="BB39" i="9" s="1"/>
  <c r="P10" i="9" s="1"/>
  <c r="CJ41" i="9"/>
  <c r="CJ34" i="9" s="1"/>
  <c r="CK41" i="9" s="1"/>
  <c r="W10" i="9" s="1"/>
  <c r="BK42" i="9"/>
  <c r="BK34" i="9" s="1"/>
  <c r="BL46" i="9" s="1"/>
  <c r="R14" i="9" s="1"/>
  <c r="BQ39" i="7"/>
  <c r="S17" i="7" s="1"/>
  <c r="CU249" i="7" s="1"/>
  <c r="BZ39" i="9"/>
  <c r="BZ34" i="9" s="1"/>
  <c r="BF41" i="9"/>
  <c r="BF34" i="9" s="1"/>
  <c r="BG41" i="9" s="1"/>
  <c r="Q10" i="9" s="1"/>
  <c r="BQ41" i="9"/>
  <c r="S19" i="9" s="1"/>
  <c r="J10" i="9"/>
  <c r="W10" i="8"/>
  <c r="V10" i="8"/>
  <c r="T50" i="6"/>
  <c r="P50" i="6"/>
  <c r="N50" i="6"/>
  <c r="M50" i="6"/>
  <c r="L50" i="6"/>
  <c r="O50" i="6"/>
  <c r="S50" i="6"/>
  <c r="BU55" i="7"/>
  <c r="BV66" i="7" s="1"/>
  <c r="T15" i="7" s="1"/>
  <c r="CU216" i="7" s="1"/>
  <c r="BA34" i="7"/>
  <c r="P12" i="8"/>
  <c r="AV55" i="7"/>
  <c r="CU27" i="6"/>
  <c r="R50" i="6"/>
  <c r="T54" i="6"/>
  <c r="AH38" i="7"/>
  <c r="L18" i="7" s="1"/>
  <c r="AH37" i="7"/>
  <c r="L17" i="7" s="1"/>
  <c r="AH39" i="7"/>
  <c r="L19" i="7" s="1"/>
  <c r="AG55" i="7"/>
  <c r="AH64" i="7" s="1"/>
  <c r="L11" i="7" s="1"/>
  <c r="J15" i="9"/>
  <c r="BU66" i="9"/>
  <c r="BU55" i="9" s="1"/>
  <c r="W48" i="9"/>
  <c r="AV61" i="9"/>
  <c r="CE63" i="9"/>
  <c r="AG68" i="9"/>
  <c r="AG55" i="9" s="1"/>
  <c r="AQ65" i="9"/>
  <c r="M48" i="9"/>
  <c r="M34" i="9" s="1"/>
  <c r="N44" i="9" s="1"/>
  <c r="Y11" i="9" s="1"/>
  <c r="AL65" i="9"/>
  <c r="BA61" i="9"/>
  <c r="F46" i="9"/>
  <c r="BD175" i="20"/>
  <c r="BD174" i="20" s="1"/>
  <c r="BJ181" i="20"/>
  <c r="CU9" i="6"/>
  <c r="R12" i="6"/>
  <c r="CP57" i="7"/>
  <c r="X8" i="7" s="1"/>
  <c r="CP59" i="7"/>
  <c r="X14" i="7" s="1"/>
  <c r="CU203" i="7" s="1"/>
  <c r="CP58" i="7"/>
  <c r="X9" i="7" s="1"/>
  <c r="CU118" i="7" s="1"/>
  <c r="BQ41" i="7"/>
  <c r="S19" i="7" s="1"/>
  <c r="CU283" i="7" s="1"/>
  <c r="BQ36" i="7"/>
  <c r="S3" i="7" s="1"/>
  <c r="BQ40" i="7"/>
  <c r="S18" i="7" s="1"/>
  <c r="CU266" i="7" s="1"/>
  <c r="BZ34" i="7"/>
  <c r="CA39" i="7" s="1"/>
  <c r="U10" i="7" s="1"/>
  <c r="CU132" i="7" s="1"/>
  <c r="X1" i="9"/>
  <c r="CP54" i="9"/>
  <c r="CU18" i="6"/>
  <c r="U4" i="6"/>
  <c r="BA55" i="7"/>
  <c r="BB61" i="7" s="1"/>
  <c r="P15" i="7" s="1"/>
  <c r="CU212" i="7" s="1"/>
  <c r="CU48" i="6"/>
  <c r="U8" i="6"/>
  <c r="M34" i="7"/>
  <c r="N46" i="7" s="1"/>
  <c r="Y13" i="7" s="1"/>
  <c r="CU187" i="7" s="1"/>
  <c r="BQ38" i="7"/>
  <c r="S16" i="7" s="1"/>
  <c r="CU232" i="7" s="1"/>
  <c r="CJ34" i="7"/>
  <c r="AQ34" i="9"/>
  <c r="AR37" i="9" s="1"/>
  <c r="N10" i="9" s="1"/>
  <c r="Q6" i="6"/>
  <c r="BQ38" i="9"/>
  <c r="S16" i="9" s="1"/>
  <c r="CE55" i="7"/>
  <c r="W34" i="7"/>
  <c r="X46" i="7" s="1"/>
  <c r="AA13" i="7" s="1"/>
  <c r="CU189" i="7" s="1"/>
  <c r="AL34" i="7"/>
  <c r="AL55" i="7"/>
  <c r="AM63" i="7" s="1"/>
  <c r="M13" i="7" s="1"/>
  <c r="CU175" i="7" s="1"/>
  <c r="BF34" i="7"/>
  <c r="BG41" i="7" s="1"/>
  <c r="Q10" i="7" s="1"/>
  <c r="CU128" i="7" s="1"/>
  <c r="L55" i="6"/>
  <c r="BQ40" i="9"/>
  <c r="S18" i="9" s="1"/>
  <c r="AQ34" i="7"/>
  <c r="U8" i="8"/>
  <c r="AQ55" i="7"/>
  <c r="Q50" i="6"/>
  <c r="BK34" i="7"/>
  <c r="BL42" i="7" s="1"/>
  <c r="R10" i="7" s="1"/>
  <c r="CU129" i="7" s="1"/>
  <c r="L12" i="6"/>
  <c r="U7" i="6"/>
  <c r="O52" i="6" s="1"/>
  <c r="S14" i="8"/>
  <c r="S13" i="8"/>
  <c r="AV34" i="7"/>
  <c r="AW39" i="7" s="1"/>
  <c r="O10" i="7" s="1"/>
  <c r="CU126" i="7" s="1"/>
  <c r="S48" i="6"/>
  <c r="L48" i="6"/>
  <c r="M48" i="6"/>
  <c r="N48" i="6"/>
  <c r="O48" i="6"/>
  <c r="P48" i="6"/>
  <c r="Q48" i="6"/>
  <c r="R48" i="6"/>
  <c r="T48" i="6"/>
  <c r="L14" i="8"/>
  <c r="L13" i="8"/>
  <c r="M14" i="8"/>
  <c r="M13" i="8"/>
  <c r="P14" i="6"/>
  <c r="P13" i="6"/>
  <c r="W3" i="6"/>
  <c r="V3" i="6"/>
  <c r="Z22" i="9"/>
  <c r="Z21" i="9"/>
  <c r="Z22" i="7"/>
  <c r="Z21" i="7"/>
  <c r="R14" i="8"/>
  <c r="R13" i="8"/>
  <c r="W3" i="8"/>
  <c r="V3" i="8"/>
  <c r="N14" i="8"/>
  <c r="N13" i="8"/>
  <c r="O14" i="8"/>
  <c r="O13" i="8"/>
  <c r="W5" i="6"/>
  <c r="V5" i="6"/>
  <c r="W7" i="8"/>
  <c r="V7" i="8"/>
  <c r="F234" i="21" l="1"/>
  <c r="W17" i="21" s="1" a="1"/>
  <c r="W17" i="21" s="1"/>
  <c r="CW235" i="21" s="1"/>
  <c r="F9" i="30"/>
  <c r="S4" i="30" s="1" a="1"/>
  <c r="S4" i="30" s="1"/>
  <c r="W4" i="30" s="1"/>
  <c r="F218" i="21"/>
  <c r="X16" i="21" s="1" a="1"/>
  <c r="X16" i="21" s="1"/>
  <c r="CW219" i="21" s="1"/>
  <c r="V9" i="8"/>
  <c r="L56" i="6"/>
  <c r="F80" i="22"/>
  <c r="V8" i="22" s="1" a="1"/>
  <c r="V8" i="22" s="1"/>
  <c r="CW81" i="22" s="1"/>
  <c r="F285" i="21"/>
  <c r="W20" i="21" s="1" a="1"/>
  <c r="W20" i="21" s="1"/>
  <c r="CW286" i="21" s="1"/>
  <c r="P56" i="6"/>
  <c r="N56" i="6"/>
  <c r="Q14" i="8"/>
  <c r="F11" i="22"/>
  <c r="U4" i="22" s="1" a="1"/>
  <c r="U4" i="22" s="1"/>
  <c r="M56" i="6"/>
  <c r="U56" i="6" s="1"/>
  <c r="O56" i="6"/>
  <c r="F216" i="21"/>
  <c r="V16" i="21" s="1" a="1"/>
  <c r="V16" i="21" s="1"/>
  <c r="CW217" i="21" s="1"/>
  <c r="F19" i="28"/>
  <c r="T5" i="28" s="1" a="1"/>
  <c r="T5" i="28" s="1"/>
  <c r="CW19" i="28" s="1"/>
  <c r="R56" i="6"/>
  <c r="V11" i="6"/>
  <c r="F36" i="30"/>
  <c r="CW212" i="21"/>
  <c r="CW50" i="21"/>
  <c r="CW210" i="21"/>
  <c r="F182" i="21"/>
  <c r="V14" i="21" s="1" a="1"/>
  <c r="V14" i="21" s="1"/>
  <c r="CW183" i="21" s="1"/>
  <c r="CW74" i="21"/>
  <c r="F81" i="28"/>
  <c r="S12" i="28" s="1" a="1"/>
  <c r="S12" i="28" s="1"/>
  <c r="CW81" i="30"/>
  <c r="W12" i="30"/>
  <c r="CW27" i="30"/>
  <c r="CW169" i="22"/>
  <c r="R54" i="6"/>
  <c r="CW86" i="22"/>
  <c r="CW135" i="21"/>
  <c r="CW213" i="22"/>
  <c r="CW7" i="28"/>
  <c r="Q13" i="28"/>
  <c r="CW25" i="30"/>
  <c r="CW19" i="30"/>
  <c r="V9" i="6"/>
  <c r="CW91" i="21"/>
  <c r="CW26" i="30"/>
  <c r="B74" i="19"/>
  <c r="CW211" i="21"/>
  <c r="CW74" i="22"/>
  <c r="CW93" i="21"/>
  <c r="CW35" i="21"/>
  <c r="CW26" i="28"/>
  <c r="U15" i="30"/>
  <c r="U14" i="30"/>
  <c r="CX67" i="21"/>
  <c r="W9" i="6"/>
  <c r="CX69" i="22"/>
  <c r="CW86" i="21"/>
  <c r="CW16" i="30"/>
  <c r="CW35" i="22"/>
  <c r="Q54" i="6"/>
  <c r="W11" i="6"/>
  <c r="F66" i="22"/>
  <c r="Y7" i="22" s="1" a="1"/>
  <c r="Y7" i="22" s="1"/>
  <c r="CW10" i="28"/>
  <c r="CW8" i="30"/>
  <c r="R13" i="30"/>
  <c r="CW31" i="22"/>
  <c r="CW52" i="22"/>
  <c r="CW48" i="21"/>
  <c r="CW103" i="21"/>
  <c r="CW52" i="21"/>
  <c r="CW8" i="28"/>
  <c r="R13" i="28"/>
  <c r="S7" i="30" a="1"/>
  <c r="S7" i="30" s="1"/>
  <c r="CW36" i="30" s="1"/>
  <c r="CW210" i="22"/>
  <c r="CW43" i="21"/>
  <c r="CW84" i="21"/>
  <c r="CW92" i="21"/>
  <c r="N15" i="28"/>
  <c r="N14" i="28"/>
  <c r="CW7" i="30"/>
  <c r="Q13" i="30"/>
  <c r="Y9" i="30"/>
  <c r="X9" i="30"/>
  <c r="N15" i="30"/>
  <c r="N14" i="30"/>
  <c r="P54" i="6"/>
  <c r="O54" i="6"/>
  <c r="CW213" i="21"/>
  <c r="CW212" i="22"/>
  <c r="CW17" i="28"/>
  <c r="F36" i="28"/>
  <c r="S7" i="28" s="1" a="1"/>
  <c r="S7" i="28" s="1"/>
  <c r="CW28" i="30"/>
  <c r="CW50" i="30"/>
  <c r="P15" i="30"/>
  <c r="P14" i="30"/>
  <c r="L54" i="6"/>
  <c r="S54" i="6"/>
  <c r="U54" i="6" s="1"/>
  <c r="F132" i="21"/>
  <c r="W11" i="21" s="1" a="1"/>
  <c r="W11" i="21" s="1"/>
  <c r="CW133" i="21" s="1"/>
  <c r="CW33" i="21"/>
  <c r="F232" i="22"/>
  <c r="U17" i="22" s="1" a="1"/>
  <c r="U17" i="22" s="1"/>
  <c r="CW233" i="22" s="1"/>
  <c r="CW211" i="22"/>
  <c r="CW25" i="28"/>
  <c r="W6" i="28"/>
  <c r="CW10" i="30"/>
  <c r="CW51" i="30"/>
  <c r="W6" i="30"/>
  <c r="M54" i="6"/>
  <c r="T56" i="6"/>
  <c r="X44" i="7"/>
  <c r="AA11" i="7" s="1"/>
  <c r="CU155" i="7" s="1"/>
  <c r="F116" i="22"/>
  <c r="X10" i="22" s="1" a="1"/>
  <c r="X10" i="22" s="1"/>
  <c r="CW117" i="22" s="1"/>
  <c r="F80" i="21"/>
  <c r="V8" i="21" s="1" a="1"/>
  <c r="V8" i="21" s="1"/>
  <c r="CW81" i="21" s="1"/>
  <c r="F18" i="28"/>
  <c r="S5" i="28" s="1" a="1"/>
  <c r="S5" i="28" s="1"/>
  <c r="CW18" i="28" s="1"/>
  <c r="CW16" i="28"/>
  <c r="CX69" i="21"/>
  <c r="F9" i="28"/>
  <c r="S4" i="28" s="1" a="1"/>
  <c r="S4" i="28" s="1"/>
  <c r="W4" i="28" s="1"/>
  <c r="T7" i="30" a="1"/>
  <c r="T7" i="30" s="1"/>
  <c r="CW37" i="30" s="1"/>
  <c r="O13" i="30"/>
  <c r="CW17" i="30"/>
  <c r="CW175" i="22"/>
  <c r="AE14" i="22"/>
  <c r="CW102" i="21"/>
  <c r="Z21" i="21"/>
  <c r="CW11" i="22"/>
  <c r="CW73" i="21"/>
  <c r="V10" i="6"/>
  <c r="M14" i="6"/>
  <c r="CW16" i="21"/>
  <c r="Y21" i="21"/>
  <c r="CW107" i="22"/>
  <c r="CW20" i="21"/>
  <c r="AC21" i="21"/>
  <c r="F11" i="21"/>
  <c r="U4" i="21" s="1" a="1"/>
  <c r="U4" i="21" s="1"/>
  <c r="CW9" i="21"/>
  <c r="R21" i="21"/>
  <c r="CX56" i="21"/>
  <c r="F124" i="22"/>
  <c r="O11" i="22" s="1" a="1"/>
  <c r="O11" i="22" s="1"/>
  <c r="O21" i="22" s="1"/>
  <c r="E124" i="22"/>
  <c r="F218" i="22"/>
  <c r="X16" i="22" s="1" a="1"/>
  <c r="X16" i="22" s="1"/>
  <c r="CW219" i="22" s="1"/>
  <c r="Q21" i="21"/>
  <c r="CW8" i="21"/>
  <c r="CW226" i="21"/>
  <c r="F99" i="21"/>
  <c r="X9" i="21" s="1" a="1"/>
  <c r="X9" i="21" s="1"/>
  <c r="CW100" i="21" s="1"/>
  <c r="CW141" i="21"/>
  <c r="AE12" i="21"/>
  <c r="CW37" i="22"/>
  <c r="AC21" i="22"/>
  <c r="CW6" i="22"/>
  <c r="CW175" i="21"/>
  <c r="E127" i="22"/>
  <c r="F127" i="22"/>
  <c r="R11" i="22" s="1" a="1"/>
  <c r="R11" i="22" s="1"/>
  <c r="CW128" i="22" s="1"/>
  <c r="S21" i="21"/>
  <c r="CW10" i="21"/>
  <c r="F15" i="22"/>
  <c r="Y4" i="22" s="1" a="1"/>
  <c r="Y4" i="22" s="1"/>
  <c r="CW277" i="22"/>
  <c r="CW9" i="22"/>
  <c r="CW277" i="21"/>
  <c r="F287" i="22"/>
  <c r="Y20" i="22" s="1" a="1"/>
  <c r="Y20" i="22" s="1"/>
  <c r="CW288" i="22" s="1"/>
  <c r="CW7" i="22"/>
  <c r="CW90" i="21"/>
  <c r="F97" i="21"/>
  <c r="V9" i="21" s="1" a="1"/>
  <c r="V9" i="21" s="1"/>
  <c r="CW98" i="21" s="1"/>
  <c r="CW7" i="21"/>
  <c r="P21" i="21"/>
  <c r="AA21" i="21"/>
  <c r="CW18" i="21"/>
  <c r="N21" i="22"/>
  <c r="CW22" i="22"/>
  <c r="W10" i="6"/>
  <c r="S56" i="6"/>
  <c r="N55" i="6"/>
  <c r="E129" i="22"/>
  <c r="F129" i="22"/>
  <c r="T11" i="22" s="1" a="1"/>
  <c r="T11" i="22" s="1"/>
  <c r="CW130" i="22" s="1"/>
  <c r="CW73" i="22"/>
  <c r="AE8" i="22"/>
  <c r="AE7" i="22"/>
  <c r="CX56" i="22"/>
  <c r="F30" i="21"/>
  <c r="W5" i="21" s="1" a="1"/>
  <c r="W5" i="21" s="1"/>
  <c r="F234" i="22"/>
  <c r="W17" i="22" s="1" a="1"/>
  <c r="W17" i="22" s="1"/>
  <c r="CW235" i="22" s="1"/>
  <c r="F236" i="22"/>
  <c r="Y17" i="22" s="1" a="1"/>
  <c r="Y17" i="22" s="1"/>
  <c r="CW237" i="22" s="1"/>
  <c r="F13" i="22"/>
  <c r="W4" i="22" s="1" a="1"/>
  <c r="W4" i="22" s="1"/>
  <c r="CW209" i="21"/>
  <c r="AE16" i="21"/>
  <c r="F29" i="21"/>
  <c r="V5" i="21" s="1" a="1"/>
  <c r="V5" i="21" s="1"/>
  <c r="F46" i="21"/>
  <c r="V6" i="21" s="1" a="1"/>
  <c r="V6" i="21" s="1"/>
  <c r="CW47" i="21" s="1"/>
  <c r="E125" i="22"/>
  <c r="F125" i="22"/>
  <c r="P11" i="22" s="1" a="1"/>
  <c r="P11" i="22" s="1"/>
  <c r="CW126" i="22" s="1"/>
  <c r="U21" i="22"/>
  <c r="CW12" i="22"/>
  <c r="CW209" i="22"/>
  <c r="M55" i="6"/>
  <c r="CW83" i="22"/>
  <c r="AA21" i="22"/>
  <c r="F63" i="21"/>
  <c r="V7" i="21" s="1" a="1"/>
  <c r="V7" i="21" s="1"/>
  <c r="CX64" i="21" s="1"/>
  <c r="AE6" i="22"/>
  <c r="CW39" i="22"/>
  <c r="F128" i="22"/>
  <c r="S11" i="22" s="1" a="1"/>
  <c r="S11" i="22" s="1"/>
  <c r="CW129" i="22" s="1"/>
  <c r="E128" i="22"/>
  <c r="F32" i="22"/>
  <c r="Y5" i="22" s="1" a="1"/>
  <c r="Y5" i="22" s="1"/>
  <c r="AE5" i="22" s="1"/>
  <c r="T55" i="6"/>
  <c r="P55" i="6"/>
  <c r="AB23" i="21"/>
  <c r="AB22" i="21"/>
  <c r="F283" i="21"/>
  <c r="U20" i="21" s="1" a="1"/>
  <c r="U20" i="21" s="1"/>
  <c r="CW284" i="21" s="1"/>
  <c r="CW11" i="21"/>
  <c r="T21" i="21"/>
  <c r="F216" i="22"/>
  <c r="V16" i="22" s="1" a="1"/>
  <c r="V16" i="22" s="1"/>
  <c r="CW217" i="22" s="1"/>
  <c r="AG13" i="21"/>
  <c r="AF13" i="21"/>
  <c r="CW197" i="22"/>
  <c r="AE15" i="22"/>
  <c r="AG15" i="21"/>
  <c r="AF15" i="21"/>
  <c r="F82" i="21"/>
  <c r="X8" i="21" s="1" a="1"/>
  <c r="X8" i="21" s="1"/>
  <c r="AE8" i="21" s="1"/>
  <c r="CW226" i="22"/>
  <c r="CW119" i="22"/>
  <c r="Z21" i="22"/>
  <c r="CW22" i="21"/>
  <c r="N21" i="21"/>
  <c r="AE13" i="22"/>
  <c r="CW158" i="22"/>
  <c r="CW30" i="22"/>
  <c r="AE5" i="21"/>
  <c r="CW26" i="21"/>
  <c r="F232" i="21"/>
  <c r="U17" i="21" s="1" a="1"/>
  <c r="U17" i="21" s="1"/>
  <c r="CW233" i="21" s="1"/>
  <c r="F13" i="21"/>
  <c r="W4" i="21" s="1" a="1"/>
  <c r="W4" i="21" s="1"/>
  <c r="CW107" i="21"/>
  <c r="CW10" i="22"/>
  <c r="F116" i="21"/>
  <c r="X10" i="21" s="1" a="1"/>
  <c r="X10" i="21" s="1"/>
  <c r="CW117" i="21" s="1"/>
  <c r="F114" i="21"/>
  <c r="V10" i="21" s="1" a="1"/>
  <c r="V10" i="21" s="1"/>
  <c r="CW115" i="21" s="1"/>
  <c r="Q55" i="6"/>
  <c r="F132" i="22"/>
  <c r="W11" i="22" s="1" a="1"/>
  <c r="W11" i="22" s="1"/>
  <c r="CW133" i="22" s="1"/>
  <c r="E132" i="22"/>
  <c r="S55" i="6"/>
  <c r="R55" i="6"/>
  <c r="CW125" i="21"/>
  <c r="AE11" i="21"/>
  <c r="E134" i="22"/>
  <c r="F134" i="22"/>
  <c r="Y11" i="22" s="1" a="1"/>
  <c r="Y11" i="22" s="1"/>
  <c r="F114" i="22"/>
  <c r="V10" i="22" s="1" a="1"/>
  <c r="V10" i="22" s="1"/>
  <c r="CW115" i="22" s="1"/>
  <c r="AE12" i="22"/>
  <c r="CW141" i="22"/>
  <c r="CW39" i="21"/>
  <c r="F126" i="22"/>
  <c r="Q11" i="22" s="1" a="1"/>
  <c r="Q11" i="22" s="1"/>
  <c r="CW127" i="22" s="1"/>
  <c r="E126" i="22"/>
  <c r="CW6" i="21"/>
  <c r="O21" i="21"/>
  <c r="CW8" i="22"/>
  <c r="O14" i="6"/>
  <c r="O13" i="6"/>
  <c r="W7" i="6"/>
  <c r="V7" i="6"/>
  <c r="M52" i="6"/>
  <c r="N52" i="6"/>
  <c r="CK43" i="9"/>
  <c r="W12" i="9" s="1"/>
  <c r="L52" i="6"/>
  <c r="S52" i="6"/>
  <c r="Q52" i="6"/>
  <c r="T52" i="6"/>
  <c r="P52" i="6"/>
  <c r="BG43" i="9"/>
  <c r="Q12" i="9" s="1"/>
  <c r="S20" i="9"/>
  <c r="S21" i="9" s="1"/>
  <c r="BG45" i="9"/>
  <c r="Q14" i="9" s="1"/>
  <c r="BL42" i="9"/>
  <c r="R10" i="9" s="1"/>
  <c r="AH57" i="9"/>
  <c r="L4" i="9" s="1"/>
  <c r="AH65" i="9"/>
  <c r="L12" i="9" s="1"/>
  <c r="AH58" i="9"/>
  <c r="L5" i="9" s="1"/>
  <c r="AH60" i="9"/>
  <c r="L7" i="9" s="1"/>
  <c r="AH61" i="9"/>
  <c r="L8" i="9" s="1"/>
  <c r="AH62" i="9"/>
  <c r="L9" i="9" s="1"/>
  <c r="AH63" i="9"/>
  <c r="L10" i="9" s="1"/>
  <c r="AH67" i="9"/>
  <c r="L14" i="9" s="1"/>
  <c r="AH59" i="9"/>
  <c r="L6" i="9" s="1"/>
  <c r="AH66" i="9"/>
  <c r="L13" i="9" s="1"/>
  <c r="AH64" i="9"/>
  <c r="L11" i="9" s="1"/>
  <c r="CU140" i="7"/>
  <c r="AV55" i="9"/>
  <c r="CF57" i="7"/>
  <c r="V6" i="7" s="1"/>
  <c r="CF58" i="7"/>
  <c r="V7" i="7" s="1"/>
  <c r="CU82" i="7" s="1"/>
  <c r="CF62" i="7"/>
  <c r="V14" i="7" s="1"/>
  <c r="CU201" i="7" s="1"/>
  <c r="CF59" i="7"/>
  <c r="V8" i="7" s="1"/>
  <c r="CU99" i="7" s="1"/>
  <c r="CF60" i="7"/>
  <c r="V9" i="7" s="1"/>
  <c r="CU116" i="7" s="1"/>
  <c r="CF61" i="7"/>
  <c r="V12" i="7" s="1"/>
  <c r="CU167" i="7" s="1"/>
  <c r="N48" i="7"/>
  <c r="Y15" i="7" s="1"/>
  <c r="CU221" i="7" s="1"/>
  <c r="N45" i="7"/>
  <c r="Y12" i="7" s="1"/>
  <c r="CU170" i="7" s="1"/>
  <c r="N47" i="7"/>
  <c r="Y14" i="7" s="1"/>
  <c r="CU204" i="7" s="1"/>
  <c r="N43" i="7"/>
  <c r="Y10" i="7" s="1"/>
  <c r="CU136" i="7" s="1"/>
  <c r="N42" i="7"/>
  <c r="Y9" i="7" s="1"/>
  <c r="CU119" i="7" s="1"/>
  <c r="N38" i="7"/>
  <c r="Y5" i="7" s="1"/>
  <c r="CU51" i="7" s="1"/>
  <c r="N41" i="7"/>
  <c r="Y8" i="7" s="1"/>
  <c r="CU102" i="7" s="1"/>
  <c r="N39" i="7"/>
  <c r="Y6" i="7" s="1"/>
  <c r="CU68" i="7" s="1"/>
  <c r="N37" i="7"/>
  <c r="N40" i="7"/>
  <c r="Y7" i="7" s="1"/>
  <c r="CU85" i="7" s="1"/>
  <c r="N36" i="7"/>
  <c r="Y3" i="7" s="1"/>
  <c r="N50" i="7"/>
  <c r="Y18" i="7" s="1"/>
  <c r="CU272" i="7" s="1"/>
  <c r="N49" i="7"/>
  <c r="Y17" i="7" s="1"/>
  <c r="CU255" i="7" s="1"/>
  <c r="R14" i="6"/>
  <c r="R13" i="6"/>
  <c r="BG50" i="9"/>
  <c r="Q19" i="9" s="1"/>
  <c r="BG42" i="9"/>
  <c r="Q11" i="9" s="1"/>
  <c r="BG49" i="9"/>
  <c r="Q18" i="9" s="1"/>
  <c r="BG36" i="9"/>
  <c r="Q3" i="9" s="1"/>
  <c r="BG48" i="9"/>
  <c r="Q17" i="9" s="1"/>
  <c r="BG40" i="9"/>
  <c r="Q7" i="9" s="1"/>
  <c r="BG39" i="9"/>
  <c r="Q6" i="9" s="1"/>
  <c r="BG44" i="9"/>
  <c r="Q13" i="9" s="1"/>
  <c r="BG37" i="9"/>
  <c r="Q4" i="9" s="1"/>
  <c r="BG38" i="9"/>
  <c r="Q5" i="9" s="1"/>
  <c r="BG46" i="9"/>
  <c r="Q15" i="9" s="1"/>
  <c r="BG47" i="9"/>
  <c r="Q16" i="9" s="1"/>
  <c r="AH66" i="7"/>
  <c r="L13" i="7" s="1"/>
  <c r="AR61" i="7"/>
  <c r="N9" i="7" s="1"/>
  <c r="CU108" i="7" s="1"/>
  <c r="AR59" i="7"/>
  <c r="N7" i="7" s="1"/>
  <c r="CU74" i="7" s="1"/>
  <c r="AR58" i="7"/>
  <c r="N6" i="7" s="1"/>
  <c r="CU57" i="7" s="1"/>
  <c r="AR62" i="7"/>
  <c r="N12" i="7" s="1"/>
  <c r="CU159" i="7" s="1"/>
  <c r="AR64" i="7"/>
  <c r="N14" i="7" s="1"/>
  <c r="CU193" i="7" s="1"/>
  <c r="AR60" i="7"/>
  <c r="N8" i="7" s="1"/>
  <c r="CU91" i="7" s="1"/>
  <c r="CF63" i="7"/>
  <c r="V15" i="7" s="1"/>
  <c r="CU218" i="7" s="1"/>
  <c r="N44" i="7"/>
  <c r="Y11" i="7" s="1"/>
  <c r="CU153" i="7" s="1"/>
  <c r="AW38" i="9"/>
  <c r="O5" i="9" s="1"/>
  <c r="AW44" i="9"/>
  <c r="O17" i="9" s="1"/>
  <c r="AW40" i="9"/>
  <c r="O11" i="9" s="1"/>
  <c r="AW42" i="9"/>
  <c r="O13" i="9" s="1"/>
  <c r="AW45" i="9"/>
  <c r="O18" i="9" s="1"/>
  <c r="AW46" i="9"/>
  <c r="O19" i="9" s="1"/>
  <c r="AW36" i="9"/>
  <c r="O3" i="9" s="1"/>
  <c r="AW37" i="9"/>
  <c r="O4" i="9" s="1"/>
  <c r="AW43" i="9"/>
  <c r="O16" i="9" s="1"/>
  <c r="BV66" i="9"/>
  <c r="T15" i="9" s="1"/>
  <c r="BV60" i="9"/>
  <c r="T7" i="9" s="1"/>
  <c r="BV57" i="9"/>
  <c r="T4" i="9" s="1"/>
  <c r="BV62" i="9"/>
  <c r="T9" i="9" s="1"/>
  <c r="BV58" i="9"/>
  <c r="T5" i="9" s="1"/>
  <c r="BV65" i="9"/>
  <c r="T14" i="9" s="1"/>
  <c r="BV59" i="9"/>
  <c r="T6" i="9" s="1"/>
  <c r="BV63" i="9"/>
  <c r="T12" i="9" s="1"/>
  <c r="BV61" i="9"/>
  <c r="T8" i="9" s="1"/>
  <c r="BV64" i="9"/>
  <c r="T13" i="9" s="1"/>
  <c r="CU276" i="7"/>
  <c r="BB44" i="7"/>
  <c r="P17" i="7" s="1"/>
  <c r="CU246" i="7" s="1"/>
  <c r="BB42" i="7"/>
  <c r="P13" i="7" s="1"/>
  <c r="CU178" i="7" s="1"/>
  <c r="BB46" i="7"/>
  <c r="P19" i="7" s="1"/>
  <c r="CU280" i="7" s="1"/>
  <c r="BB37" i="7"/>
  <c r="P4" i="7" s="1"/>
  <c r="CU25" i="7" s="1"/>
  <c r="BB36" i="7"/>
  <c r="P3" i="7" s="1"/>
  <c r="BB40" i="7"/>
  <c r="P11" i="7" s="1"/>
  <c r="CU144" i="7" s="1"/>
  <c r="BB43" i="7"/>
  <c r="P16" i="7" s="1"/>
  <c r="CU229" i="7" s="1"/>
  <c r="BB45" i="7"/>
  <c r="P18" i="7" s="1"/>
  <c r="CU263" i="7" s="1"/>
  <c r="BB38" i="7"/>
  <c r="P5" i="7" s="1"/>
  <c r="CU42" i="7" s="1"/>
  <c r="BB41" i="7"/>
  <c r="P12" i="7" s="1"/>
  <c r="CU161" i="7" s="1"/>
  <c r="BL36" i="7"/>
  <c r="R3" i="7" s="1"/>
  <c r="BL38" i="7"/>
  <c r="R5" i="7" s="1"/>
  <c r="CU44" i="7" s="1"/>
  <c r="BL39" i="7"/>
  <c r="R6" i="7" s="1"/>
  <c r="CU61" i="7" s="1"/>
  <c r="BL45" i="7"/>
  <c r="R13" i="7" s="1"/>
  <c r="CU180" i="7" s="1"/>
  <c r="BL37" i="7"/>
  <c r="R4" i="7" s="1"/>
  <c r="CU27" i="7" s="1"/>
  <c r="BL40" i="7"/>
  <c r="R7" i="7" s="1"/>
  <c r="CU78" i="7" s="1"/>
  <c r="BL51" i="7"/>
  <c r="R19" i="7" s="1"/>
  <c r="CU282" i="7" s="1"/>
  <c r="BL50" i="7"/>
  <c r="R18" i="7" s="1"/>
  <c r="CU265" i="7" s="1"/>
  <c r="BL49" i="7"/>
  <c r="R17" i="7" s="1"/>
  <c r="CU248" i="7" s="1"/>
  <c r="BL47" i="7"/>
  <c r="R15" i="7" s="1"/>
  <c r="CU214" i="7" s="1"/>
  <c r="BL43" i="7"/>
  <c r="R11" i="7" s="1"/>
  <c r="CU146" i="7" s="1"/>
  <c r="BL48" i="7"/>
  <c r="R16" i="7" s="1"/>
  <c r="CU231" i="7" s="1"/>
  <c r="BL44" i="7"/>
  <c r="R12" i="7" s="1"/>
  <c r="CU163" i="7" s="1"/>
  <c r="BL46" i="7"/>
  <c r="R14" i="7" s="1"/>
  <c r="CU197" i="7" s="1"/>
  <c r="CU101" i="7"/>
  <c r="X20" i="7"/>
  <c r="AM62" i="7"/>
  <c r="M12" i="7" s="1"/>
  <c r="CU158" i="7" s="1"/>
  <c r="AM64" i="7"/>
  <c r="M14" i="7" s="1"/>
  <c r="CU192" i="7" s="1"/>
  <c r="AM58" i="7"/>
  <c r="M6" i="7" s="1"/>
  <c r="CU56" i="7" s="1"/>
  <c r="AM59" i="7"/>
  <c r="M7" i="7" s="1"/>
  <c r="CU73" i="7" s="1"/>
  <c r="AM60" i="7"/>
  <c r="M8" i="7" s="1"/>
  <c r="CU90" i="7" s="1"/>
  <c r="AM61" i="7"/>
  <c r="M9" i="7" s="1"/>
  <c r="CU107" i="7" s="1"/>
  <c r="R52" i="6"/>
  <c r="AR63" i="7"/>
  <c r="N13" i="7" s="1"/>
  <c r="CU176" i="7" s="1"/>
  <c r="AR65" i="7"/>
  <c r="N15" i="7" s="1"/>
  <c r="CU210" i="7" s="1"/>
  <c r="M53" i="6"/>
  <c r="T53" i="6"/>
  <c r="O53" i="6"/>
  <c r="Q53" i="6"/>
  <c r="P53" i="6"/>
  <c r="R53" i="6"/>
  <c r="S53" i="6"/>
  <c r="L53" i="6"/>
  <c r="W8" i="6"/>
  <c r="N53" i="6"/>
  <c r="V8" i="6"/>
  <c r="AW39" i="9"/>
  <c r="O10" i="9" s="1"/>
  <c r="CU242" i="7"/>
  <c r="BB39" i="7"/>
  <c r="P10" i="7" s="1"/>
  <c r="CU127" i="7" s="1"/>
  <c r="BB41" i="9"/>
  <c r="P12" i="9" s="1"/>
  <c r="CE55" i="9"/>
  <c r="U6" i="6"/>
  <c r="Q51" i="6" s="1"/>
  <c r="Q12" i="6"/>
  <c r="AM42" i="9"/>
  <c r="M19" i="9" s="1"/>
  <c r="AM40" i="9"/>
  <c r="M17" i="9" s="1"/>
  <c r="AM41" i="9"/>
  <c r="M18" i="9" s="1"/>
  <c r="AM38" i="9"/>
  <c r="M11" i="9" s="1"/>
  <c r="AM36" i="9"/>
  <c r="M3" i="9" s="1"/>
  <c r="AM39" i="9"/>
  <c r="M16" i="9" s="1"/>
  <c r="CU259" i="7"/>
  <c r="AW60" i="7"/>
  <c r="O14" i="7" s="1"/>
  <c r="CU194" i="7" s="1"/>
  <c r="AW59" i="7"/>
  <c r="O9" i="7" s="1"/>
  <c r="CU109" i="7" s="1"/>
  <c r="AW58" i="7"/>
  <c r="O8" i="7" s="1"/>
  <c r="CU92" i="7" s="1"/>
  <c r="BV59" i="7"/>
  <c r="T6" i="7" s="1"/>
  <c r="CU63" i="7" s="1"/>
  <c r="BV65" i="7"/>
  <c r="T14" i="7" s="1"/>
  <c r="CU199" i="7" s="1"/>
  <c r="BV57" i="7"/>
  <c r="T4" i="7" s="1"/>
  <c r="BV62" i="7"/>
  <c r="T9" i="7" s="1"/>
  <c r="CU114" i="7" s="1"/>
  <c r="BV60" i="7"/>
  <c r="T7" i="7" s="1"/>
  <c r="CU80" i="7" s="1"/>
  <c r="BV58" i="7"/>
  <c r="T5" i="7" s="1"/>
  <c r="CU46" i="7" s="1"/>
  <c r="BV63" i="7"/>
  <c r="T12" i="7" s="1"/>
  <c r="CU165" i="7" s="1"/>
  <c r="BV61" i="7"/>
  <c r="T8" i="7" s="1"/>
  <c r="CU97" i="7" s="1"/>
  <c r="CP57" i="9"/>
  <c r="X8" i="9" s="1"/>
  <c r="CP58" i="9"/>
  <c r="X9" i="9" s="1"/>
  <c r="CP59" i="9"/>
  <c r="X14" i="9" s="1"/>
  <c r="AW46" i="7"/>
  <c r="O19" i="7" s="1"/>
  <c r="CU279" i="7" s="1"/>
  <c r="AW40" i="7"/>
  <c r="O11" i="7" s="1"/>
  <c r="CU143" i="7" s="1"/>
  <c r="AW44" i="7"/>
  <c r="O17" i="7" s="1"/>
  <c r="CU245" i="7" s="1"/>
  <c r="AW36" i="7"/>
  <c r="O3" i="7" s="1"/>
  <c r="AW38" i="7"/>
  <c r="O5" i="7" s="1"/>
  <c r="CU41" i="7" s="1"/>
  <c r="AW43" i="7"/>
  <c r="O16" i="7" s="1"/>
  <c r="CU228" i="7" s="1"/>
  <c r="AW45" i="7"/>
  <c r="O18" i="7" s="1"/>
  <c r="CU262" i="7" s="1"/>
  <c r="AW37" i="7"/>
  <c r="O4" i="7" s="1"/>
  <c r="CU24" i="7" s="1"/>
  <c r="AW41" i="7"/>
  <c r="O12" i="7" s="1"/>
  <c r="CU160" i="7" s="1"/>
  <c r="AW42" i="7"/>
  <c r="O13" i="7" s="1"/>
  <c r="CU177" i="7" s="1"/>
  <c r="X49" i="7"/>
  <c r="AA16" i="7" s="1"/>
  <c r="CU240" i="7" s="1"/>
  <c r="X40" i="7"/>
  <c r="AA7" i="7" s="1"/>
  <c r="CU87" i="7" s="1"/>
  <c r="X42" i="7"/>
  <c r="AA9" i="7" s="1"/>
  <c r="CU121" i="7" s="1"/>
  <c r="X47" i="7"/>
  <c r="AA14" i="7" s="1"/>
  <c r="CU206" i="7" s="1"/>
  <c r="X37" i="7"/>
  <c r="X51" i="7"/>
  <c r="AA19" i="7" s="1"/>
  <c r="CU291" i="7" s="1"/>
  <c r="X43" i="7"/>
  <c r="AA10" i="7" s="1"/>
  <c r="CU138" i="7" s="1"/>
  <c r="X50" i="7"/>
  <c r="AA17" i="7" s="1"/>
  <c r="CU257" i="7" s="1"/>
  <c r="X41" i="7"/>
  <c r="AA8" i="7" s="1"/>
  <c r="CU104" i="7" s="1"/>
  <c r="X38" i="7"/>
  <c r="AA5" i="7" s="1"/>
  <c r="CU53" i="7" s="1"/>
  <c r="X36" i="7"/>
  <c r="AA3" i="7" s="1"/>
  <c r="X45" i="7"/>
  <c r="AA12" i="7" s="1"/>
  <c r="CU172" i="7" s="1"/>
  <c r="X39" i="7"/>
  <c r="AA6" i="7" s="1"/>
  <c r="CU70" i="7" s="1"/>
  <c r="U50" i="6"/>
  <c r="W8" i="8"/>
  <c r="V8" i="8"/>
  <c r="AH68" i="7"/>
  <c r="L15" i="7" s="1"/>
  <c r="AR38" i="7"/>
  <c r="N11" i="7" s="1"/>
  <c r="CU142" i="7" s="1"/>
  <c r="AR36" i="7"/>
  <c r="N3" i="7" s="1"/>
  <c r="AR40" i="7"/>
  <c r="N17" i="7" s="1"/>
  <c r="CU244" i="7" s="1"/>
  <c r="AR41" i="7"/>
  <c r="N18" i="7" s="1"/>
  <c r="CU261" i="7" s="1"/>
  <c r="AR42" i="7"/>
  <c r="N19" i="7" s="1"/>
  <c r="CU278" i="7" s="1"/>
  <c r="AR39" i="7"/>
  <c r="CU35" i="6"/>
  <c r="CA44" i="7"/>
  <c r="U19" i="7" s="1"/>
  <c r="CU285" i="7" s="1"/>
  <c r="CA40" i="7"/>
  <c r="U11" i="7" s="1"/>
  <c r="CU149" i="7" s="1"/>
  <c r="CA42" i="7"/>
  <c r="U17" i="7" s="1"/>
  <c r="CU251" i="7" s="1"/>
  <c r="CA38" i="7"/>
  <c r="U5" i="7" s="1"/>
  <c r="CU47" i="7" s="1"/>
  <c r="CA41" i="7"/>
  <c r="U16" i="7" s="1"/>
  <c r="CU234" i="7" s="1"/>
  <c r="CA36" i="7"/>
  <c r="U3" i="7" s="1"/>
  <c r="CA43" i="7"/>
  <c r="U18" i="7" s="1"/>
  <c r="CU268" i="7" s="1"/>
  <c r="CA37" i="7"/>
  <c r="U4" i="7" s="1"/>
  <c r="CU30" i="7" s="1"/>
  <c r="AM37" i="9"/>
  <c r="M10" i="9" s="1"/>
  <c r="AW61" i="7"/>
  <c r="O15" i="7" s="1"/>
  <c r="CU211" i="7" s="1"/>
  <c r="BV64" i="7"/>
  <c r="T13" i="7" s="1"/>
  <c r="CU182" i="7" s="1"/>
  <c r="CA43" i="9"/>
  <c r="U18" i="9" s="1"/>
  <c r="CA44" i="9"/>
  <c r="U19" i="9" s="1"/>
  <c r="CA36" i="9"/>
  <c r="U3" i="9" s="1"/>
  <c r="CA42" i="9"/>
  <c r="U17" i="9" s="1"/>
  <c r="CA38" i="9"/>
  <c r="U5" i="9" s="1"/>
  <c r="CA40" i="9"/>
  <c r="U11" i="9" s="1"/>
  <c r="CA37" i="9"/>
  <c r="U4" i="9" s="1"/>
  <c r="CA41" i="9"/>
  <c r="U16" i="9" s="1"/>
  <c r="AR37" i="7"/>
  <c r="N10" i="7" s="1"/>
  <c r="CU125" i="7" s="1"/>
  <c r="AR38" i="9"/>
  <c r="N11" i="9" s="1"/>
  <c r="AR39" i="9"/>
  <c r="N16" i="9" s="1"/>
  <c r="AR42" i="9"/>
  <c r="N19" i="9" s="1"/>
  <c r="AR36" i="9"/>
  <c r="N3" i="9" s="1"/>
  <c r="AR41" i="9"/>
  <c r="N18" i="9" s="1"/>
  <c r="AR40" i="9"/>
  <c r="N17" i="9" s="1"/>
  <c r="BA55" i="9"/>
  <c r="BB61" i="9" s="1"/>
  <c r="P15" i="9" s="1"/>
  <c r="P14" i="8"/>
  <c r="P13" i="8"/>
  <c r="X48" i="7"/>
  <c r="AA15" i="7" s="1"/>
  <c r="CU223" i="7" s="1"/>
  <c r="BB45" i="9"/>
  <c r="P18" i="9" s="1"/>
  <c r="BB36" i="9"/>
  <c r="P3" i="9" s="1"/>
  <c r="BB38" i="9"/>
  <c r="P5" i="9" s="1"/>
  <c r="BB42" i="9"/>
  <c r="P13" i="9" s="1"/>
  <c r="BB46" i="9"/>
  <c r="P19" i="9" s="1"/>
  <c r="BB40" i="9"/>
  <c r="P11" i="9" s="1"/>
  <c r="BB44" i="9"/>
  <c r="P17" i="9" s="1"/>
  <c r="BB37" i="9"/>
  <c r="P4" i="9" s="1"/>
  <c r="BB43" i="9"/>
  <c r="P16" i="9" s="1"/>
  <c r="S20" i="7"/>
  <c r="CU11" i="7"/>
  <c r="AH60" i="7"/>
  <c r="L7" i="7" s="1"/>
  <c r="AH58" i="7"/>
  <c r="L5" i="7" s="1"/>
  <c r="AH62" i="7"/>
  <c r="L9" i="7" s="1"/>
  <c r="AH57" i="7"/>
  <c r="L4" i="7" s="1"/>
  <c r="AH59" i="7"/>
  <c r="L6" i="7" s="1"/>
  <c r="AH65" i="7"/>
  <c r="L12" i="7" s="1"/>
  <c r="AH67" i="7"/>
  <c r="L14" i="7" s="1"/>
  <c r="AH63" i="7"/>
  <c r="L10" i="7" s="1"/>
  <c r="AH61" i="7"/>
  <c r="L8" i="7" s="1"/>
  <c r="AM65" i="7"/>
  <c r="M15" i="7" s="1"/>
  <c r="CU209" i="7" s="1"/>
  <c r="AM41" i="7"/>
  <c r="M18" i="7" s="1"/>
  <c r="CU260" i="7" s="1"/>
  <c r="AM42" i="7"/>
  <c r="AM40" i="7"/>
  <c r="M17" i="7" s="1"/>
  <c r="CU243" i="7" s="1"/>
  <c r="AM38" i="7"/>
  <c r="M11" i="7" s="1"/>
  <c r="CU141" i="7" s="1"/>
  <c r="AM36" i="7"/>
  <c r="M3" i="7" s="1"/>
  <c r="AM39" i="7"/>
  <c r="M16" i="7" s="1"/>
  <c r="CK47" i="7"/>
  <c r="W18" i="7" s="1"/>
  <c r="CU270" i="7" s="1"/>
  <c r="CK39" i="7"/>
  <c r="W6" i="7" s="1"/>
  <c r="CU66" i="7" s="1"/>
  <c r="CK44" i="7"/>
  <c r="W13" i="7" s="1"/>
  <c r="CU185" i="7" s="1"/>
  <c r="CK38" i="7"/>
  <c r="W5" i="7" s="1"/>
  <c r="CU49" i="7" s="1"/>
  <c r="CK36" i="7"/>
  <c r="W3" i="7" s="1"/>
  <c r="CK46" i="7"/>
  <c r="W17" i="7" s="1"/>
  <c r="CU253" i="7" s="1"/>
  <c r="CK37" i="7"/>
  <c r="W4" i="7" s="1"/>
  <c r="CU32" i="7" s="1"/>
  <c r="CK42" i="7"/>
  <c r="W11" i="7" s="1"/>
  <c r="CU151" i="7" s="1"/>
  <c r="CK48" i="7"/>
  <c r="CK40" i="7"/>
  <c r="W7" i="7" s="1"/>
  <c r="CU83" i="7" s="1"/>
  <c r="CK43" i="7"/>
  <c r="W12" i="7" s="1"/>
  <c r="CU168" i="7" s="1"/>
  <c r="CK45" i="7"/>
  <c r="P49" i="6"/>
  <c r="T49" i="6"/>
  <c r="M49" i="6"/>
  <c r="N49" i="6"/>
  <c r="L49" i="6"/>
  <c r="S49" i="6"/>
  <c r="O49" i="6"/>
  <c r="V4" i="6"/>
  <c r="Q49" i="6"/>
  <c r="W4" i="6"/>
  <c r="N48" i="9"/>
  <c r="Y15" i="9" s="1"/>
  <c r="W34" i="9"/>
  <c r="BG46" i="7"/>
  <c r="Q15" i="7" s="1"/>
  <c r="CU213" i="7" s="1"/>
  <c r="BG44" i="7"/>
  <c r="Q13" i="7" s="1"/>
  <c r="CU179" i="7" s="1"/>
  <c r="BG38" i="7"/>
  <c r="Q5" i="7" s="1"/>
  <c r="CU43" i="7" s="1"/>
  <c r="BG48" i="7"/>
  <c r="Q17" i="7" s="1"/>
  <c r="CU247" i="7" s="1"/>
  <c r="BG37" i="7"/>
  <c r="Q4" i="7" s="1"/>
  <c r="CU26" i="7" s="1"/>
  <c r="BG43" i="7"/>
  <c r="Q12" i="7" s="1"/>
  <c r="CU162" i="7" s="1"/>
  <c r="BG39" i="7"/>
  <c r="Q6" i="7" s="1"/>
  <c r="CU60" i="7" s="1"/>
  <c r="BG42" i="7"/>
  <c r="Q11" i="7" s="1"/>
  <c r="CU145" i="7" s="1"/>
  <c r="BG36" i="7"/>
  <c r="Q3" i="7" s="1"/>
  <c r="BG45" i="7"/>
  <c r="Q14" i="7" s="1"/>
  <c r="CU196" i="7" s="1"/>
  <c r="BG47" i="7"/>
  <c r="Q16" i="7" s="1"/>
  <c r="CU230" i="7" s="1"/>
  <c r="BG50" i="7"/>
  <c r="Q19" i="7" s="1"/>
  <c r="CU281" i="7" s="1"/>
  <c r="BG40" i="7"/>
  <c r="Q7" i="7" s="1"/>
  <c r="CU77" i="7" s="1"/>
  <c r="BG49" i="7"/>
  <c r="Q18" i="7" s="1"/>
  <c r="CU264" i="7" s="1"/>
  <c r="L14" i="6"/>
  <c r="L13" i="6"/>
  <c r="BB59" i="7"/>
  <c r="P9" i="7" s="1"/>
  <c r="CU110" i="7" s="1"/>
  <c r="BB60" i="7"/>
  <c r="P14" i="7" s="1"/>
  <c r="CU195" i="7" s="1"/>
  <c r="BB58" i="7"/>
  <c r="P8" i="7" s="1"/>
  <c r="CU93" i="7" s="1"/>
  <c r="AL55" i="9"/>
  <c r="BL44" i="9"/>
  <c r="R12" i="9" s="1"/>
  <c r="BL50" i="9"/>
  <c r="R18" i="9" s="1"/>
  <c r="BL38" i="9"/>
  <c r="R5" i="9" s="1"/>
  <c r="BL47" i="9"/>
  <c r="R15" i="9" s="1"/>
  <c r="BL45" i="9"/>
  <c r="R13" i="9" s="1"/>
  <c r="BL43" i="9"/>
  <c r="R11" i="9" s="1"/>
  <c r="BL49" i="9"/>
  <c r="R17" i="9" s="1"/>
  <c r="BL36" i="9"/>
  <c r="R3" i="9" s="1"/>
  <c r="BL40" i="9"/>
  <c r="R7" i="9" s="1"/>
  <c r="BL51" i="9"/>
  <c r="R19" i="9" s="1"/>
  <c r="BL39" i="9"/>
  <c r="R6" i="9" s="1"/>
  <c r="BL37" i="9"/>
  <c r="R4" i="9" s="1"/>
  <c r="BL48" i="9"/>
  <c r="R16" i="9" s="1"/>
  <c r="CA39" i="9"/>
  <c r="U10" i="9" s="1"/>
  <c r="CK45" i="9"/>
  <c r="W16" i="9" s="1"/>
  <c r="CK37" i="9"/>
  <c r="W4" i="9" s="1"/>
  <c r="CK47" i="9"/>
  <c r="W18" i="9" s="1"/>
  <c r="CK36" i="9"/>
  <c r="W3" i="9" s="1"/>
  <c r="CK44" i="9"/>
  <c r="W13" i="9" s="1"/>
  <c r="CK48" i="9"/>
  <c r="W19" i="9" s="1"/>
  <c r="CK38" i="9"/>
  <c r="W5" i="9" s="1"/>
  <c r="CK40" i="9"/>
  <c r="W7" i="9" s="1"/>
  <c r="CK39" i="9"/>
  <c r="W6" i="9" s="1"/>
  <c r="CK46" i="9"/>
  <c r="W17" i="9" s="1"/>
  <c r="CK42" i="9"/>
  <c r="W11" i="9" s="1"/>
  <c r="AM37" i="7"/>
  <c r="M10" i="7" s="1"/>
  <c r="CU124" i="7" s="1"/>
  <c r="CK41" i="7"/>
  <c r="W10" i="7" s="1"/>
  <c r="CU134" i="7" s="1"/>
  <c r="R49" i="6"/>
  <c r="AQ55" i="9"/>
  <c r="AR65" i="9" s="1"/>
  <c r="N15" i="9" s="1"/>
  <c r="AH68" i="9"/>
  <c r="L15" i="9" s="1"/>
  <c r="N41" i="9"/>
  <c r="Y8" i="9" s="1"/>
  <c r="N45" i="9"/>
  <c r="Y12" i="9" s="1"/>
  <c r="N39" i="9"/>
  <c r="Y6" i="9" s="1"/>
  <c r="N37" i="9"/>
  <c r="Y4" i="9" s="1"/>
  <c r="N36" i="9"/>
  <c r="Y3" i="9" s="1"/>
  <c r="N50" i="9"/>
  <c r="Y18" i="9" s="1"/>
  <c r="N42" i="9"/>
  <c r="Y9" i="9" s="1"/>
  <c r="N47" i="9"/>
  <c r="Y14" i="9" s="1"/>
  <c r="N40" i="9"/>
  <c r="Y7" i="9" s="1"/>
  <c r="N49" i="9"/>
  <c r="Y17" i="9" s="1"/>
  <c r="N43" i="9"/>
  <c r="Y10" i="9" s="1"/>
  <c r="N38" i="9"/>
  <c r="Y5" i="9" s="1"/>
  <c r="N46" i="9"/>
  <c r="Y13" i="9" s="1"/>
  <c r="U48" i="6"/>
  <c r="AE14" i="21" l="1"/>
  <c r="CW9" i="30"/>
  <c r="T13" i="28"/>
  <c r="Y4" i="28"/>
  <c r="X4" i="28"/>
  <c r="Y6" i="30"/>
  <c r="X6" i="30"/>
  <c r="W5" i="30"/>
  <c r="Y12" i="30"/>
  <c r="X12" i="30"/>
  <c r="S13" i="30"/>
  <c r="R15" i="28"/>
  <c r="R14" i="28"/>
  <c r="AE4" i="22"/>
  <c r="AG4" i="22" s="1"/>
  <c r="T13" i="30"/>
  <c r="R15" i="30"/>
  <c r="R14" i="30"/>
  <c r="CW81" i="28"/>
  <c r="W12" i="28"/>
  <c r="W5" i="28"/>
  <c r="CW135" i="22"/>
  <c r="U55" i="6"/>
  <c r="W55" i="6" s="1"/>
  <c r="AE20" i="22"/>
  <c r="AG20" i="22" s="1"/>
  <c r="AE4" i="21"/>
  <c r="Y6" i="28"/>
  <c r="X6" i="28"/>
  <c r="CW31" i="21"/>
  <c r="T15" i="28"/>
  <c r="T14" i="28"/>
  <c r="O15" i="30"/>
  <c r="O14" i="30"/>
  <c r="CX67" i="22"/>
  <c r="CW36" i="28"/>
  <c r="W7" i="28"/>
  <c r="CW33" i="22"/>
  <c r="Y4" i="30"/>
  <c r="X4" i="30"/>
  <c r="CW9" i="28"/>
  <c r="S13" i="28"/>
  <c r="Q15" i="30"/>
  <c r="Q14" i="30"/>
  <c r="Q14" i="28"/>
  <c r="Q15" i="28"/>
  <c r="W7" i="30"/>
  <c r="O23" i="22"/>
  <c r="O22" i="22"/>
  <c r="AG4" i="21"/>
  <c r="AF4" i="21"/>
  <c r="AG8" i="21"/>
  <c r="AF8" i="21"/>
  <c r="V21" i="22"/>
  <c r="Y23" i="21"/>
  <c r="Y22" i="21"/>
  <c r="AG11" i="21"/>
  <c r="AF11" i="21"/>
  <c r="AE10" i="21"/>
  <c r="AA23" i="22"/>
  <c r="AA22" i="22"/>
  <c r="N23" i="22"/>
  <c r="N22" i="22"/>
  <c r="AE6" i="21"/>
  <c r="AG15" i="22"/>
  <c r="AF15" i="22"/>
  <c r="R21" i="22"/>
  <c r="U23" i="22"/>
  <c r="U22" i="22"/>
  <c r="AG12" i="22"/>
  <c r="AF12" i="22"/>
  <c r="AG13" i="22"/>
  <c r="AF13" i="22"/>
  <c r="AG8" i="22"/>
  <c r="AF8" i="22"/>
  <c r="P23" i="21"/>
  <c r="P22" i="21"/>
  <c r="AC23" i="22"/>
  <c r="AC22" i="22"/>
  <c r="AE7" i="21"/>
  <c r="Q21" i="22"/>
  <c r="S21" i="22"/>
  <c r="N23" i="21"/>
  <c r="N22" i="21"/>
  <c r="AG6" i="22"/>
  <c r="AF6" i="22"/>
  <c r="Y21" i="22"/>
  <c r="CW16" i="22"/>
  <c r="AG12" i="21"/>
  <c r="AF12" i="21"/>
  <c r="R23" i="21"/>
  <c r="R22" i="21"/>
  <c r="Z23" i="22"/>
  <c r="Z22" i="22"/>
  <c r="T23" i="21"/>
  <c r="T22" i="21"/>
  <c r="CW30" i="21"/>
  <c r="V21" i="21"/>
  <c r="AE9" i="21"/>
  <c r="T21" i="22"/>
  <c r="CW12" i="21"/>
  <c r="U21" i="21"/>
  <c r="W21" i="21"/>
  <c r="CW14" i="21"/>
  <c r="X21" i="22"/>
  <c r="P21" i="22"/>
  <c r="AE17" i="21"/>
  <c r="AC23" i="21"/>
  <c r="AC22" i="21"/>
  <c r="Z23" i="21"/>
  <c r="Z22" i="21"/>
  <c r="AA23" i="21"/>
  <c r="AA22" i="21"/>
  <c r="AE17" i="22"/>
  <c r="CW14" i="22"/>
  <c r="W21" i="22"/>
  <c r="CW125" i="22"/>
  <c r="AE11" i="22"/>
  <c r="O23" i="21"/>
  <c r="O22" i="21"/>
  <c r="AG16" i="21"/>
  <c r="AF16" i="21"/>
  <c r="S23" i="21"/>
  <c r="S22" i="21"/>
  <c r="CW83" i="21"/>
  <c r="X21" i="21"/>
  <c r="AG5" i="22"/>
  <c r="AF5" i="22"/>
  <c r="AE10" i="22"/>
  <c r="AG14" i="22"/>
  <c r="AF14" i="22"/>
  <c r="AG7" i="22"/>
  <c r="AF7" i="22"/>
  <c r="AG5" i="21"/>
  <c r="AF5" i="21"/>
  <c r="AE16" i="22"/>
  <c r="AE20" i="21"/>
  <c r="AG14" i="21"/>
  <c r="AF14" i="21"/>
  <c r="Q23" i="21"/>
  <c r="Q22" i="21"/>
  <c r="S22" i="9"/>
  <c r="U52" i="6"/>
  <c r="U49" i="6"/>
  <c r="W49" i="6" s="1"/>
  <c r="Q57" i="6"/>
  <c r="Q70" i="6" s="1"/>
  <c r="U53" i="6"/>
  <c r="V53" i="6" s="1"/>
  <c r="X20" i="9"/>
  <c r="X22" i="9" s="1"/>
  <c r="R20" i="9"/>
  <c r="R21" i="9" s="1"/>
  <c r="Q20" i="9"/>
  <c r="Q21" i="9" s="1"/>
  <c r="Q73" i="6"/>
  <c r="Y20" i="9"/>
  <c r="CU123" i="7"/>
  <c r="AC10" i="7"/>
  <c r="CU208" i="7"/>
  <c r="AC15" i="7"/>
  <c r="AA4" i="7"/>
  <c r="CU36" i="7" s="1"/>
  <c r="CU10" i="7"/>
  <c r="R20" i="7"/>
  <c r="CU17" i="7"/>
  <c r="AR64" i="9"/>
  <c r="N14" i="9" s="1"/>
  <c r="AR59" i="9"/>
  <c r="N7" i="9" s="1"/>
  <c r="AR60" i="9"/>
  <c r="N8" i="9" s="1"/>
  <c r="AR61" i="9"/>
  <c r="N9" i="9" s="1"/>
  <c r="AR58" i="9"/>
  <c r="N6" i="9" s="1"/>
  <c r="AR62" i="9"/>
  <c r="N12" i="9" s="1"/>
  <c r="AR63" i="9"/>
  <c r="N13" i="9" s="1"/>
  <c r="W20" i="9"/>
  <c r="CU191" i="7"/>
  <c r="AC14" i="7"/>
  <c r="U20" i="9"/>
  <c r="CU89" i="7"/>
  <c r="AC8" i="7"/>
  <c r="X42" i="9"/>
  <c r="AA9" i="9" s="1"/>
  <c r="X51" i="9"/>
  <c r="AA19" i="9" s="1"/>
  <c r="AC19" i="9" s="1"/>
  <c r="X49" i="9"/>
  <c r="AA16" i="9" s="1"/>
  <c r="AC16" i="9" s="1"/>
  <c r="X39" i="9"/>
  <c r="AA6" i="9" s="1"/>
  <c r="X41" i="9"/>
  <c r="AA8" i="9" s="1"/>
  <c r="X50" i="9"/>
  <c r="AA17" i="9" s="1"/>
  <c r="AC17" i="9" s="1"/>
  <c r="X38" i="9"/>
  <c r="AA5" i="9" s="1"/>
  <c r="AC5" i="9" s="1"/>
  <c r="X47" i="9"/>
  <c r="AA14" i="9" s="1"/>
  <c r="X36" i="9"/>
  <c r="AA3" i="9" s="1"/>
  <c r="AC3" i="9" s="1"/>
  <c r="X40" i="9"/>
  <c r="AA7" i="9" s="1"/>
  <c r="X37" i="9"/>
  <c r="AA4" i="9" s="1"/>
  <c r="AC4" i="9" s="1"/>
  <c r="X43" i="9"/>
  <c r="AA10" i="9" s="1"/>
  <c r="AC10" i="9" s="1"/>
  <c r="X45" i="9"/>
  <c r="AA12" i="9" s="1"/>
  <c r="X46" i="9"/>
  <c r="AA13" i="9" s="1"/>
  <c r="X44" i="9"/>
  <c r="AA11" i="9" s="1"/>
  <c r="AC11" i="9" s="1"/>
  <c r="W16" i="7"/>
  <c r="CU226" i="7"/>
  <c r="CU21" i="7"/>
  <c r="L20" i="7"/>
  <c r="V56" i="6"/>
  <c r="W56" i="6"/>
  <c r="CF57" i="9"/>
  <c r="V6" i="9" s="1"/>
  <c r="CF60" i="9"/>
  <c r="V9" i="9" s="1"/>
  <c r="CF59" i="9"/>
  <c r="V8" i="9" s="1"/>
  <c r="CF58" i="9"/>
  <c r="V7" i="9" s="1"/>
  <c r="CF62" i="9"/>
  <c r="V14" i="9" s="1"/>
  <c r="CF61" i="9"/>
  <c r="V12" i="9" s="1"/>
  <c r="CU65" i="7"/>
  <c r="V20" i="7"/>
  <c r="CU55" i="7"/>
  <c r="AC6" i="7"/>
  <c r="CU5" i="7"/>
  <c r="AC3" i="7"/>
  <c r="CU106" i="7"/>
  <c r="AC9" i="7"/>
  <c r="AC18" i="7"/>
  <c r="CF63" i="9"/>
  <c r="V15" i="9" s="1"/>
  <c r="CU174" i="7"/>
  <c r="AC13" i="7"/>
  <c r="AW58" i="9"/>
  <c r="O8" i="9" s="1"/>
  <c r="AW59" i="9"/>
  <c r="O9" i="9" s="1"/>
  <c r="AW60" i="9"/>
  <c r="O14" i="9" s="1"/>
  <c r="Q14" i="6"/>
  <c r="Q13" i="6"/>
  <c r="CU38" i="7"/>
  <c r="AC5" i="7"/>
  <c r="W54" i="6"/>
  <c r="V54" i="6"/>
  <c r="N16" i="7"/>
  <c r="CU227" i="7" s="1"/>
  <c r="CU19" i="7"/>
  <c r="P20" i="7"/>
  <c r="CU8" i="7"/>
  <c r="T20" i="9"/>
  <c r="AW61" i="9"/>
  <c r="O15" i="9" s="1"/>
  <c r="CU15" i="7"/>
  <c r="AM59" i="9"/>
  <c r="M7" i="9" s="1"/>
  <c r="AM60" i="9"/>
  <c r="M8" i="9" s="1"/>
  <c r="AM62" i="9"/>
  <c r="M12" i="9" s="1"/>
  <c r="AM64" i="9"/>
  <c r="M14" i="9" s="1"/>
  <c r="AM61" i="9"/>
  <c r="M9" i="9" s="1"/>
  <c r="AM58" i="9"/>
  <c r="M6" i="9" s="1"/>
  <c r="AM63" i="9"/>
  <c r="M13" i="9" s="1"/>
  <c r="CU9" i="7"/>
  <c r="Q20" i="7"/>
  <c r="W19" i="7"/>
  <c r="CU287" i="7" s="1"/>
  <c r="CU72" i="7"/>
  <c r="AC7" i="7"/>
  <c r="X48" i="9"/>
  <c r="AA15" i="9" s="1"/>
  <c r="AC18" i="9"/>
  <c r="Y4" i="7"/>
  <c r="Y20" i="7" s="1"/>
  <c r="N51" i="6"/>
  <c r="O51" i="6"/>
  <c r="S51" i="6"/>
  <c r="S57" i="6" s="1"/>
  <c r="W6" i="6"/>
  <c r="M51" i="6"/>
  <c r="M57" i="6" s="1"/>
  <c r="V6" i="6"/>
  <c r="L51" i="6"/>
  <c r="L57" i="6" s="1"/>
  <c r="P51" i="6"/>
  <c r="P57" i="6" s="1"/>
  <c r="T51" i="6"/>
  <c r="T57" i="6" s="1"/>
  <c r="R51" i="6"/>
  <c r="W53" i="6"/>
  <c r="AM65" i="9"/>
  <c r="M15" i="9" s="1"/>
  <c r="M19" i="7"/>
  <c r="X22" i="7"/>
  <c r="X21" i="7"/>
  <c r="BB60" i="9"/>
  <c r="P14" i="9" s="1"/>
  <c r="BB59" i="9"/>
  <c r="P9" i="9" s="1"/>
  <c r="BB58" i="9"/>
  <c r="P8" i="9" s="1"/>
  <c r="W50" i="6"/>
  <c r="V50" i="6"/>
  <c r="S22" i="7"/>
  <c r="S21" i="7"/>
  <c r="AC17" i="7"/>
  <c r="CU157" i="7"/>
  <c r="AC12" i="7"/>
  <c r="L20" i="9"/>
  <c r="U20" i="7"/>
  <c r="CU13" i="7"/>
  <c r="CU6" i="7"/>
  <c r="AC11" i="7"/>
  <c r="O20" i="7"/>
  <c r="CU7" i="7"/>
  <c r="T20" i="7"/>
  <c r="CU29" i="7"/>
  <c r="Q58" i="6"/>
  <c r="Q68" i="6"/>
  <c r="Q72" i="6"/>
  <c r="Q69" i="6"/>
  <c r="Q71" i="6"/>
  <c r="Q67" i="6"/>
  <c r="V52" i="6"/>
  <c r="W52" i="6"/>
  <c r="W48" i="6"/>
  <c r="V48" i="6"/>
  <c r="V55" i="6" l="1"/>
  <c r="Y7" i="28"/>
  <c r="X7" i="28"/>
  <c r="Y7" i="30"/>
  <c r="X7" i="30"/>
  <c r="AF20" i="22"/>
  <c r="S15" i="30"/>
  <c r="S14" i="30"/>
  <c r="S15" i="28"/>
  <c r="S14" i="28"/>
  <c r="Y5" i="28"/>
  <c r="X5" i="28"/>
  <c r="Y12" i="28"/>
  <c r="X12" i="28"/>
  <c r="Y5" i="30"/>
  <c r="X5" i="30"/>
  <c r="AF4" i="22"/>
  <c r="T15" i="30"/>
  <c r="T14" i="30"/>
  <c r="W23" i="22"/>
  <c r="W22" i="22"/>
  <c r="W23" i="21"/>
  <c r="W22" i="21"/>
  <c r="X23" i="21"/>
  <c r="X22" i="21"/>
  <c r="AG17" i="22"/>
  <c r="AF17" i="22"/>
  <c r="U23" i="21"/>
  <c r="U22" i="21"/>
  <c r="AG20" i="21"/>
  <c r="AF20" i="21"/>
  <c r="R23" i="22"/>
  <c r="R22" i="22"/>
  <c r="AG16" i="22"/>
  <c r="AF16" i="22"/>
  <c r="T23" i="22"/>
  <c r="T22" i="22"/>
  <c r="V23" i="22"/>
  <c r="V22" i="22"/>
  <c r="AG9" i="21"/>
  <c r="AF9" i="21"/>
  <c r="AG6" i="21"/>
  <c r="AF6" i="21"/>
  <c r="V23" i="21"/>
  <c r="V22" i="21"/>
  <c r="AG17" i="21"/>
  <c r="AF17" i="21"/>
  <c r="AG11" i="22"/>
  <c r="AF11" i="22"/>
  <c r="P23" i="22"/>
  <c r="P22" i="22"/>
  <c r="S23" i="22"/>
  <c r="S22" i="22"/>
  <c r="Y23" i="22"/>
  <c r="Y22" i="22"/>
  <c r="AG10" i="22"/>
  <c r="AF10" i="22"/>
  <c r="X23" i="22"/>
  <c r="X22" i="22"/>
  <c r="Q23" i="22"/>
  <c r="Q22" i="22"/>
  <c r="AG10" i="21"/>
  <c r="AF10" i="21"/>
  <c r="AG7" i="21"/>
  <c r="AF7" i="21"/>
  <c r="L69" i="6"/>
  <c r="L66" i="6"/>
  <c r="V49" i="6"/>
  <c r="AC13" i="9"/>
  <c r="W20" i="7"/>
  <c r="W22" i="7" s="1"/>
  <c r="Q59" i="6"/>
  <c r="X21" i="9"/>
  <c r="Q65" i="6"/>
  <c r="L58" i="6"/>
  <c r="Q66" i="6"/>
  <c r="Q22" i="9"/>
  <c r="CU34" i="7"/>
  <c r="AA20" i="7"/>
  <c r="AA21" i="7" s="1"/>
  <c r="N20" i="7"/>
  <c r="N22" i="7" s="1"/>
  <c r="AC19" i="7"/>
  <c r="R22" i="9"/>
  <c r="AC14" i="9"/>
  <c r="AE14" i="9" s="1"/>
  <c r="AC6" i="9"/>
  <c r="AD6" i="9" s="1"/>
  <c r="AC12" i="9"/>
  <c r="AE12" i="9" s="1"/>
  <c r="AC8" i="9"/>
  <c r="AD8" i="9" s="1"/>
  <c r="AC7" i="9"/>
  <c r="AD7" i="9" s="1"/>
  <c r="N20" i="9"/>
  <c r="N21" i="9" s="1"/>
  <c r="AC15" i="9"/>
  <c r="AE15" i="9" s="1"/>
  <c r="M20" i="9"/>
  <c r="M21" i="9" s="1"/>
  <c r="O20" i="9"/>
  <c r="O21" i="9" s="1"/>
  <c r="AC9" i="9"/>
  <c r="AD9" i="9" s="1"/>
  <c r="T69" i="6"/>
  <c r="T66" i="6"/>
  <c r="T73" i="6"/>
  <c r="T68" i="6"/>
  <c r="T72" i="6"/>
  <c r="T59" i="6"/>
  <c r="T71" i="6"/>
  <c r="T67" i="6"/>
  <c r="T58" i="6"/>
  <c r="T65" i="6"/>
  <c r="T70" i="6"/>
  <c r="P69" i="6"/>
  <c r="P66" i="6"/>
  <c r="P70" i="6"/>
  <c r="P73" i="6"/>
  <c r="P65" i="6"/>
  <c r="P58" i="6"/>
  <c r="P72" i="6"/>
  <c r="P59" i="6"/>
  <c r="P71" i="6"/>
  <c r="P67" i="6"/>
  <c r="AE17" i="9"/>
  <c r="AD17" i="9"/>
  <c r="AD4" i="9"/>
  <c r="AE4" i="9"/>
  <c r="W21" i="7"/>
  <c r="S67" i="6"/>
  <c r="S71" i="6"/>
  <c r="S65" i="6"/>
  <c r="S66" i="6"/>
  <c r="S69" i="6"/>
  <c r="S70" i="6"/>
  <c r="S59" i="6"/>
  <c r="S73" i="6"/>
  <c r="S58" i="6"/>
  <c r="S72" i="6"/>
  <c r="Y22" i="7"/>
  <c r="Y21" i="7"/>
  <c r="M67" i="6"/>
  <c r="M71" i="6"/>
  <c r="M65" i="6"/>
  <c r="M72" i="6"/>
  <c r="M66" i="6"/>
  <c r="M58" i="6"/>
  <c r="M70" i="6"/>
  <c r="M69" i="6"/>
  <c r="M59" i="6"/>
  <c r="M73" i="6"/>
  <c r="Q22" i="7"/>
  <c r="Q21" i="7"/>
  <c r="AD10" i="9"/>
  <c r="AE10" i="9"/>
  <c r="AC4" i="7"/>
  <c r="AE10" i="7"/>
  <c r="AD10" i="7"/>
  <c r="U21" i="7"/>
  <c r="U22" i="7"/>
  <c r="P20" i="9"/>
  <c r="AE18" i="7"/>
  <c r="AD18" i="7"/>
  <c r="V21" i="7"/>
  <c r="V22" i="7"/>
  <c r="L22" i="7"/>
  <c r="L21" i="7"/>
  <c r="AA20" i="9"/>
  <c r="T22" i="7"/>
  <c r="T21" i="7"/>
  <c r="AE11" i="9"/>
  <c r="AD11" i="9"/>
  <c r="T22" i="9"/>
  <c r="T21" i="9"/>
  <c r="AE16" i="9"/>
  <c r="AD16" i="9"/>
  <c r="U22" i="9"/>
  <c r="U21" i="9"/>
  <c r="Y22" i="9"/>
  <c r="Y21" i="9"/>
  <c r="P68" i="6"/>
  <c r="L73" i="6"/>
  <c r="AD9" i="7"/>
  <c r="AE9" i="7"/>
  <c r="AC16" i="7"/>
  <c r="R57" i="6"/>
  <c r="L70" i="6"/>
  <c r="O21" i="7"/>
  <c r="O22" i="7"/>
  <c r="L22" i="9"/>
  <c r="L21" i="9"/>
  <c r="AE5" i="9"/>
  <c r="AD5" i="9"/>
  <c r="AE18" i="9"/>
  <c r="AD18" i="9"/>
  <c r="P21" i="7"/>
  <c r="P22" i="7"/>
  <c r="AD14" i="7"/>
  <c r="AE14" i="7"/>
  <c r="AE12" i="7"/>
  <c r="AD12" i="7"/>
  <c r="N57" i="6"/>
  <c r="N68" i="6" s="1"/>
  <c r="AE3" i="7"/>
  <c r="AD3" i="7"/>
  <c r="V20" i="9"/>
  <c r="AE8" i="7"/>
  <c r="AD8" i="7"/>
  <c r="L59" i="6"/>
  <c r="L71" i="6"/>
  <c r="U51" i="6"/>
  <c r="M20" i="7"/>
  <c r="CU236" i="7"/>
  <c r="R22" i="7"/>
  <c r="R21" i="7"/>
  <c r="AE5" i="7"/>
  <c r="AD5" i="7"/>
  <c r="L67" i="6"/>
  <c r="AE11" i="7"/>
  <c r="AD11" i="7"/>
  <c r="AE3" i="9"/>
  <c r="AD3" i="9"/>
  <c r="W22" i="9"/>
  <c r="W21" i="9"/>
  <c r="L65" i="6"/>
  <c r="AE13" i="9"/>
  <c r="AD13" i="9"/>
  <c r="AE17" i="7"/>
  <c r="AD17" i="7"/>
  <c r="M68" i="6"/>
  <c r="AD7" i="7"/>
  <c r="AE7" i="7"/>
  <c r="AD6" i="7"/>
  <c r="AE6" i="7"/>
  <c r="AE19" i="9"/>
  <c r="AD19" i="9"/>
  <c r="L72" i="6"/>
  <c r="AD19" i="7"/>
  <c r="AE19" i="7"/>
  <c r="L68" i="6"/>
  <c r="CU277" i="7"/>
  <c r="S68" i="6"/>
  <c r="AE13" i="7"/>
  <c r="AD13" i="7"/>
  <c r="AD15" i="7"/>
  <c r="AE15" i="7"/>
  <c r="O57" i="6"/>
  <c r="O68" i="6" s="1"/>
  <c r="AD15" i="9" l="1"/>
  <c r="AD14" i="9"/>
  <c r="AE6" i="9"/>
  <c r="N21" i="7"/>
  <c r="Q74" i="6"/>
  <c r="Q75" i="6" s="1"/>
  <c r="P74" i="6"/>
  <c r="P76" i="6" s="1"/>
  <c r="L74" i="6"/>
  <c r="L76" i="6" s="1"/>
  <c r="T74" i="6"/>
  <c r="T76" i="6" s="1"/>
  <c r="AA22" i="7"/>
  <c r="N22" i="9"/>
  <c r="M22" i="9"/>
  <c r="AE7" i="9"/>
  <c r="O22" i="9"/>
  <c r="AD12" i="9"/>
  <c r="AE8" i="9"/>
  <c r="AE9" i="9"/>
  <c r="AD16" i="7"/>
  <c r="AE16" i="7"/>
  <c r="W51" i="6"/>
  <c r="V51" i="6"/>
  <c r="Q76" i="6"/>
  <c r="V22" i="9"/>
  <c r="V21" i="9"/>
  <c r="R65" i="6"/>
  <c r="R73" i="6"/>
  <c r="R67" i="6"/>
  <c r="R71" i="6"/>
  <c r="R59" i="6"/>
  <c r="R72" i="6"/>
  <c r="R69" i="6"/>
  <c r="R70" i="6"/>
  <c r="R66" i="6"/>
  <c r="R58" i="6"/>
  <c r="R68" i="6"/>
  <c r="U68" i="6" s="1"/>
  <c r="P22" i="9"/>
  <c r="P21" i="9"/>
  <c r="AE4" i="7"/>
  <c r="AD4" i="7"/>
  <c r="M74" i="6"/>
  <c r="S74" i="6"/>
  <c r="O58" i="6"/>
  <c r="O59" i="6"/>
  <c r="O70" i="6"/>
  <c r="O67" i="6"/>
  <c r="O69" i="6"/>
  <c r="O73" i="6"/>
  <c r="O71" i="6"/>
  <c r="O72" i="6"/>
  <c r="O65" i="6"/>
  <c r="O66" i="6"/>
  <c r="M21" i="7"/>
  <c r="M22" i="7"/>
  <c r="N59" i="6"/>
  <c r="N70" i="6"/>
  <c r="N58" i="6"/>
  <c r="N72" i="6"/>
  <c r="N73" i="6"/>
  <c r="N69" i="6"/>
  <c r="U69" i="6" s="1"/>
  <c r="N71" i="6"/>
  <c r="N67" i="6"/>
  <c r="N65" i="6"/>
  <c r="N66" i="6"/>
  <c r="AA21" i="9"/>
  <c r="AA22" i="9"/>
  <c r="L75" i="6" l="1"/>
  <c r="U65" i="6"/>
  <c r="U70" i="6"/>
  <c r="W70" i="6" s="1"/>
  <c r="T75" i="6"/>
  <c r="U71" i="6"/>
  <c r="W65" i="6"/>
  <c r="V65" i="6"/>
  <c r="U73" i="6"/>
  <c r="V73" i="6" s="1"/>
  <c r="U72" i="6"/>
  <c r="V72" i="6" s="1"/>
  <c r="P75" i="6"/>
  <c r="W71" i="6"/>
  <c r="V71" i="6"/>
  <c r="V68" i="6"/>
  <c r="W68" i="6"/>
  <c r="W69" i="6"/>
  <c r="V69" i="6"/>
  <c r="M76" i="6"/>
  <c r="M75" i="6"/>
  <c r="U66" i="6"/>
  <c r="N74" i="6"/>
  <c r="O74" i="6"/>
  <c r="S76" i="6"/>
  <c r="S75" i="6"/>
  <c r="U67" i="6"/>
  <c r="R74" i="6"/>
  <c r="U108" i="4"/>
  <c r="U105" i="4"/>
  <c r="Z69" i="4"/>
  <c r="W69" i="4"/>
  <c r="W67" i="4"/>
  <c r="W68" i="4" s="1"/>
  <c r="U108" i="3"/>
  <c r="U105" i="3"/>
  <c r="BE92" i="3"/>
  <c r="Z69" i="3"/>
  <c r="W69" i="3"/>
  <c r="W67" i="3"/>
  <c r="W68" i="3" s="1"/>
  <c r="U108" i="1"/>
  <c r="U105" i="1"/>
  <c r="Z69" i="1"/>
  <c r="W69" i="1"/>
  <c r="W67" i="1"/>
  <c r="W68" i="1" s="1"/>
  <c r="W72" i="6" l="1"/>
  <c r="V70" i="6"/>
  <c r="W73" i="6"/>
  <c r="R76" i="6"/>
  <c r="R75" i="6"/>
  <c r="V67" i="6"/>
  <c r="W67" i="6"/>
  <c r="O75" i="6"/>
  <c r="O76" i="6"/>
  <c r="N75" i="6"/>
  <c r="N76" i="6"/>
  <c r="W66" i="6"/>
  <c r="V66" i="6"/>
  <c r="CB173" i="1"/>
  <c r="CB173" i="4"/>
  <c r="AV39" i="4"/>
  <c r="Q128" i="4"/>
  <c r="BY145" i="1"/>
  <c r="W42" i="3"/>
  <c r="BE92" i="1"/>
  <c r="BF79" i="1" s="1"/>
  <c r="AS79" i="1" s="1"/>
  <c r="AU141" i="1"/>
  <c r="AV20" i="3"/>
  <c r="BA82" i="1"/>
  <c r="CL74" i="3"/>
  <c r="BD145" i="1"/>
  <c r="Z67" i="4"/>
  <c r="BA70" i="3"/>
  <c r="BD27" i="1"/>
  <c r="BO71" i="3"/>
  <c r="BA25" i="1"/>
  <c r="AW67" i="1"/>
  <c r="BJ164" i="4"/>
  <c r="W42" i="4"/>
  <c r="N82" i="4"/>
  <c r="BY145" i="4"/>
  <c r="BD145" i="3"/>
  <c r="BO71" i="4"/>
  <c r="BK74" i="4" s="1"/>
  <c r="CB145" i="4"/>
  <c r="AV20" i="1"/>
  <c r="BA70" i="1"/>
  <c r="BA80" i="1" s="1"/>
  <c r="BD44" i="4"/>
  <c r="BY120" i="1"/>
  <c r="AC53" i="1"/>
  <c r="H81" i="1"/>
  <c r="BD25" i="3"/>
  <c r="BD115" i="3"/>
  <c r="BD118" i="3" s="1"/>
  <c r="BD27" i="4"/>
  <c r="CB147" i="4"/>
  <c r="BY173" i="4"/>
  <c r="BJ190" i="4"/>
  <c r="BA44" i="1"/>
  <c r="BD27" i="3"/>
  <c r="BJ15" i="4"/>
  <c r="R71" i="4"/>
  <c r="BD115" i="4"/>
  <c r="BD105" i="4" s="1"/>
  <c r="AU141" i="4"/>
  <c r="BD44" i="1"/>
  <c r="N94" i="1"/>
  <c r="R71" i="3"/>
  <c r="BA145" i="3"/>
  <c r="BA9" i="4"/>
  <c r="BE92" i="4"/>
  <c r="BA145" i="4"/>
  <c r="BJ15" i="1"/>
  <c r="BO71" i="1"/>
  <c r="BK74" i="1" s="1"/>
  <c r="AY74" i="1" s="1"/>
  <c r="BJ109" i="1"/>
  <c r="S108" i="1"/>
  <c r="T108" i="1" s="1"/>
  <c r="BJ15" i="3"/>
  <c r="CL79" i="3"/>
  <c r="BD46" i="4"/>
  <c r="CL79" i="4"/>
  <c r="BJ136" i="1"/>
  <c r="BA9" i="3"/>
  <c r="BY120" i="3"/>
  <c r="BJ164" i="3"/>
  <c r="BD173" i="3"/>
  <c r="BJ136" i="4"/>
  <c r="BD173" i="1"/>
  <c r="BA27" i="3"/>
  <c r="BY145" i="3"/>
  <c r="BD210" i="3"/>
  <c r="BA82" i="4"/>
  <c r="BD145" i="4"/>
  <c r="AR169" i="4"/>
  <c r="BA46" i="1"/>
  <c r="BY173" i="1"/>
  <c r="BJ34" i="3"/>
  <c r="AO81" i="3"/>
  <c r="Q128" i="3"/>
  <c r="CB145" i="3"/>
  <c r="BY173" i="3"/>
  <c r="AV20" i="4"/>
  <c r="H81" i="4"/>
  <c r="BY120" i="4"/>
  <c r="BY175" i="1"/>
  <c r="BD210" i="1"/>
  <c r="N94" i="3"/>
  <c r="CB173" i="3"/>
  <c r="CB147" i="1"/>
  <c r="BD173" i="4"/>
  <c r="BD72" i="1"/>
  <c r="BD80" i="1" s="1"/>
  <c r="BA145" i="1"/>
  <c r="BA9" i="1"/>
  <c r="BA44" i="3"/>
  <c r="BJ109" i="3"/>
  <c r="S108" i="3"/>
  <c r="T108" i="3" s="1"/>
  <c r="BA25" i="4"/>
  <c r="BD44" i="3"/>
  <c r="BJ136" i="3"/>
  <c r="AO81" i="1"/>
  <c r="Q128" i="1"/>
  <c r="BJ190" i="1"/>
  <c r="BY109" i="3"/>
  <c r="BY118" i="3" s="1"/>
  <c r="BY175" i="4"/>
  <c r="BD210" i="4"/>
  <c r="AU141" i="3"/>
  <c r="BJ190" i="3"/>
  <c r="AW67" i="4"/>
  <c r="S108" i="4"/>
  <c r="T108" i="4" s="1"/>
  <c r="AW67" i="3"/>
  <c r="BA46" i="3"/>
  <c r="BF79" i="3"/>
  <c r="AS79" i="3" s="1"/>
  <c r="BA27" i="4"/>
  <c r="BA46" i="4"/>
  <c r="CL74" i="4"/>
  <c r="AO81" i="4"/>
  <c r="BA27" i="1"/>
  <c r="AR169" i="1"/>
  <c r="BD46" i="3"/>
  <c r="S105" i="3"/>
  <c r="BJ34" i="4"/>
  <c r="BJ34" i="1"/>
  <c r="CL74" i="1"/>
  <c r="BY109" i="1"/>
  <c r="BY118" i="1" s="1"/>
  <c r="CB145" i="1"/>
  <c r="AV39" i="3"/>
  <c r="I71" i="3"/>
  <c r="N82" i="3"/>
  <c r="BA44" i="4"/>
  <c r="I71" i="4"/>
  <c r="BA173" i="4"/>
  <c r="BD46" i="1"/>
  <c r="CL79" i="1"/>
  <c r="BD115" i="1"/>
  <c r="BD118" i="1" s="1"/>
  <c r="BJ164" i="1"/>
  <c r="BA173" i="1"/>
  <c r="Z67" i="3"/>
  <c r="BA82" i="3"/>
  <c r="AR169" i="3"/>
  <c r="S105" i="4"/>
  <c r="BJ109" i="4"/>
  <c r="BY147" i="4"/>
  <c r="W42" i="1"/>
  <c r="BD72" i="3"/>
  <c r="BD25" i="4"/>
  <c r="BD26" i="4" s="1"/>
  <c r="BD72" i="4"/>
  <c r="CB120" i="4"/>
  <c r="CB175" i="4"/>
  <c r="AV39" i="1"/>
  <c r="BY147" i="1"/>
  <c r="BD25" i="1"/>
  <c r="Z67" i="1"/>
  <c r="N82" i="1"/>
  <c r="S105" i="1"/>
  <c r="CB120" i="1"/>
  <c r="CB175" i="1"/>
  <c r="AC53" i="3"/>
  <c r="H81" i="3"/>
  <c r="BA173" i="3"/>
  <c r="AC53" i="4"/>
  <c r="BA70" i="4"/>
  <c r="BA25" i="3"/>
  <c r="CB120" i="3"/>
  <c r="BY147" i="3"/>
  <c r="CB147" i="3"/>
  <c r="CB175" i="3"/>
  <c r="BY175" i="3"/>
  <c r="BA109" i="1"/>
  <c r="CB115" i="1"/>
  <c r="CB118" i="1" s="1"/>
  <c r="BA109" i="3"/>
  <c r="CB115" i="3"/>
  <c r="CB118" i="3" s="1"/>
  <c r="BA109" i="4"/>
  <c r="CB115" i="4"/>
  <c r="CB118" i="4" s="1"/>
  <c r="BD82" i="1"/>
  <c r="BD82" i="4"/>
  <c r="BD82" i="3"/>
  <c r="BA103" i="1"/>
  <c r="BA103" i="3"/>
  <c r="N94" i="4"/>
  <c r="BA103" i="4"/>
  <c r="BY109" i="4"/>
  <c r="BY118" i="4" s="1"/>
  <c r="BD103" i="1"/>
  <c r="BD103" i="3"/>
  <c r="BD103" i="4"/>
  <c r="BY146" i="1" l="1"/>
  <c r="BA153" i="1" s="1"/>
  <c r="Z68" i="1"/>
  <c r="Z68" i="3"/>
  <c r="Z68" i="4"/>
  <c r="AY74" i="4"/>
  <c r="AN74" i="4" s="1"/>
  <c r="M74" i="4" s="1"/>
  <c r="T105" i="4"/>
  <c r="CB174" i="4"/>
  <c r="BD183" i="4" s="1"/>
  <c r="T105" i="1"/>
  <c r="T105" i="3"/>
  <c r="BY119" i="1"/>
  <c r="BA126" i="1" s="1"/>
  <c r="CB174" i="1"/>
  <c r="BD181" i="1" s="1"/>
  <c r="BJ181" i="1" s="1"/>
  <c r="BK74" i="3"/>
  <c r="BA80" i="4"/>
  <c r="BA81" i="4" s="1"/>
  <c r="BF79" i="4"/>
  <c r="AS79" i="4" s="1"/>
  <c r="R79" i="4" s="1"/>
  <c r="K79" i="4" s="1"/>
  <c r="BA81" i="1"/>
  <c r="BD80" i="4"/>
  <c r="BD81" i="4" s="1"/>
  <c r="CB119" i="1"/>
  <c r="BD128" i="1" s="1"/>
  <c r="BD105" i="3"/>
  <c r="BD104" i="3" s="1"/>
  <c r="BA26" i="3"/>
  <c r="CB146" i="1"/>
  <c r="BD155" i="1" s="1"/>
  <c r="BA80" i="3"/>
  <c r="BA81" i="3" s="1"/>
  <c r="CB146" i="4"/>
  <c r="BD155" i="4" s="1"/>
  <c r="CB174" i="3"/>
  <c r="BD181" i="3" s="1"/>
  <c r="BJ181" i="3" s="1"/>
  <c r="BD26" i="1"/>
  <c r="BD26" i="3"/>
  <c r="BD80" i="3"/>
  <c r="BD81" i="3" s="1"/>
  <c r="R79" i="3"/>
  <c r="BD45" i="1"/>
  <c r="R79" i="1"/>
  <c r="K79" i="1" s="1"/>
  <c r="B79" i="1" s="1"/>
  <c r="BY146" i="4"/>
  <c r="BA153" i="4" s="1"/>
  <c r="AN74" i="1"/>
  <c r="M74" i="1" s="1"/>
  <c r="B74" i="1" s="1"/>
  <c r="BD45" i="4"/>
  <c r="BA26" i="1"/>
  <c r="BY119" i="4"/>
  <c r="BA128" i="4" s="1"/>
  <c r="BA45" i="1"/>
  <c r="BY174" i="4"/>
  <c r="BA183" i="4" s="1"/>
  <c r="BY174" i="3"/>
  <c r="BA183" i="3" s="1"/>
  <c r="CB146" i="3"/>
  <c r="BD153" i="3" s="1"/>
  <c r="BY146" i="3"/>
  <c r="BA153" i="3" s="1"/>
  <c r="BD118" i="4"/>
  <c r="BD81" i="1"/>
  <c r="CB119" i="4"/>
  <c r="BD128" i="4" s="1"/>
  <c r="BY119" i="3"/>
  <c r="BA128" i="3" s="1"/>
  <c r="BA45" i="4"/>
  <c r="BY174" i="1"/>
  <c r="BD104" i="4"/>
  <c r="BD105" i="1"/>
  <c r="BD104" i="1" s="1"/>
  <c r="BA45" i="3"/>
  <c r="BD45" i="3"/>
  <c r="BA26" i="4"/>
  <c r="CB119" i="3"/>
  <c r="BD126" i="3" s="1"/>
  <c r="BA118" i="3"/>
  <c r="BA105" i="3"/>
  <c r="BA104" i="3" s="1"/>
  <c r="BA118" i="4"/>
  <c r="BA105" i="4"/>
  <c r="BA104" i="4" s="1"/>
  <c r="BA118" i="1"/>
  <c r="BA105" i="1"/>
  <c r="BA104" i="1" s="1"/>
  <c r="BA155" i="1" l="1"/>
  <c r="AU155" i="1" s="1"/>
  <c r="BA128" i="1"/>
  <c r="AU128" i="1" s="1"/>
  <c r="BD181" i="4"/>
  <c r="BD175" i="4" s="1"/>
  <c r="BD174" i="4" s="1"/>
  <c r="BA155" i="4"/>
  <c r="BD183" i="3"/>
  <c r="B74" i="4"/>
  <c r="B79" i="4"/>
  <c r="AY74" i="3"/>
  <c r="AN74" i="3" s="1"/>
  <c r="M74" i="3" s="1"/>
  <c r="BD126" i="1"/>
  <c r="BD120" i="1" s="1"/>
  <c r="BD119" i="1" s="1"/>
  <c r="BA155" i="3"/>
  <c r="BD183" i="1"/>
  <c r="BD175" i="1" s="1"/>
  <c r="BD174" i="1" s="1"/>
  <c r="AU155" i="4"/>
  <c r="AU183" i="4"/>
  <c r="AU128" i="4"/>
  <c r="BD153" i="1"/>
  <c r="BJ153" i="1" s="1"/>
  <c r="BD153" i="4"/>
  <c r="BD147" i="4" s="1"/>
  <c r="BD146" i="4" s="1"/>
  <c r="K79" i="3"/>
  <c r="BD126" i="4"/>
  <c r="BA126" i="4"/>
  <c r="BA181" i="4"/>
  <c r="BA126" i="3"/>
  <c r="BD155" i="3"/>
  <c r="BJ153" i="3"/>
  <c r="BA181" i="3"/>
  <c r="BA183" i="1"/>
  <c r="AU183" i="1" s="1"/>
  <c r="BA181" i="1"/>
  <c r="BA120" i="1"/>
  <c r="BA119" i="1" s="1"/>
  <c r="BA147" i="4"/>
  <c r="BA146" i="4" s="1"/>
  <c r="BD175" i="3"/>
  <c r="BD174" i="3" s="1"/>
  <c r="BD128" i="3"/>
  <c r="AU183" i="3"/>
  <c r="AU128" i="3"/>
  <c r="BJ126" i="1"/>
  <c r="BJ126" i="3"/>
  <c r="BA147" i="1" l="1"/>
  <c r="BA146" i="1" s="1"/>
  <c r="BJ181" i="4"/>
  <c r="AU155" i="3"/>
  <c r="BA147" i="3"/>
  <c r="BA146" i="3" s="1"/>
  <c r="BD147" i="1"/>
  <c r="BD146" i="1" s="1"/>
  <c r="B74" i="3"/>
  <c r="B79" i="3"/>
  <c r="BD120" i="4"/>
  <c r="BD119" i="4" s="1"/>
  <c r="BJ126" i="4"/>
  <c r="BA120" i="4"/>
  <c r="BA119" i="4" s="1"/>
  <c r="BA175" i="4"/>
  <c r="BA174" i="4" s="1"/>
  <c r="BJ153" i="4"/>
  <c r="BA120" i="3"/>
  <c r="BA119" i="3" s="1"/>
  <c r="BA175" i="3"/>
  <c r="BA174" i="3" s="1"/>
  <c r="BA175" i="1"/>
  <c r="BA174" i="1" s="1"/>
  <c r="BD147" i="3"/>
  <c r="BD146" i="3" s="1"/>
  <c r="BD120" i="3"/>
  <c r="BD119"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Sarikonda, Vishal Reddy</author>
  </authors>
  <commentList>
    <comment ref="BX74" authorId="0" shapeId="0" xr:uid="{B0C488E4-8448-40C5-ABB7-A51F7EDED6CF}">
      <text>
        <r>
          <rPr>
            <b/>
            <sz val="9"/>
            <color indexed="81"/>
            <rFont val="Tahoma"/>
            <family val="2"/>
          </rPr>
          <t>Sarikonda, Vishal Reddy:</t>
        </r>
        <r>
          <rPr>
            <sz val="9"/>
            <color indexed="81"/>
            <rFont val="Tahoma"/>
            <family val="2"/>
          </rPr>
          <t xml:space="preserve">
Actual Count from Feb 2022</t>
        </r>
      </text>
    </comment>
    <comment ref="BP79" authorId="0" shapeId="0" xr:uid="{DAEBBE2B-7AD8-45FE-9C50-FA30C0FC7FAA}">
      <text>
        <r>
          <rPr>
            <b/>
            <sz val="9"/>
            <color indexed="81"/>
            <rFont val="Tahoma"/>
            <family val="2"/>
          </rPr>
          <t>Sarikonda, Vishal Reddy:</t>
        </r>
        <r>
          <rPr>
            <sz val="9"/>
            <color indexed="81"/>
            <rFont val="Tahoma"/>
            <family val="2"/>
          </rPr>
          <t xml:space="preserve">
Actual Count from Feb 2022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Sarikonda, Vishal Reddy</author>
  </authors>
  <commentList>
    <comment ref="BX74" authorId="0" shapeId="0" xr:uid="{1E799A8B-528D-49A9-91B6-6D786546C28D}">
      <text>
        <r>
          <rPr>
            <b/>
            <sz val="9"/>
            <color indexed="81"/>
            <rFont val="Tahoma"/>
            <family val="2"/>
          </rPr>
          <t>Sarikonda, Vishal Reddy:</t>
        </r>
        <r>
          <rPr>
            <sz val="9"/>
            <color indexed="81"/>
            <rFont val="Tahoma"/>
            <family val="2"/>
          </rPr>
          <t xml:space="preserve">
Actual Count from Feb 2022</t>
        </r>
      </text>
    </comment>
    <comment ref="BP79" authorId="0" shapeId="0" xr:uid="{96999C3C-0967-40E0-A13B-B517F6BD319E}">
      <text>
        <r>
          <rPr>
            <b/>
            <sz val="9"/>
            <color indexed="81"/>
            <rFont val="Tahoma"/>
            <family val="2"/>
          </rPr>
          <t>Sarikonda, Vishal Reddy:</t>
        </r>
        <r>
          <rPr>
            <sz val="9"/>
            <color indexed="81"/>
            <rFont val="Tahoma"/>
            <family val="2"/>
          </rPr>
          <t xml:space="preserve">
Actual Count from Feb 2022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Sarikonda, Vishal Reddy</author>
  </authors>
  <commentList>
    <comment ref="BX74" authorId="0" shapeId="0" xr:uid="{94176887-F3AF-4DE5-8E81-2FCC485B3E0D}">
      <text>
        <r>
          <rPr>
            <b/>
            <sz val="9"/>
            <color indexed="81"/>
            <rFont val="Tahoma"/>
            <family val="2"/>
          </rPr>
          <t>Sarikonda, Vishal Reddy:</t>
        </r>
        <r>
          <rPr>
            <sz val="9"/>
            <color indexed="81"/>
            <rFont val="Tahoma"/>
            <family val="2"/>
          </rPr>
          <t xml:space="preserve">
Actual Count from Feb 2022</t>
        </r>
      </text>
    </comment>
    <comment ref="BP79" authorId="0" shapeId="0" xr:uid="{231411B5-51F0-46CE-9BF7-65ADB3D0A42E}">
      <text>
        <r>
          <rPr>
            <b/>
            <sz val="9"/>
            <color indexed="81"/>
            <rFont val="Tahoma"/>
            <family val="2"/>
          </rPr>
          <t>Sarikonda, Vishal Reddy:</t>
        </r>
        <r>
          <rPr>
            <sz val="9"/>
            <color indexed="81"/>
            <rFont val="Tahoma"/>
            <family val="2"/>
          </rPr>
          <t xml:space="preserve">
Actual Count from Feb 2022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Sarikonda, Vishal Reddy</author>
  </authors>
  <commentList>
    <comment ref="E3" authorId="0" shapeId="0" xr:uid="{60141081-BBD6-4359-A977-0BF0F72EEB24}">
      <text>
        <r>
          <rPr>
            <b/>
            <sz val="9"/>
            <color indexed="81"/>
            <rFont val="Tahoma"/>
            <family val="2"/>
          </rPr>
          <t>Sarikonda, Vishal Reddy:</t>
        </r>
        <r>
          <rPr>
            <sz val="9"/>
            <color indexed="81"/>
            <rFont val="Tahoma"/>
            <family val="2"/>
          </rPr>
          <t xml:space="preserve">
Partial Diverge</t>
        </r>
      </text>
    </comment>
    <comment ref="E15" authorId="0" shapeId="0" xr:uid="{68ED680A-48ED-4D01-AC3B-A70A8E63E808}">
      <text>
        <r>
          <rPr>
            <b/>
            <sz val="9"/>
            <color indexed="81"/>
            <rFont val="Tahoma"/>
            <family val="2"/>
          </rPr>
          <t>Sarikonda, Vishal Reddy:</t>
        </r>
        <r>
          <rPr>
            <sz val="9"/>
            <color indexed="81"/>
            <rFont val="Tahoma"/>
            <family val="2"/>
          </rPr>
          <t xml:space="preserve">
Partial Merge</t>
        </r>
      </text>
    </comment>
    <comment ref="E18" authorId="0" shapeId="0" xr:uid="{5A9DAAD1-131A-42BC-8214-A24CAB70CC9F}">
      <text>
        <r>
          <rPr>
            <b/>
            <sz val="9"/>
            <color indexed="81"/>
            <rFont val="Tahoma"/>
            <family val="2"/>
          </rPr>
          <t>Sarikonda, Vishal Reddy:</t>
        </r>
        <r>
          <rPr>
            <sz val="9"/>
            <color indexed="81"/>
            <rFont val="Tahoma"/>
            <family val="2"/>
          </rPr>
          <t xml:space="preserve">
Partial Diverge</t>
        </r>
      </text>
    </comment>
    <comment ref="E22" authorId="0" shapeId="0" xr:uid="{00641AEB-252C-48A5-A1C5-1D6A5D48ACA7}">
      <text>
        <r>
          <rPr>
            <b/>
            <sz val="9"/>
            <color indexed="81"/>
            <rFont val="Tahoma"/>
            <family val="2"/>
          </rPr>
          <t>Sarikonda, Vishal Reddy:</t>
        </r>
        <r>
          <rPr>
            <sz val="9"/>
            <color indexed="81"/>
            <rFont val="Tahoma"/>
            <family val="2"/>
          </rPr>
          <t xml:space="preserve">
Partial Merge, Basic, and Diverge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Sarikonda, Vishal Reddy</author>
  </authors>
  <commentList>
    <comment ref="E3" authorId="0" shapeId="0" xr:uid="{7C55101B-DC48-4306-891A-BC2A892337BD}">
      <text>
        <r>
          <rPr>
            <b/>
            <sz val="9"/>
            <color indexed="81"/>
            <rFont val="Tahoma"/>
            <family val="2"/>
          </rPr>
          <t>Sarikonda, Vishal Reddy:</t>
        </r>
        <r>
          <rPr>
            <sz val="9"/>
            <color indexed="81"/>
            <rFont val="Tahoma"/>
            <family val="2"/>
          </rPr>
          <t xml:space="preserve">
Partial Diverge</t>
        </r>
      </text>
    </comment>
    <comment ref="E15" authorId="0" shapeId="0" xr:uid="{556A28FF-2818-4CC8-9D44-090CEC08197D}">
      <text>
        <r>
          <rPr>
            <b/>
            <sz val="9"/>
            <color indexed="81"/>
            <rFont val="Tahoma"/>
            <family val="2"/>
          </rPr>
          <t>Sarikonda, Vishal Reddy:</t>
        </r>
        <r>
          <rPr>
            <sz val="9"/>
            <color indexed="81"/>
            <rFont val="Tahoma"/>
            <family val="2"/>
          </rPr>
          <t xml:space="preserve">
Partial Merge</t>
        </r>
      </text>
    </comment>
    <comment ref="E18" authorId="0" shapeId="0" xr:uid="{60100E12-0F77-464C-A41E-9E7CBC1640CD}">
      <text>
        <r>
          <rPr>
            <b/>
            <sz val="9"/>
            <color indexed="81"/>
            <rFont val="Tahoma"/>
            <family val="2"/>
          </rPr>
          <t>Sarikonda, Vishal Reddy:</t>
        </r>
        <r>
          <rPr>
            <sz val="9"/>
            <color indexed="81"/>
            <rFont val="Tahoma"/>
            <family val="2"/>
          </rPr>
          <t xml:space="preserve">
Partial Diverge</t>
        </r>
      </text>
    </comment>
    <comment ref="E22" authorId="0" shapeId="0" xr:uid="{AA0099CA-744B-4CA0-99DA-A910C16CF2D8}">
      <text>
        <r>
          <rPr>
            <b/>
            <sz val="9"/>
            <color indexed="81"/>
            <rFont val="Tahoma"/>
            <family val="2"/>
          </rPr>
          <t>Sarikonda, Vishal Reddy:</t>
        </r>
        <r>
          <rPr>
            <sz val="9"/>
            <color indexed="81"/>
            <rFont val="Tahoma"/>
            <family val="2"/>
          </rPr>
          <t xml:space="preserve">
Partial Merge, Basic, and Diverge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<sst xmlns="http://schemas.openxmlformats.org/spreadsheetml/2006/main" count="5237" uniqueCount="424">
  <si>
    <t>NN</t>
  </si>
  <si>
    <t>Intersection or Ramp #</t>
  </si>
  <si>
    <t>Turning Movement</t>
  </si>
  <si>
    <t>Downstream Volume Check</t>
  </si>
  <si>
    <t>Upstream Volume Check</t>
  </si>
  <si>
    <t>Difference between Upstream and Downstream</t>
  </si>
  <si>
    <t>Vissim Model Volume Input Locations</t>
  </si>
  <si>
    <t>up</t>
  </si>
  <si>
    <t>down</t>
  </si>
  <si>
    <t>diff</t>
  </si>
  <si>
    <t>WB Right</t>
  </si>
  <si>
    <t>WB Thru</t>
  </si>
  <si>
    <t>WB Left</t>
  </si>
  <si>
    <t>WB U-Turn</t>
  </si>
  <si>
    <t>SB U-Turn</t>
  </si>
  <si>
    <t>NB Right</t>
  </si>
  <si>
    <t>SB Left</t>
  </si>
  <si>
    <t>NB Thru</t>
  </si>
  <si>
    <t>SB Thru</t>
  </si>
  <si>
    <t>NB Left</t>
  </si>
  <si>
    <t>SB Right</t>
  </si>
  <si>
    <t>NB U-Turn</t>
  </si>
  <si>
    <t>EB U-Turn</t>
  </si>
  <si>
    <t>EB Left</t>
  </si>
  <si>
    <t>EB Thru</t>
  </si>
  <si>
    <t>EB Right</t>
  </si>
  <si>
    <t>R12</t>
  </si>
  <si>
    <t>R11</t>
  </si>
  <si>
    <t>R10</t>
  </si>
  <si>
    <t>R9</t>
  </si>
  <si>
    <t>R8</t>
  </si>
  <si>
    <t>R7</t>
  </si>
  <si>
    <t>R1</t>
  </si>
  <si>
    <t>R2</t>
  </si>
  <si>
    <t>R3</t>
  </si>
  <si>
    <t>R4</t>
  </si>
  <si>
    <t>R5</t>
  </si>
  <si>
    <t>R6</t>
  </si>
  <si>
    <t>Orignal Raw Values with Differences</t>
  </si>
  <si>
    <t>Cars</t>
  </si>
  <si>
    <t>Intersection or Ramp =</t>
  </si>
  <si>
    <t>To</t>
  </si>
  <si>
    <t>From</t>
  </si>
  <si>
    <t>Total</t>
  </si>
  <si>
    <t>From Total</t>
  </si>
  <si>
    <t>Splits</t>
  </si>
  <si>
    <t>21,22,23,26</t>
  </si>
  <si>
    <t>If nodes are towards south</t>
  </si>
  <si>
    <t>If nodes are towards north</t>
  </si>
  <si>
    <t>Error</t>
  </si>
  <si>
    <t>Actual</t>
  </si>
  <si>
    <t>Difference</t>
  </si>
  <si>
    <t>1694: Bell Point Dr</t>
  </si>
  <si>
    <t>1695: Bell Point Dr</t>
  </si>
  <si>
    <t>1625: Belle Hall Pkwy</t>
  </si>
  <si>
    <t>1486: I-526 WB</t>
  </si>
  <si>
    <t>1667: Long Point Rd</t>
  </si>
  <si>
    <t>1692: Long Point Rd</t>
  </si>
  <si>
    <t>1675: Wando Park Blvd</t>
  </si>
  <si>
    <t>1672: Hobcaw Bluff Dr</t>
  </si>
  <si>
    <t>2: Shipping Ln</t>
  </si>
  <si>
    <t>5: Hidden Blvd</t>
  </si>
  <si>
    <t>7: Wando Ln</t>
  </si>
  <si>
    <t>4: Long Point Rd</t>
  </si>
  <si>
    <t>20: Dummy Sink_4</t>
  </si>
  <si>
    <t>1705: Dummy Sink_5</t>
  </si>
  <si>
    <t>1707: Dummy Sink_6</t>
  </si>
  <si>
    <t>1658: Long Point Rd</t>
  </si>
  <si>
    <t>1495: I-526 EB</t>
  </si>
  <si>
    <t>1700: Lone Tree Dr</t>
  </si>
  <si>
    <t>1479: I-526 EB</t>
  </si>
  <si>
    <t>1630: I-526 EB to River Landings Dr</t>
  </si>
  <si>
    <t>1649: Fairchild St</t>
  </si>
  <si>
    <t>1646: River Landings Dr</t>
  </si>
  <si>
    <t>1648: Fairchild St</t>
  </si>
  <si>
    <t>1619: I-526 EB to Long Point Rd</t>
  </si>
  <si>
    <t>1498: I-526 WB</t>
  </si>
  <si>
    <t>1614: I-526 WB to Long Point Rd</t>
  </si>
  <si>
    <t>1500: I-526 EB</t>
  </si>
  <si>
    <t>1587: I-526 EB to Hwy 17</t>
  </si>
  <si>
    <t>1474: I-526 WB</t>
  </si>
  <si>
    <t>1632: I-526 WB to Island Park Dr</t>
  </si>
  <si>
    <t>1641: Island Park Dr</t>
  </si>
  <si>
    <t>54: Seven Farms Dr</t>
  </si>
  <si>
    <t>1643: Island Park Dr</t>
  </si>
  <si>
    <t>VehRoutDec</t>
  </si>
  <si>
    <t>No</t>
  </si>
  <si>
    <t>Name</t>
  </si>
  <si>
    <t>Formula</t>
  </si>
  <si>
    <t>DestLink</t>
  </si>
  <si>
    <t>DestPos</t>
  </si>
  <si>
    <t>RelFlow(0)</t>
  </si>
  <si>
    <t xml:space="preserve">Equivalent Value  </t>
  </si>
  <si>
    <t>Veh Class</t>
  </si>
  <si>
    <t>All Veh Types</t>
  </si>
  <si>
    <t>CombineStatRoute</t>
  </si>
  <si>
    <t>Rel.Flow</t>
  </si>
  <si>
    <t>PCs</t>
  </si>
  <si>
    <t>UniqueID</t>
  </si>
  <si>
    <t>FromLink</t>
  </si>
  <si>
    <t>ToLink</t>
  </si>
  <si>
    <t>21A</t>
  </si>
  <si>
    <t>21B</t>
  </si>
  <si>
    <t>O</t>
  </si>
  <si>
    <t>Unique Zone ID</t>
  </si>
  <si>
    <t>Unique Link ID</t>
  </si>
  <si>
    <t>UniqueLinkID</t>
  </si>
  <si>
    <t>Static Route PCs</t>
  </si>
  <si>
    <t>Static Route Trucks</t>
  </si>
  <si>
    <t>Count</t>
  </si>
  <si>
    <t>NAME</t>
  </si>
  <si>
    <t>LINK\NO</t>
  </si>
  <si>
    <t>Exact</t>
  </si>
  <si>
    <t>Lone Tree Dr</t>
  </si>
  <si>
    <t>Dummy Source_4</t>
  </si>
  <si>
    <t>Dummy Source_3</t>
  </si>
  <si>
    <t>Dummy Source_5</t>
  </si>
  <si>
    <t>Dummy Source_2</t>
  </si>
  <si>
    <t>Dummy Source_6</t>
  </si>
  <si>
    <t>Dummy Source_1</t>
  </si>
  <si>
    <t>NO</t>
  </si>
  <si>
    <t>VOLUME(0)</t>
  </si>
  <si>
    <t>VOLUME(1800)</t>
  </si>
  <si>
    <t>VOLUME(5400)</t>
  </si>
  <si>
    <t>VEHCOMP(0)</t>
  </si>
  <si>
    <t>VEHCOMP(1800)</t>
  </si>
  <si>
    <t>VEHCOMP(5400)</t>
  </si>
  <si>
    <t>VOLTYPE(0)</t>
  </si>
  <si>
    <t>VOLTYPE(1800)</t>
  </si>
  <si>
    <t>VOLTYPE(5400)</t>
  </si>
  <si>
    <t>70% of Peak</t>
  </si>
  <si>
    <t>80% of Peak</t>
  </si>
  <si>
    <t>Veh Type</t>
  </si>
  <si>
    <t>Veh Comp</t>
  </si>
  <si>
    <t>Desired Speed Distr</t>
  </si>
  <si>
    <t>Rel Flow</t>
  </si>
  <si>
    <t>100: Car</t>
  </si>
  <si>
    <t>35: 35 mph</t>
  </si>
  <si>
    <t>200: SU Truck</t>
  </si>
  <si>
    <t>60: 60 mph</t>
  </si>
  <si>
    <t>300: TT Truck</t>
  </si>
  <si>
    <t>Trucks</t>
  </si>
  <si>
    <t>1: I-526 EB Mainline</t>
  </si>
  <si>
    <t>2: Island Park Dr SB</t>
  </si>
  <si>
    <t>3: Seven Farms Dr WB</t>
  </si>
  <si>
    <t>4: Island Park Dr NB</t>
  </si>
  <si>
    <t>5: Fairchild St SB</t>
  </si>
  <si>
    <t>6: Fairchild St NB</t>
  </si>
  <si>
    <t>7: River Landing Dr WB</t>
  </si>
  <si>
    <t>8: Long Point Rd SB</t>
  </si>
  <si>
    <t>9: Belle Point Dr EB</t>
  </si>
  <si>
    <t>10: Belle Point Dr WB</t>
  </si>
  <si>
    <t>11: Belle Hall Pkwy EB</t>
  </si>
  <si>
    <t>12: Belle Hall Pkwy WB</t>
  </si>
  <si>
    <t>13: Lone Tree Dr</t>
  </si>
  <si>
    <t>14: Wando Park Blvd EB</t>
  </si>
  <si>
    <t>15: Hobcaw Bluff Dr WB</t>
  </si>
  <si>
    <t>16: Shipping Ln EB</t>
  </si>
  <si>
    <t>17: Hidden Blvd WB</t>
  </si>
  <si>
    <t>18: Wando Ln WB</t>
  </si>
  <si>
    <t>19: Long Point Rd NB</t>
  </si>
  <si>
    <t>20: I-526 WB Mainline</t>
  </si>
  <si>
    <t>21: US 17 On-ramp</t>
  </si>
  <si>
    <t>22: Dummy Source_4</t>
  </si>
  <si>
    <t>23: Dummy Source_3</t>
  </si>
  <si>
    <t>24: Dummy Source_5</t>
  </si>
  <si>
    <t>25: Dummy Source_2</t>
  </si>
  <si>
    <t>26: Dummy Source_6</t>
  </si>
  <si>
    <t>27: Dummy Source_1</t>
  </si>
  <si>
    <t>30: Default</t>
  </si>
  <si>
    <t>31: Passenger Car</t>
  </si>
  <si>
    <t>32: HGV</t>
  </si>
  <si>
    <t>25: 25 mph</t>
  </si>
  <si>
    <t>45: 45 mph</t>
  </si>
  <si>
    <t>55: 55 mph</t>
  </si>
  <si>
    <t>LINKBEHAVTYPE</t>
  </si>
  <si>
    <t>DISPLAYTYPE</t>
  </si>
  <si>
    <t>LEVEL</t>
  </si>
  <si>
    <t>NUMLANES</t>
  </si>
  <si>
    <t>LENGTH2D</t>
  </si>
  <si>
    <t>ISCONN</t>
  </si>
  <si>
    <t>FROMLINK</t>
  </si>
  <si>
    <t>TOLINK</t>
  </si>
  <si>
    <t>LNCHGDISTDISTRDEF</t>
  </si>
  <si>
    <t>HASOVTLN</t>
  </si>
  <si>
    <t>Shipping Ln</t>
  </si>
  <si>
    <t>Long Point Rd</t>
  </si>
  <si>
    <t>Hidden Blvd</t>
  </si>
  <si>
    <t>Wando Ln</t>
  </si>
  <si>
    <t>Fairchild St</t>
  </si>
  <si>
    <t>I-526 EB</t>
  </si>
  <si>
    <t>I-526 WB</t>
  </si>
  <si>
    <t>Dummy Sink_4</t>
  </si>
  <si>
    <t>Island Park Dr</t>
  </si>
  <si>
    <t>Seven Farms Dr</t>
  </si>
  <si>
    <t>I-526 WB to Long Point Rd</t>
  </si>
  <si>
    <t>I-526 EB to Hwy 17</t>
  </si>
  <si>
    <t>Hwy 17 to I-526 WB</t>
  </si>
  <si>
    <t>Long Point Rd EB to I-526 WB</t>
  </si>
  <si>
    <t>Long Point Rd WB to I-526 EB</t>
  </si>
  <si>
    <t>I-526 EB to Long Point Rd</t>
  </si>
  <si>
    <t>Long Point Rd WB to I-526 WB</t>
  </si>
  <si>
    <t>Bell Point Dr</t>
  </si>
  <si>
    <t>Wando Park Blvd</t>
  </si>
  <si>
    <t>Hobcaw Bluff Dr</t>
  </si>
  <si>
    <t>Belle Hall Pkwy</t>
  </si>
  <si>
    <t>River Landings Dr</t>
  </si>
  <si>
    <t>I-526 EB to River Landings Dr</t>
  </si>
  <si>
    <t>I-526 WB to Island Park Dr</t>
  </si>
  <si>
    <t>Island Park Dr to I-526 WB</t>
  </si>
  <si>
    <t>River Landings Dr to I-526 EB</t>
  </si>
  <si>
    <t>Long Point Rd EB to I-526 EB</t>
  </si>
  <si>
    <t>Dummy Sink_3</t>
  </si>
  <si>
    <t>Dummy Sink_2</t>
  </si>
  <si>
    <t>Dummy Sink_5</t>
  </si>
  <si>
    <t>Dummy Sink_6</t>
  </si>
  <si>
    <t>Dummy Sink_1</t>
  </si>
  <si>
    <t>Client Name / Number:</t>
  </si>
  <si>
    <t xml:space="preserve">SCDOT/ </t>
  </si>
  <si>
    <t>Project Name/Number:</t>
  </si>
  <si>
    <t>I-526 Long Point Rd IMR / 222690</t>
  </si>
  <si>
    <t>Calculation Objective/Detail:</t>
  </si>
  <si>
    <t>Calculation Prepared By:</t>
  </si>
  <si>
    <t>Vishal Sarikonda</t>
  </si>
  <si>
    <t>Date:</t>
  </si>
  <si>
    <t>Reviewed by No. 1:</t>
  </si>
  <si>
    <t>Checked by No. 1:</t>
  </si>
  <si>
    <t>Reviewed by No.2:</t>
  </si>
  <si>
    <t>(if needed)</t>
  </si>
  <si>
    <t>Checked by No. 2:</t>
  </si>
  <si>
    <t>Notes and Revisions:</t>
  </si>
  <si>
    <t>Link to video (must use IE Browser):  https://lms.cdmsmith.com/SumTotal/uploads/calcmgtreuse/s2p15_steps_fl.swf</t>
  </si>
  <si>
    <t>Right-click on picture below while connected to CDM Smith web for video format short calculation process refresher.</t>
  </si>
  <si>
    <t>For a readable refresher, click this link.</t>
  </si>
  <si>
    <r>
      <t>Calculation Brief Title:</t>
    </r>
    <r>
      <rPr>
        <sz val="12"/>
        <color theme="1"/>
        <rFont val="Book Antiqua"/>
        <family val="1"/>
      </rPr>
      <t xml:space="preserve"> </t>
    </r>
    <r>
      <rPr>
        <sz val="12"/>
        <color theme="1"/>
        <rFont val="Cambria Math"/>
        <family val="1"/>
      </rPr>
      <t>     </t>
    </r>
  </si>
  <si>
    <r>
      <t>2.0 Procedure:</t>
    </r>
    <r>
      <rPr>
        <sz val="11"/>
        <color theme="1"/>
        <rFont val="Book Antiqua"/>
        <family val="1"/>
      </rPr>
      <t xml:space="preserve"> Outline the steps followed and approach.</t>
    </r>
    <r>
      <rPr>
        <b/>
        <sz val="11"/>
        <color theme="1"/>
        <rFont val="Book Antiqua"/>
        <family val="1"/>
      </rPr>
      <t xml:space="preserve">
</t>
    </r>
  </si>
  <si>
    <t xml:space="preserve">3.0 References/Data Sources: </t>
  </si>
  <si>
    <t>A. List out information used and its source(s). Attach copies of information used for the calculation including source for all calculation formulas.</t>
  </si>
  <si>
    <t>B. Show full version of key equations here with references.</t>
  </si>
  <si>
    <t>4.0 Assumptions and Limitations:</t>
  </si>
  <si>
    <t>A. List assumptions and basis.</t>
  </si>
  <si>
    <t>B. Identify limitations of calculations and results.</t>
  </si>
  <si>
    <r>
      <t xml:space="preserve">5.0 Calculations: </t>
    </r>
    <r>
      <rPr>
        <sz val="11"/>
        <color theme="1"/>
        <rFont val="Book Antiqua"/>
        <family val="1"/>
      </rPr>
      <t>Attach calculation to this form. Create clear and descriptive process that is easily followed. Show actual equations in normal format. Use sketches and graphs liberally. Box significant results and annotate liberally. Use units, where appropriate.</t>
    </r>
  </si>
  <si>
    <t>6.0 Conclusions/Results:</t>
  </si>
  <si>
    <t>A. List results concisely and tie back to 1.0 Purpose/Objective.</t>
  </si>
  <si>
    <t>B. Restate limitations.</t>
  </si>
  <si>
    <t>Development of combined or long static routings for Vissim model</t>
  </si>
  <si>
    <r>
      <t>1.0 Purpose/Objective:</t>
    </r>
    <r>
      <rPr>
        <sz val="11"/>
        <color theme="1"/>
        <rFont val="Book Antiqua"/>
        <family val="1"/>
      </rPr>
      <t xml:space="preserve"> Provide brief statement of results to be expected from this calculation.
</t>
    </r>
    <r>
      <rPr>
        <sz val="11"/>
        <color rgb="FFFF0000"/>
        <rFont val="Book Antiqua"/>
        <family val="1"/>
      </rPr>
      <t>The purpose of this spreadsheet is to combine the intersection turning mvoment counts (TMCs) to develop long statix routings. These static routings will be inputted in the Vissim models. Passenger Car (PCs) and Truck routings were derived seperately.</t>
    </r>
  </si>
  <si>
    <t>FromZone=</t>
  </si>
  <si>
    <t>ToZone=</t>
  </si>
  <si>
    <t>BASED ON ORIGINS</t>
  </si>
  <si>
    <t>BASED ON DESTINATIONS</t>
  </si>
  <si>
    <t>From Node</t>
  </si>
  <si>
    <t>To Node</t>
  </si>
  <si>
    <t>From Node Total</t>
  </si>
  <si>
    <t>To Node Total</t>
  </si>
  <si>
    <t>From Node Directional Flow</t>
  </si>
  <si>
    <t>To Node's Vol in the Directional Flow</t>
  </si>
  <si>
    <t>OD Volume (Static Rel. Flow)</t>
  </si>
  <si>
    <t>PCs - From</t>
  </si>
  <si>
    <t>Trucks - From</t>
  </si>
  <si>
    <t>Year</t>
  </si>
  <si>
    <t>Time Period</t>
  </si>
  <si>
    <t>Line Diagram</t>
  </si>
  <si>
    <t>Static Route OD</t>
  </si>
  <si>
    <t>Equivalent #</t>
  </si>
  <si>
    <t>Time Period (DHV)</t>
  </si>
  <si>
    <t>Diagram_AM_DHVs</t>
  </si>
  <si>
    <t>Line Diagram_AM_DHV_PCs</t>
  </si>
  <si>
    <t>Line Diagram_AM_DHV_Trucks</t>
  </si>
  <si>
    <t>Diagram_PM_DHVs</t>
  </si>
  <si>
    <t>Line Diagram_PM_DHV_PCs</t>
  </si>
  <si>
    <t>Line Diagram_PM_DHV_Trucks</t>
  </si>
  <si>
    <t>Static Routes_PCs_OD_1_AM</t>
  </si>
  <si>
    <t>Static Routes_PCs_OD_2_AM</t>
  </si>
  <si>
    <t>Static Routes_Trucks_OD_1_AM</t>
  </si>
  <si>
    <t>Static Routes_Trucks_OD_2_AM</t>
  </si>
  <si>
    <t>Static Routes_PCs_OD_1_PM</t>
  </si>
  <si>
    <t>Static Routes_PCs_OD_2_PM</t>
  </si>
  <si>
    <t>Static Routes_Trucks_OD_1_PM</t>
  </si>
  <si>
    <t>Static Routes_Trucks_OD_2_PM</t>
  </si>
  <si>
    <t>Vissim Input Tables</t>
  </si>
  <si>
    <t>Volume Input</t>
  </si>
  <si>
    <t>Static Route Input</t>
  </si>
  <si>
    <t>Vehicle Classification</t>
  </si>
  <si>
    <t>Vissim Static Routes_AM DHV</t>
  </si>
  <si>
    <t>Vissim VehClassification_AM DHV</t>
  </si>
  <si>
    <t>Vissim Volume Input_AM DHV</t>
  </si>
  <si>
    <t>Vissim Volume Input_PM DHV</t>
  </si>
  <si>
    <t>Vissim Static Routes_PM DHV</t>
  </si>
  <si>
    <t>Vissim VehClassification_PM DHV</t>
  </si>
  <si>
    <t>Index</t>
  </si>
  <si>
    <t>AM</t>
  </si>
  <si>
    <t>PC</t>
  </si>
  <si>
    <t>PM</t>
  </si>
  <si>
    <t>Volume Development</t>
  </si>
  <si>
    <t>Equivalent#1</t>
  </si>
  <si>
    <t>Equivalent#2</t>
  </si>
  <si>
    <t>Diag_AM_2030_DHVs</t>
  </si>
  <si>
    <t>Diag_PM_2030_DHVs</t>
  </si>
  <si>
    <t>Diag_AM_2030_DHV_PCs</t>
  </si>
  <si>
    <t>Diag_AM_2030_DHV_Trucks</t>
  </si>
  <si>
    <t>Diag_PM_2030_DHV_PCs</t>
  </si>
  <si>
    <t>Diag_PM_2050_DHV_Trucks</t>
  </si>
  <si>
    <t>SRs_2030_PCs_OD_1_AM</t>
  </si>
  <si>
    <t>SRs_2030_PCs_OD_2_PM</t>
  </si>
  <si>
    <t>SRs_2030_PCs_OD_2_AM</t>
  </si>
  <si>
    <t>SRs_2030_Trucks_OD_1_AM</t>
  </si>
  <si>
    <t>SRs_2030_Trucks_OD_2_AM</t>
  </si>
  <si>
    <t>SRs_2030_PCs_OD_1_PM</t>
  </si>
  <si>
    <t>SRs_2030_Trucks_OD_1_PM</t>
  </si>
  <si>
    <t>SRs_2030_Trucks_OD_2_PM</t>
  </si>
  <si>
    <t>Vol Input_2030_AM DHV</t>
  </si>
  <si>
    <t>Vol Input_2030_PM DHV</t>
  </si>
  <si>
    <t>Vol Input_2050_AM DHV</t>
  </si>
  <si>
    <t>Vol Input_2050_PM DHV</t>
  </si>
  <si>
    <t>Route Input_2030_AM DHV</t>
  </si>
  <si>
    <t>Route Input_2030_PM DHV</t>
  </si>
  <si>
    <t>Route Input_2050_AM DHV</t>
  </si>
  <si>
    <t>Route Input_2050_PM DHV</t>
  </si>
  <si>
    <t>VehClass_2030_AM DHV</t>
  </si>
  <si>
    <t>VehClass_2030_PM DHV</t>
  </si>
  <si>
    <t>VehClass_2050_AM DHV</t>
  </si>
  <si>
    <t>VehClass_2050_PM DHV</t>
  </si>
  <si>
    <t>Diag_AM_2050_DHVs</t>
  </si>
  <si>
    <t>Diag_AM_2050_DHV_PCs</t>
  </si>
  <si>
    <t>Diag_AM_2050_DHV_Trucks</t>
  </si>
  <si>
    <t>Diag_PM_2050_DHVs</t>
  </si>
  <si>
    <t>Diag_PM_2050_DHV_PCs</t>
  </si>
  <si>
    <t>SRs_2050_PCs_OD_1_AM</t>
  </si>
  <si>
    <t>SRs_2050_PCs_OD_2_AM</t>
  </si>
  <si>
    <t>SRs_2050_Trucks_OD_1_AM</t>
  </si>
  <si>
    <t>SRs_2050_Trucks_OD_2_AM</t>
  </si>
  <si>
    <t>SRs_2050_PCs_OD_1_PM</t>
  </si>
  <si>
    <t>SRs_2050_PCs_OD_2_PM</t>
  </si>
  <si>
    <t>SRs_2050_Trucks_OD_1_PM</t>
  </si>
  <si>
    <t>SRs_2050_Trucks_OD_2_PM</t>
  </si>
  <si>
    <t>Diag_AM_2050Alt2_DHVs</t>
  </si>
  <si>
    <t>Diag_AM_2050Alt2_DHV_PCs</t>
  </si>
  <si>
    <t>Diag_AM_2050Alt2_DHV_Trucks</t>
  </si>
  <si>
    <t>Diag_PM_2050Alt2_DHVs</t>
  </si>
  <si>
    <t>Diag_PM_2050Alt2_DHV_PCs</t>
  </si>
  <si>
    <t>Diag_PM_2050Alt2_DHV_Trucks</t>
  </si>
  <si>
    <t>SRs_2050Alt2_PCs_OD_1_AM</t>
  </si>
  <si>
    <t>SRs_2050Alt2_PCs_OD_2_AM</t>
  </si>
  <si>
    <t>SRs_2050Alt2_Trucks_OD_1_AM</t>
  </si>
  <si>
    <t>SRs_2050Alt2_Trucks_OD_2_AM</t>
  </si>
  <si>
    <t>SRs_2050Alt2_PCs_OD_1_PM</t>
  </si>
  <si>
    <t>SRs_2050Alt2_PCs_OD_2_PM</t>
  </si>
  <si>
    <t>SRs_2050Alt2_Trucks_OD_1_PM</t>
  </si>
  <si>
    <t>SRs_2050Alt2_Trucks_OD_2_PM</t>
  </si>
  <si>
    <t>Vol Input_2050Alt2_AM DHV</t>
  </si>
  <si>
    <t>Route Input_2050Alt2_AM DHV</t>
  </si>
  <si>
    <t>VehClass_2050Alt2_AM DHV</t>
  </si>
  <si>
    <t>Vol Input_2050Alt2_PM DHV</t>
  </si>
  <si>
    <t>Route Input_2050Alt2_PM DHV</t>
  </si>
  <si>
    <t>VehClass_2050Alt2_PM DHV</t>
  </si>
  <si>
    <t>#</t>
  </si>
  <si>
    <t>Intersection</t>
  </si>
  <si>
    <t>Movement</t>
  </si>
  <si>
    <t>Peak Hour Volumes (vph)</t>
  </si>
  <si>
    <t>Field Count</t>
  </si>
  <si>
    <t>Vissim Output</t>
  </si>
  <si>
    <t>Long Point Rd @ Wando Park Blvd</t>
  </si>
  <si>
    <t>NBL</t>
  </si>
  <si>
    <t>NBT</t>
  </si>
  <si>
    <t>NBR</t>
  </si>
  <si>
    <t>SBL</t>
  </si>
  <si>
    <t>SBT</t>
  </si>
  <si>
    <t>SBR</t>
  </si>
  <si>
    <t>EBL</t>
  </si>
  <si>
    <t>EBT</t>
  </si>
  <si>
    <t>EBR</t>
  </si>
  <si>
    <t>WBL</t>
  </si>
  <si>
    <t>WBT</t>
  </si>
  <si>
    <t>WBR</t>
  </si>
  <si>
    <t>Long Point Rd @ I-526 EB</t>
  </si>
  <si>
    <t>Long Point Rd @ I-526 WB</t>
  </si>
  <si>
    <t>Long Point Rd @ Belle Hall Pkwy</t>
  </si>
  <si>
    <t>Long Point Rd @ Belle Point Dr</t>
  </si>
  <si>
    <t>Long Point Rd @ Lone Tree Dr</t>
  </si>
  <si>
    <t>Long Point Rd @ Shipping Ln</t>
  </si>
  <si>
    <t>Long Point Rd @ Wando Ln</t>
  </si>
  <si>
    <t>River Landing @ Fairchild</t>
  </si>
  <si>
    <t>Island Park Dr @ Seven Farms Dr</t>
  </si>
  <si>
    <t>Roadway</t>
  </si>
  <si>
    <t>Description</t>
  </si>
  <si>
    <t>Link ID</t>
  </si>
  <si>
    <t>Type of Segment</t>
  </si>
  <si>
    <t>Field Volume</t>
  </si>
  <si>
    <t>I-526 EB west of off-ramp to River Landing Dr</t>
  </si>
  <si>
    <t>Basic</t>
  </si>
  <si>
    <t>I-526 EB off-ramp to River landing Dr</t>
  </si>
  <si>
    <t>Diverge</t>
  </si>
  <si>
    <t>I-526 EB between on/off ramps of River Landing Dr</t>
  </si>
  <si>
    <t>I-526 EB on-ramp from River Landing Dr</t>
  </si>
  <si>
    <t>Merge</t>
  </si>
  <si>
    <t>I-526 EB between River Landing Dr and Long Point Rd - Seg 1</t>
  </si>
  <si>
    <t>I-526 EB between River Landing Dr and Long Point Rd - Seg 2</t>
  </si>
  <si>
    <t>I-526 EB between River Landing Dr and Long Point Rd - Seg 3</t>
  </si>
  <si>
    <t>I-526 EB between River Landing Dr and Long Point Rd - Seg 4</t>
  </si>
  <si>
    <t>I-526 EB west of off-ramp to Long Point Rd</t>
  </si>
  <si>
    <t>I-526 EB between on/off ramps of Long Point Rd</t>
  </si>
  <si>
    <t>I-526 EB on-ramp from Long Point Rd SB</t>
  </si>
  <si>
    <t>I-526 EB east of on-ramp from Long Point Rd SB</t>
  </si>
  <si>
    <t>I-526 EB on-ramp from Long Point Rd NB</t>
  </si>
  <si>
    <t>I-526 EB east of on-ramp from Long Point Rd NB</t>
  </si>
  <si>
    <t>I-526 EB between Long Point Rd and Hungry Neck Interchange</t>
  </si>
  <si>
    <t>I-526 EB east of off-ramp to US 17</t>
  </si>
  <si>
    <t>I-526 WB west of on-ramp from US 17</t>
  </si>
  <si>
    <t>I-526 WB on-ramp from US 17</t>
  </si>
  <si>
    <t>I-526 WB between Hungry Neck Interchange and Long Point Rd</t>
  </si>
  <si>
    <t>I-526 WB between on/off ramps of Long Point Rd</t>
  </si>
  <si>
    <t>I-526 WB on-ramp from Long Point Rd NB</t>
  </si>
  <si>
    <t>I-526 WB west of on-ramp from Long Point Rd NB</t>
  </si>
  <si>
    <t>I-526 WB on-ramp from Long Point Rd SB</t>
  </si>
  <si>
    <t>I-526 WB between Long Point Rd and River Landing Dr - Seg 1</t>
  </si>
  <si>
    <t>I-526 WB between Long Point Rd and River Landing Dr - Seg 2</t>
  </si>
  <si>
    <t>I-526 WB between Long Point Rd and River Landing Dr - Seg 3</t>
  </si>
  <si>
    <t>I-526 WB between Long Point Rd and River Landing Dr - Seg 4</t>
  </si>
  <si>
    <t>I-526 WB off-ramp to Seven Farms Dr</t>
  </si>
  <si>
    <t>I-526 WB between on/off ramps of Seven Farms Dr</t>
  </si>
  <si>
    <t>I-526 WB on-ramp from Seven Farms Dr</t>
  </si>
  <si>
    <t>I-526 WB west of Seven Farms Dr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</si>
</sst>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8" x14ac:knownFonts="1">
    <font>
      <sz val="11"/>
      <color theme="1"/>
      <name val="Calibri"/>
      <family val="2"/>
      <scheme val="minor"/>
    </font>
    <font>
      <sz val="11"/>
      <color theme="1"/>
      <name val="Calibri"/>
      <family val="2"/>
      <scheme val="minor"/>
    </font>
    <font>
      <b/>
      <sz val="11"/>
      <color theme="1"/>
      <name val="Calibri"/>
      <family val="2"/>
      <scheme val="minor"/>
    </font>
    <font>
      <b/>
      <sz val="12"/>
      <name val="Calibri"/>
      <family val="2"/>
      <scheme val="minor"/>
    </font>
    <font>
      <b/>
      <sz val="12"/>
      <color rgb="FFFF0000"/>
      <name val="Calibri"/>
      <family val="2"/>
      <scheme val="minor"/>
    </font>
    <font>
      <sz val="12"/>
      <color theme="1"/>
      <name val="Calibri"/>
      <family val="2"/>
      <scheme val="minor"/>
    </font>
    <font>
      <b/>
      <sz val="12"/>
      <color theme="3"/>
      <name val="Calibri"/>
      <family val="2"/>
      <scheme val="minor"/>
    </font>
    <font>
      <b/>
      <sz val="11"/>
      <color rgb="FFFF0000"/>
      <name val="Calibri"/>
      <family val="2"/>
      <scheme val="minor"/>
    </font>
    <font>
      <sz val="11"/>
      <color theme="0" tint="-0.14999847407452621"/>
      <name val="Calibri"/>
      <family val="2"/>
      <scheme val="minor"/>
    </font>
    <font>
      <b/>
      <sz val="12"/>
      <color theme="0" tint="-0.249977111117893"/>
      <name val="Calibri"/>
      <family val="2"/>
      <scheme val="minor"/>
    </font>
    <font>
      <sz val="11"/>
      <color theme="0" tint="-0.249977111117893"/>
      <name val="Calibri"/>
      <family val="2"/>
      <scheme val="minor"/>
    </font>
    <font>
      <b/>
      <sz val="11"/>
      <color theme="0" tint="-0.249977111117893"/>
      <name val="Calibri"/>
      <family val="2"/>
      <scheme val="minor"/>
    </font>
    <font>
      <b/>
      <sz val="9"/>
      <color indexed="81"/>
      <name val="Tahoma"/>
      <family val="2"/>
    </font>
    <font>
      <sz val="9"/>
      <color indexed="81"/>
      <name val="Tahoma"/>
      <family val="2"/>
    </font>
    <font>
      <sz val="11"/>
      <color theme="1" tint="0.34998626667073579"/>
      <name val="Calibri"/>
      <family val="2"/>
      <scheme val="minor"/>
    </font>
    <font>
      <sz val="8"/>
      <name val="Calibri"/>
      <family val="2"/>
      <scheme val="minor"/>
    </font>
    <font>
      <u/>
      <sz val="11"/>
      <color theme="10"/>
      <name val="Calibri"/>
      <family val="2"/>
      <scheme val="minor"/>
    </font>
    <font>
      <i/>
      <sz val="11"/>
      <color theme="1"/>
      <name val="Calibri"/>
      <family val="2"/>
      <scheme val="minor"/>
    </font>
    <font>
      <b/>
      <sz val="12"/>
      <color theme="1"/>
      <name val="Book Antiqua"/>
      <family val="1"/>
    </font>
    <font>
      <sz val="12"/>
      <color theme="1"/>
      <name val="Book Antiqua"/>
      <family val="1"/>
    </font>
    <font>
      <sz val="12"/>
      <color theme="1"/>
      <name val="Cambria Math"/>
      <family val="1"/>
    </font>
    <font>
      <sz val="12"/>
      <color theme="1"/>
      <name val="Times New Roman"/>
      <family val="1"/>
    </font>
    <font>
      <b/>
      <sz val="11"/>
      <color theme="1"/>
      <name val="Book Antiqua"/>
      <family val="1"/>
    </font>
    <font>
      <sz val="11"/>
      <color theme="1"/>
      <name val="Book Antiqua"/>
      <family val="1"/>
    </font>
    <font>
      <sz val="11"/>
      <color rgb="FFFF0000"/>
      <name val="Book Antiqua"/>
      <family val="1"/>
    </font>
    <font>
      <b/>
      <sz val="10"/>
      <color theme="1"/>
      <name val="Book Antiqua"/>
      <family val="1"/>
    </font>
    <font>
      <sz val="11"/>
      <color theme="0"/>
      <name val="Calibri"/>
      <family val="2"/>
      <scheme val="minor"/>
    </font>
    <font>
      <sz val="11"/>
      <name val="Calibri"/>
      <family val="2"/>
      <scheme val="minor"/>
    </font>
  </fonts>
  <fills count="17">
    <fill>
      <patternFill patternType="none"/>
    </fill>
    <fill>
      <patternFill patternType="gray125"/>
    </fill>
    <fill>
      <patternFill patternType="solid">
        <fgColor theme="7"/>
        <bgColor indexed="64"/>
      </patternFill>
    </fill>
    <fill>
      <patternFill patternType="solid">
        <fgColor rgb="FFFFFF00"/>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5"/>
        <bgColor indexed="64"/>
      </patternFill>
    </fill>
    <fill>
      <patternFill patternType="solid">
        <fgColor theme="4" tint="0.79998168889431442"/>
        <bgColor indexed="64"/>
      </patternFill>
    </fill>
    <fill>
      <patternFill patternType="solid">
        <fgColor theme="2" tint="-0.249977111117893"/>
        <bgColor indexed="64"/>
      </patternFill>
    </fill>
    <fill>
      <patternFill patternType="solid">
        <fgColor rgb="FFCCCCFF"/>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FF9999"/>
        <bgColor indexed="64"/>
      </patternFill>
    </fill>
    <fill>
      <patternFill patternType="solid">
        <fgColor rgb="FF92D050"/>
        <bgColor indexed="64"/>
      </patternFill>
    </fill>
    <fill>
      <patternFill patternType="solid">
        <fgColor theme="7" tint="0.79998168889431442"/>
        <bgColor indexed="64"/>
      </patternFill>
    </fill>
  </fills>
  <borders count="51">
    <border>
      <left/>
      <right/>
      <top/>
      <bottom/>
      <diagonal/>
    </border>
    <border>
      <left style="double">
        <color indexed="64"/>
      </left>
      <right/>
      <top style="double">
        <color indexed="64"/>
      </top>
      <bottom style="medium">
        <color indexed="64"/>
      </bottom>
      <diagonal/>
    </border>
    <border>
      <left style="thin">
        <color indexed="64"/>
      </left>
      <right style="double">
        <color indexed="64"/>
      </right>
      <top style="double">
        <color indexed="64"/>
      </top>
      <bottom style="thin">
        <color indexed="64"/>
      </bottom>
      <diagonal/>
    </border>
    <border>
      <left style="double">
        <color indexed="64"/>
      </left>
      <right/>
      <top style="medium">
        <color indexed="64"/>
      </top>
      <bottom/>
      <diagonal/>
    </border>
    <border>
      <left/>
      <right style="double">
        <color indexed="64"/>
      </right>
      <top/>
      <bottom/>
      <diagonal/>
    </border>
    <border>
      <left/>
      <right style="double">
        <color indexed="64"/>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medium">
        <color indexed="64"/>
      </bottom>
      <diagonal/>
    </border>
    <border>
      <left/>
      <right style="double">
        <color indexed="64"/>
      </right>
      <top style="medium">
        <color indexed="64"/>
      </top>
      <bottom style="medium">
        <color indexed="64"/>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s>
  <cellStyleXfs count="3">
    <xf numFmtId="0" fontId="0" fillId="0" borderId="0"/>
    <xf numFmtId="9" fontId="1" fillId="0" borderId="0" applyFont="0" applyFill="0" applyBorder="0" applyAlignment="0" applyProtection="0"/>
    <xf numFmtId="0" fontId="16" fillId="0" borderId="0" applyNumberFormat="0" applyFill="0" applyBorder="0" applyAlignment="0" applyProtection="0"/>
  </cellStyleXfs>
  <cellXfs count="175">
    <xf numFmtId="0" fontId="0" fillId="0" borderId="0" xfId="0"/>
    <xf numFmtId="0" fontId="3" fillId="2" borderId="0" xfId="0" applyFont="1" applyFill="1" applyAlignment="1">
      <alignment horizontal="center" vertical="center"/>
    </xf>
    <xf numFmtId="0" fontId="4" fillId="3" borderId="0" xfId="0" applyFont="1" applyFill="1" applyAlignment="1">
      <alignment horizontal="center" vertical="center"/>
    </xf>
    <xf numFmtId="0" fontId="5" fillId="0" borderId="0" xfId="0" applyFont="1"/>
    <xf numFmtId="0" fontId="6" fillId="4" borderId="0" xfId="0" applyFont="1" applyFill="1" applyAlignment="1">
      <alignment horizontal="center" vertical="center"/>
    </xf>
    <xf numFmtId="3" fontId="0" fillId="5" borderId="0" xfId="0" applyNumberFormat="1" applyFill="1" applyAlignment="1">
      <alignment horizontal="center"/>
    </xf>
    <xf numFmtId="3" fontId="0" fillId="6" borderId="0" xfId="0" applyNumberFormat="1" applyFill="1" applyAlignment="1">
      <alignment horizontal="center"/>
    </xf>
    <xf numFmtId="3" fontId="7" fillId="0" borderId="0" xfId="0" applyNumberFormat="1" applyFont="1" applyAlignment="1">
      <alignment horizontal="center"/>
    </xf>
    <xf numFmtId="0" fontId="0" fillId="0" borderId="0" xfId="0" applyAlignment="1">
      <alignment horizontal="center"/>
    </xf>
    <xf numFmtId="0" fontId="6" fillId="4" borderId="0" xfId="0" applyFont="1" applyFill="1" applyAlignment="1">
      <alignment horizontal="left" vertical="center"/>
    </xf>
    <xf numFmtId="3" fontId="6" fillId="4" borderId="0" xfId="0" applyNumberFormat="1" applyFont="1" applyFill="1" applyAlignment="1">
      <alignment horizontal="center" vertical="center"/>
    </xf>
    <xf numFmtId="0" fontId="4" fillId="0" borderId="0" xfId="0" applyFont="1"/>
    <xf numFmtId="0" fontId="8" fillId="0" borderId="0" xfId="0" applyFont="1"/>
    <xf numFmtId="0" fontId="9" fillId="4" borderId="0" xfId="0" applyFont="1" applyFill="1" applyAlignment="1">
      <alignment horizontal="center" vertical="center"/>
    </xf>
    <xf numFmtId="0" fontId="10" fillId="0" borderId="0" xfId="0" applyFont="1" applyAlignment="1">
      <alignment horizontal="center"/>
    </xf>
    <xf numFmtId="3" fontId="10" fillId="6" borderId="0" xfId="0" applyNumberFormat="1" applyFont="1" applyFill="1" applyAlignment="1">
      <alignment horizontal="center"/>
    </xf>
    <xf numFmtId="3" fontId="10" fillId="5" borderId="0" xfId="0" applyNumberFormat="1" applyFont="1" applyFill="1" applyAlignment="1">
      <alignment horizontal="center"/>
    </xf>
    <xf numFmtId="3" fontId="11" fillId="0" borderId="0" xfId="0" applyNumberFormat="1" applyFont="1" applyAlignment="1">
      <alignment horizontal="center"/>
    </xf>
    <xf numFmtId="0" fontId="14" fillId="0" borderId="0" xfId="0" applyFont="1"/>
    <xf numFmtId="0" fontId="2" fillId="0" borderId="0" xfId="0" applyFont="1" applyAlignment="1">
      <alignment horizontal="center" vertical="center"/>
    </xf>
    <xf numFmtId="9" fontId="0" fillId="0" borderId="0" xfId="1" applyFont="1"/>
    <xf numFmtId="0" fontId="0" fillId="8" borderId="0" xfId="0" applyFill="1" applyAlignment="1">
      <alignment horizontal="center" vertical="center"/>
    </xf>
    <xf numFmtId="0" fontId="0" fillId="7" borderId="0" xfId="0" applyFill="1" applyAlignment="1">
      <alignment horizontal="center" vertical="center"/>
    </xf>
    <xf numFmtId="0" fontId="0" fillId="3" borderId="0" xfId="0" applyFill="1"/>
    <xf numFmtId="0" fontId="2" fillId="0" borderId="0" xfId="0" applyFont="1"/>
    <xf numFmtId="0" fontId="0" fillId="0" borderId="0" xfId="0" applyAlignment="1">
      <alignment horizontal="left" vertical="center"/>
    </xf>
    <xf numFmtId="0" fontId="2" fillId="0" borderId="0" xfId="0" applyFont="1" applyAlignment="1">
      <alignment horizontal="left" vertical="center"/>
    </xf>
    <xf numFmtId="3" fontId="0" fillId="0" borderId="0" xfId="0" applyNumberFormat="1" applyAlignment="1">
      <alignment horizontal="left" vertical="center"/>
    </xf>
    <xf numFmtId="0" fontId="0" fillId="0" borderId="0" xfId="0" applyFill="1"/>
    <xf numFmtId="0" fontId="14" fillId="0" borderId="0" xfId="0" applyFont="1" applyFill="1"/>
    <xf numFmtId="0" fontId="0" fillId="0" borderId="0" xfId="0" applyAlignment="1">
      <alignment horizontal="center" vertical="center"/>
    </xf>
    <xf numFmtId="9" fontId="0" fillId="0" borderId="0" xfId="1" applyFont="1" applyAlignment="1">
      <alignment horizontal="center" vertical="center"/>
    </xf>
    <xf numFmtId="3" fontId="0" fillId="0" borderId="0" xfId="0" applyNumberFormat="1" applyAlignment="1">
      <alignment horizontal="center" vertical="center"/>
    </xf>
    <xf numFmtId="0" fontId="0" fillId="0" borderId="0" xfId="0" applyFont="1" applyAlignment="1">
      <alignment horizontal="center" vertical="center"/>
    </xf>
    <xf numFmtId="0" fontId="0" fillId="7" borderId="0" xfId="0" applyFont="1" applyFill="1" applyAlignment="1">
      <alignment horizontal="center" vertical="center"/>
    </xf>
    <xf numFmtId="0" fontId="0" fillId="0" borderId="0" xfId="0" applyFont="1"/>
    <xf numFmtId="0" fontId="0" fillId="0" borderId="0" xfId="0" applyAlignment="1">
      <alignment horizontal="right" vertical="center"/>
    </xf>
    <xf numFmtId="0" fontId="2" fillId="0" borderId="0" xfId="0" applyFont="1" applyAlignment="1">
      <alignment horizontal="right" vertical="center"/>
    </xf>
    <xf numFmtId="0" fontId="2" fillId="3" borderId="0" xfId="0" applyFont="1" applyFill="1"/>
    <xf numFmtId="0" fontId="4" fillId="3" borderId="0" xfId="0" applyFont="1" applyFill="1" applyAlignment="1">
      <alignment horizontal="center" vertical="center"/>
    </xf>
    <xf numFmtId="0" fontId="0" fillId="0" borderId="0" xfId="0" applyAlignment="1">
      <alignment horizontal="center"/>
    </xf>
    <xf numFmtId="0" fontId="0" fillId="0" borderId="0" xfId="0" applyAlignment="1">
      <alignment horizontal="right"/>
    </xf>
    <xf numFmtId="14" fontId="0" fillId="0" borderId="0" xfId="0" applyNumberFormat="1"/>
    <xf numFmtId="0" fontId="0" fillId="0" borderId="0" xfId="0" applyAlignment="1">
      <alignment wrapText="1"/>
    </xf>
    <xf numFmtId="0" fontId="17" fillId="0" borderId="0" xfId="0" applyFont="1"/>
    <xf numFmtId="0" fontId="16" fillId="0" borderId="0" xfId="2"/>
    <xf numFmtId="0" fontId="18" fillId="0" borderId="1" xfId="0" applyFont="1" applyBorder="1" applyAlignment="1">
      <alignment horizontal="left" vertical="top" wrapText="1" indent="1"/>
    </xf>
    <xf numFmtId="0" fontId="21" fillId="0" borderId="2" xfId="0" applyFont="1" applyBorder="1" applyAlignment="1">
      <alignment vertical="center" wrapText="1"/>
    </xf>
    <xf numFmtId="0" fontId="4" fillId="3" borderId="0" xfId="0" applyFont="1" applyFill="1" applyAlignment="1">
      <alignment horizontal="center" vertical="center"/>
    </xf>
    <xf numFmtId="0" fontId="0" fillId="0" borderId="0" xfId="0" applyAlignment="1">
      <alignment horizontal="center"/>
    </xf>
    <xf numFmtId="1" fontId="6" fillId="4" borderId="0" xfId="0" applyNumberFormat="1" applyFont="1" applyFill="1" applyAlignment="1">
      <alignment horizontal="center" vertical="center"/>
    </xf>
    <xf numFmtId="1" fontId="3" fillId="2" borderId="0" xfId="0" applyNumberFormat="1" applyFont="1" applyFill="1" applyAlignment="1">
      <alignment horizontal="center" vertical="center"/>
    </xf>
    <xf numFmtId="1" fontId="0" fillId="0" borderId="0" xfId="0" applyNumberFormat="1"/>
    <xf numFmtId="1" fontId="0" fillId="0" borderId="0" xfId="0" applyNumberFormat="1" applyAlignment="1">
      <alignment horizontal="left" vertical="center"/>
    </xf>
    <xf numFmtId="1" fontId="0" fillId="0" borderId="0" xfId="0" applyNumberFormat="1" applyFill="1"/>
    <xf numFmtId="1" fontId="0" fillId="0" borderId="0" xfId="0" applyNumberFormat="1" applyAlignment="1">
      <alignment horizontal="center" vertical="center"/>
    </xf>
    <xf numFmtId="1" fontId="0" fillId="0" borderId="0" xfId="0" applyNumberFormat="1" applyFont="1" applyAlignment="1">
      <alignment horizontal="center" vertical="center"/>
    </xf>
    <xf numFmtId="0" fontId="2" fillId="9" borderId="0" xfId="0" applyFont="1" applyFill="1"/>
    <xf numFmtId="0" fontId="0" fillId="9" borderId="0" xfId="0" applyFill="1"/>
    <xf numFmtId="0" fontId="0" fillId="10" borderId="0" xfId="0" applyFill="1"/>
    <xf numFmtId="1" fontId="0" fillId="10" borderId="0" xfId="0" applyNumberFormat="1" applyFont="1" applyFill="1" applyAlignment="1">
      <alignment horizontal="center" vertical="center"/>
    </xf>
    <xf numFmtId="1" fontId="0" fillId="0" borderId="0" xfId="0" applyNumberFormat="1" applyFont="1" applyFill="1" applyAlignment="1">
      <alignment horizontal="center" vertical="center"/>
    </xf>
    <xf numFmtId="1" fontId="0" fillId="3" borderId="0" xfId="0" applyNumberFormat="1" applyFont="1" applyFill="1" applyAlignment="1">
      <alignment horizontal="center" vertical="center"/>
    </xf>
    <xf numFmtId="1" fontId="0" fillId="10" borderId="0" xfId="0" applyNumberFormat="1" applyFill="1"/>
    <xf numFmtId="1" fontId="0" fillId="3" borderId="0" xfId="0" applyNumberFormat="1" applyFill="1"/>
    <xf numFmtId="1" fontId="14" fillId="0" borderId="0" xfId="0" applyNumberFormat="1" applyFont="1"/>
    <xf numFmtId="1" fontId="0" fillId="8" borderId="0" xfId="0" applyNumberFormat="1" applyFont="1" applyFill="1" applyAlignment="1">
      <alignment horizontal="center" vertical="center"/>
    </xf>
    <xf numFmtId="1" fontId="14" fillId="0" borderId="0" xfId="0" applyNumberFormat="1" applyFont="1" applyAlignment="1">
      <alignment horizontal="center" vertical="center"/>
    </xf>
    <xf numFmtId="0" fontId="0" fillId="0" borderId="0" xfId="0" applyAlignment="1">
      <alignment horizontal="center" vertical="center" wrapText="1"/>
    </xf>
    <xf numFmtId="0" fontId="0" fillId="0" borderId="0" xfId="0" applyFont="1" applyAlignment="1">
      <alignment horizontal="center" vertical="center" wrapText="1"/>
    </xf>
    <xf numFmtId="1" fontId="2" fillId="0" borderId="0" xfId="0" applyNumberFormat="1" applyFont="1" applyAlignment="1">
      <alignment horizontal="center" vertical="center"/>
    </xf>
    <xf numFmtId="3" fontId="2" fillId="0" borderId="0" xfId="0" applyNumberFormat="1" applyFont="1" applyAlignment="1">
      <alignment horizontal="center" vertical="center"/>
    </xf>
    <xf numFmtId="9" fontId="0" fillId="0" borderId="0" xfId="1" applyNumberFormat="1" applyFont="1" applyAlignment="1">
      <alignment horizontal="center" vertical="center"/>
    </xf>
    <xf numFmtId="3" fontId="0" fillId="0" borderId="0" xfId="0" applyNumberFormat="1"/>
    <xf numFmtId="1" fontId="0" fillId="11" borderId="0" xfId="0" applyNumberFormat="1" applyFill="1"/>
    <xf numFmtId="1" fontId="2" fillId="0" borderId="0" xfId="0" applyNumberFormat="1" applyFont="1"/>
    <xf numFmtId="3" fontId="2" fillId="0" borderId="0" xfId="0" applyNumberFormat="1" applyFont="1"/>
    <xf numFmtId="1" fontId="0" fillId="11" borderId="0" xfId="0" applyNumberFormat="1" applyFont="1" applyFill="1" applyAlignment="1">
      <alignment horizontal="center" vertical="center"/>
    </xf>
    <xf numFmtId="0" fontId="2" fillId="0" borderId="13" xfId="0" applyFont="1" applyBorder="1"/>
    <xf numFmtId="0" fontId="2" fillId="0" borderId="14" xfId="0" applyFont="1" applyBorder="1"/>
    <xf numFmtId="0" fontId="2" fillId="0" borderId="15" xfId="0" applyFont="1" applyBorder="1"/>
    <xf numFmtId="0" fontId="0" fillId="0" borderId="16" xfId="0" applyBorder="1"/>
    <xf numFmtId="0" fontId="0" fillId="0" borderId="16" xfId="0" applyBorder="1" applyAlignment="1">
      <alignment horizontal="center" vertical="center"/>
    </xf>
    <xf numFmtId="0" fontId="0" fillId="0" borderId="18" xfId="0" applyBorder="1"/>
    <xf numFmtId="0" fontId="0" fillId="0" borderId="19" xfId="0" applyBorder="1"/>
    <xf numFmtId="1" fontId="0" fillId="0" borderId="17" xfId="0" applyNumberFormat="1" applyBorder="1"/>
    <xf numFmtId="0" fontId="0" fillId="0" borderId="21" xfId="0" applyBorder="1"/>
    <xf numFmtId="0" fontId="0" fillId="0" borderId="22" xfId="0" applyBorder="1"/>
    <xf numFmtId="1" fontId="0" fillId="0" borderId="23" xfId="0" applyNumberFormat="1" applyBorder="1"/>
    <xf numFmtId="0" fontId="0" fillId="0" borderId="0" xfId="0" applyBorder="1"/>
    <xf numFmtId="0" fontId="0" fillId="0" borderId="0" xfId="0" applyBorder="1" applyAlignment="1">
      <alignment horizontal="center" vertical="center"/>
    </xf>
    <xf numFmtId="1" fontId="0" fillId="0" borderId="20" xfId="0" applyNumberFormat="1" applyBorder="1"/>
    <xf numFmtId="164" fontId="0" fillId="0" borderId="0" xfId="0" applyNumberFormat="1"/>
    <xf numFmtId="0" fontId="0" fillId="7" borderId="0" xfId="0" applyFill="1"/>
    <xf numFmtId="0" fontId="0" fillId="12" borderId="0" xfId="0" applyFill="1"/>
    <xf numFmtId="0" fontId="0" fillId="5" borderId="0" xfId="0" applyFill="1"/>
    <xf numFmtId="0" fontId="0" fillId="13" borderId="0" xfId="0" applyFill="1"/>
    <xf numFmtId="0" fontId="0" fillId="14" borderId="0" xfId="0" applyFill="1"/>
    <xf numFmtId="0" fontId="0" fillId="0" borderId="24" xfId="0" applyBorder="1"/>
    <xf numFmtId="0" fontId="0" fillId="0" borderId="25" xfId="0" applyBorder="1"/>
    <xf numFmtId="0" fontId="0" fillId="0" borderId="26" xfId="0" applyBorder="1"/>
    <xf numFmtId="0" fontId="0" fillId="0" borderId="27" xfId="0" applyBorder="1"/>
    <xf numFmtId="0" fontId="0" fillId="0" borderId="32" xfId="0" applyBorder="1"/>
    <xf numFmtId="0" fontId="0" fillId="0" borderId="29" xfId="0" applyBorder="1"/>
    <xf numFmtId="0" fontId="0" fillId="0" borderId="30" xfId="0" applyBorder="1"/>
    <xf numFmtId="0" fontId="0" fillId="0" borderId="25" xfId="0" applyBorder="1" applyAlignment="1">
      <alignment horizontal="center" vertical="center"/>
    </xf>
    <xf numFmtId="0" fontId="0" fillId="0" borderId="26" xfId="0" applyBorder="1" applyAlignment="1">
      <alignment horizontal="center" vertical="center"/>
    </xf>
    <xf numFmtId="0" fontId="0" fillId="0" borderId="31" xfId="0" applyBorder="1" applyAlignment="1">
      <alignment horizontal="center" vertical="center"/>
    </xf>
    <xf numFmtId="0" fontId="0" fillId="0" borderId="24" xfId="0"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2" fillId="0" borderId="28" xfId="0" applyFont="1" applyBorder="1" applyAlignment="1">
      <alignment horizontal="center" vertical="center" wrapText="1"/>
    </xf>
    <xf numFmtId="0" fontId="2" fillId="0" borderId="29" xfId="0" applyFont="1" applyBorder="1" applyAlignment="1">
      <alignment horizontal="center" vertical="center" wrapText="1"/>
    </xf>
    <xf numFmtId="0" fontId="2" fillId="0" borderId="30" xfId="0" applyFont="1" applyBorder="1" applyAlignment="1">
      <alignment horizontal="center" vertical="center" wrapText="1"/>
    </xf>
    <xf numFmtId="0" fontId="2" fillId="0" borderId="38" xfId="0" applyFont="1" applyBorder="1" applyAlignment="1">
      <alignment horizontal="center" vertical="center" wrapText="1"/>
    </xf>
    <xf numFmtId="0" fontId="0" fillId="15" borderId="21" xfId="0" applyFill="1" applyBorder="1" applyAlignment="1">
      <alignment horizontal="center" vertical="center" wrapText="1"/>
    </xf>
    <xf numFmtId="0" fontId="0" fillId="0" borderId="33" xfId="0" applyBorder="1" applyAlignment="1">
      <alignment vertical="center"/>
    </xf>
    <xf numFmtId="3" fontId="0" fillId="0" borderId="26" xfId="0" applyNumberFormat="1" applyBorder="1" applyAlignment="1">
      <alignment horizontal="center" vertical="center" wrapText="1"/>
    </xf>
    <xf numFmtId="3" fontId="27" fillId="0" borderId="26" xfId="0" applyNumberFormat="1" applyFont="1" applyBorder="1" applyAlignment="1">
      <alignment horizontal="center" vertical="center"/>
    </xf>
    <xf numFmtId="0" fontId="26" fillId="0" borderId="16" xfId="0" applyFont="1" applyBorder="1" applyAlignment="1">
      <alignment horizontal="center" vertical="center"/>
    </xf>
    <xf numFmtId="0" fontId="0" fillId="0" borderId="35" xfId="0" applyBorder="1" applyAlignment="1">
      <alignment vertical="center" wrapText="1"/>
    </xf>
    <xf numFmtId="3" fontId="0" fillId="0" borderId="24" xfId="0" applyNumberFormat="1" applyBorder="1" applyAlignment="1">
      <alignment horizontal="center" vertical="center"/>
    </xf>
    <xf numFmtId="3" fontId="27" fillId="0" borderId="24" xfId="0" applyNumberFormat="1" applyFont="1" applyBorder="1" applyAlignment="1">
      <alignment horizontal="center" vertical="center"/>
    </xf>
    <xf numFmtId="0" fontId="0" fillId="0" borderId="35" xfId="0" applyBorder="1" applyAlignment="1">
      <alignment vertical="center"/>
    </xf>
    <xf numFmtId="0" fontId="0" fillId="0" borderId="38" xfId="0" applyBorder="1" applyAlignment="1">
      <alignment horizontal="center" vertical="center"/>
    </xf>
    <xf numFmtId="3" fontId="27" fillId="0" borderId="38" xfId="0" applyNumberFormat="1" applyFont="1" applyBorder="1" applyAlignment="1">
      <alignment horizontal="center" vertical="center"/>
    </xf>
    <xf numFmtId="0" fontId="26" fillId="0" borderId="18" xfId="0" applyFont="1" applyBorder="1" applyAlignment="1">
      <alignment horizontal="center" vertical="center"/>
    </xf>
    <xf numFmtId="0" fontId="0" fillId="0" borderId="39" xfId="0" applyBorder="1" applyAlignment="1">
      <alignment vertical="center"/>
    </xf>
    <xf numFmtId="3" fontId="27" fillId="0" borderId="29" xfId="0" applyNumberFormat="1" applyFont="1" applyBorder="1" applyAlignment="1">
      <alignment horizontal="center" vertical="center"/>
    </xf>
    <xf numFmtId="0" fontId="0" fillId="0" borderId="26" xfId="0" applyBorder="1" applyAlignment="1">
      <alignment horizontal="center" vertical="center" wrapText="1"/>
    </xf>
    <xf numFmtId="0" fontId="0" fillId="0" borderId="24" xfId="0" applyBorder="1" applyAlignment="1">
      <alignment horizontal="center" vertical="center" wrapText="1"/>
    </xf>
    <xf numFmtId="0" fontId="0" fillId="0" borderId="22" xfId="0" applyBorder="1" applyAlignment="1">
      <alignment vertical="center"/>
    </xf>
    <xf numFmtId="0" fontId="0" fillId="0" borderId="0" xfId="0" applyAlignment="1">
      <alignment vertical="center"/>
    </xf>
    <xf numFmtId="0" fontId="0" fillId="0" borderId="19" xfId="0" applyBorder="1" applyAlignment="1">
      <alignment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0" fillId="0" borderId="44" xfId="0" applyBorder="1"/>
    <xf numFmtId="0" fontId="0" fillId="0" borderId="46" xfId="0" applyBorder="1"/>
    <xf numFmtId="0" fontId="0" fillId="16" borderId="46" xfId="0" applyFill="1" applyBorder="1"/>
    <xf numFmtId="0" fontId="0" fillId="16" borderId="24" xfId="0" applyFill="1" applyBorder="1"/>
    <xf numFmtId="0" fontId="0" fillId="0" borderId="48" xfId="0" applyBorder="1"/>
    <xf numFmtId="0" fontId="0" fillId="0" borderId="50" xfId="0" applyBorder="1"/>
    <xf numFmtId="0" fontId="0" fillId="0" borderId="42" xfId="0" applyBorder="1"/>
    <xf numFmtId="3" fontId="0" fillId="16" borderId="24" xfId="0" applyNumberFormat="1" applyFill="1" applyBorder="1"/>
    <xf numFmtId="3" fontId="0" fillId="0" borderId="24" xfId="0" applyNumberFormat="1" applyBorder="1"/>
    <xf numFmtId="0" fontId="23" fillId="0" borderId="11" xfId="0" applyFont="1" applyBorder="1" applyAlignment="1">
      <alignment horizontal="left" vertical="top" wrapText="1" indent="1"/>
    </xf>
    <xf numFmtId="0" fontId="23" fillId="0" borderId="12" xfId="0" applyFont="1" applyBorder="1" applyAlignment="1">
      <alignment horizontal="left" vertical="top" wrapText="1" indent="1"/>
    </xf>
    <xf numFmtId="0" fontId="22" fillId="0" borderId="3" xfId="0" applyFont="1" applyBorder="1" applyAlignment="1">
      <alignment horizontal="left" vertical="top" wrapText="1" indent="1"/>
    </xf>
    <xf numFmtId="0" fontId="22" fillId="0" borderId="4" xfId="0" applyFont="1" applyBorder="1" applyAlignment="1">
      <alignment horizontal="left" vertical="top" wrapText="1" indent="1"/>
    </xf>
    <xf numFmtId="0" fontId="22" fillId="0" borderId="5" xfId="0" applyFont="1" applyBorder="1" applyAlignment="1">
      <alignment horizontal="left" vertical="top" wrapText="1" indent="1"/>
    </xf>
    <xf numFmtId="0" fontId="23" fillId="0" borderId="6" xfId="0" applyFont="1" applyBorder="1" applyAlignment="1">
      <alignment horizontal="left" vertical="top" wrapText="1" indent="2"/>
    </xf>
    <xf numFmtId="0" fontId="23" fillId="0" borderId="4" xfId="0" applyFont="1" applyBorder="1" applyAlignment="1">
      <alignment horizontal="left" vertical="top" wrapText="1" indent="2"/>
    </xf>
    <xf numFmtId="0" fontId="23" fillId="0" borderId="6" xfId="0" applyFont="1" applyBorder="1" applyAlignment="1">
      <alignment horizontal="left" vertical="top" wrapText="1" indent="1"/>
    </xf>
    <xf numFmtId="0" fontId="23" fillId="0" borderId="4" xfId="0" applyFont="1" applyBorder="1" applyAlignment="1">
      <alignment horizontal="left" vertical="top" wrapText="1" indent="1"/>
    </xf>
    <xf numFmtId="0" fontId="23" fillId="0" borderId="7" xfId="0" applyFont="1" applyBorder="1" applyAlignment="1">
      <alignment horizontal="left" vertical="top" wrapText="1" indent="1"/>
    </xf>
    <xf numFmtId="0" fontId="23" fillId="0" borderId="8" xfId="0" applyFont="1" applyBorder="1" applyAlignment="1">
      <alignment horizontal="left" vertical="top" wrapText="1" indent="1"/>
    </xf>
    <xf numFmtId="0" fontId="22" fillId="0" borderId="9" xfId="0" applyFont="1" applyBorder="1" applyAlignment="1">
      <alignment horizontal="left" vertical="top" wrapText="1" indent="1"/>
    </xf>
    <xf numFmtId="0" fontId="22" fillId="0" borderId="10" xfId="0" applyFont="1" applyBorder="1" applyAlignment="1">
      <alignment horizontal="left" vertical="top" wrapText="1" indent="1"/>
    </xf>
    <xf numFmtId="0" fontId="25" fillId="0" borderId="3" xfId="0" applyFont="1" applyBorder="1" applyAlignment="1">
      <alignment horizontal="left" vertical="top" wrapText="1" indent="1"/>
    </xf>
    <xf numFmtId="0" fontId="25" fillId="0" borderId="5" xfId="0" applyFont="1" applyBorder="1" applyAlignment="1">
      <alignment horizontal="left" vertical="top" wrapText="1" indent="1"/>
    </xf>
    <xf numFmtId="0" fontId="2" fillId="0" borderId="26" xfId="0" applyFont="1" applyBorder="1" applyAlignment="1">
      <alignment horizontal="center"/>
    </xf>
    <xf numFmtId="0" fontId="4" fillId="3" borderId="0" xfId="0" applyFont="1" applyFill="1" applyAlignment="1">
      <alignment horizontal="center" vertical="center"/>
    </xf>
    <xf numFmtId="0" fontId="0" fillId="0" borderId="0" xfId="0" applyAlignment="1">
      <alignment horizontal="center"/>
    </xf>
    <xf numFmtId="0" fontId="2" fillId="0" borderId="21" xfId="0" applyFont="1" applyBorder="1" applyAlignment="1">
      <alignment horizontal="center" vertical="center"/>
    </xf>
    <xf numFmtId="0" fontId="2" fillId="0" borderId="16" xfId="0" applyFont="1" applyBorder="1" applyAlignment="1">
      <alignment horizontal="center" vertical="center"/>
    </xf>
    <xf numFmtId="0" fontId="2" fillId="0" borderId="33" xfId="0" applyFont="1" applyBorder="1" applyAlignment="1">
      <alignment horizontal="center" vertical="center"/>
    </xf>
    <xf numFmtId="0" fontId="2" fillId="0" borderId="35" xfId="0" applyFont="1" applyBorder="1" applyAlignment="1">
      <alignment horizontal="center" vertical="center"/>
    </xf>
    <xf numFmtId="0" fontId="2" fillId="0" borderId="34"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36"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43" xfId="0" applyFont="1" applyBorder="1" applyAlignment="1">
      <alignment horizontal="center" vertical="center"/>
    </xf>
    <xf numFmtId="0" fontId="2" fillId="0" borderId="45" xfId="0" applyFont="1" applyBorder="1" applyAlignment="1">
      <alignment horizontal="center" vertical="center"/>
    </xf>
    <xf numFmtId="0" fontId="2" fillId="0" borderId="47" xfId="0" applyFont="1" applyBorder="1" applyAlignment="1">
      <alignment horizontal="center" vertical="center"/>
    </xf>
    <xf numFmtId="0" fontId="2" fillId="0" borderId="49" xfId="0" applyFont="1" applyBorder="1" applyAlignment="1">
      <alignment horizontal="center" vertical="center"/>
    </xf>
  </cellXfs>
  <cellStyles count="3">
    <cellStyle name="Hyperlink" xfId="2" builtinId="8"/>
    <cellStyle name="Normal" xfId="0" builtinId="0"/>
    <cellStyle name="Percent" xfId="1" builtinId="5"/>
  </cellStyles>
  <dxfs count="7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b val="0"/>
        <i val="0"/>
        <color theme="0"/>
      </font>
      <fill>
        <patternFill>
          <bgColor rgb="FFFF999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b/>
        <i val="0"/>
        <color theme="0"/>
      </font>
      <fill>
        <patternFill>
          <bgColor rgb="FFFF7C80"/>
        </patternFill>
      </fill>
    </dxf>
    <dxf>
      <font>
        <b/>
        <i val="0"/>
        <color theme="0"/>
      </font>
      <fill>
        <patternFill>
          <bgColor rgb="FFFF7C80"/>
        </patternFill>
      </fill>
    </dxf>
    <dxf>
      <font>
        <b/>
        <i val="0"/>
        <color theme="0"/>
      </font>
      <fill>
        <patternFill>
          <bgColor rgb="FFFF7C80"/>
        </patternFill>
      </fill>
    </dxf>
    <dxf>
      <font>
        <b/>
        <i val="0"/>
        <color theme="0"/>
      </font>
      <fill>
        <patternFill>
          <bgColor rgb="FFFF7C8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
      <font>
        <color rgb="FF9C0006"/>
      </font>
      <fill>
        <patternFill>
          <bgColor rgb="FFFFC7CE"/>
        </patternFill>
      </fill>
    </dxf>
    <dxf>
      <font>
        <color rgb="FF9C0006"/>
      </font>
      <fill>
        <patternFill>
          <bgColor rgb="FFFFC7CE"/>
        </patternFill>
      </fill>
    </dxf>
    <dxf>
      <font>
        <b/>
        <i val="0"/>
        <color theme="0"/>
      </font>
      <fill>
        <patternFill>
          <bgColor rgb="FFFF7C80"/>
        </patternFill>
      </fill>
    </dxf>
    <dxf>
      <font>
        <b/>
        <i val="0"/>
        <color theme="0"/>
      </font>
      <fill>
        <patternFill>
          <bgColor rgb="FF92D050"/>
        </patternFill>
      </fill>
    </dxf>
  </dxfs>
  <tableStyles count="0" defaultTableStyle="TableStyleMedium2" defaultPivotStyle="PivotStyleLight16"/>
  <colors>
    <mruColors>
      <color rgb="FFFF9999"/>
      <color rgb="FFFF7C80"/>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eetMetadata" Target="metadata.xml"/><Relationship Id="rId47"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lms.cdmsmith.com/SumTotal/uploads/calcmgtreuse/s2p15_steps_fl.swf"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7.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8.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9.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drawing10.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svg"/><Relationship Id="rId1" Type="http://schemas.openxmlformats.org/officeDocument/2006/relationships/image" Target="../media/image3.png"/><Relationship Id="rId4" Type="http://schemas.openxmlformats.org/officeDocument/2006/relationships/image" Target="../media/image6.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142876</xdr:colOff>
      <xdr:row>27</xdr:row>
      <xdr:rowOff>76201</xdr:rowOff>
    </xdr:from>
    <xdr:to>
      <xdr:col>4</xdr:col>
      <xdr:colOff>329580</xdr:colOff>
      <xdr:row>37</xdr:row>
      <xdr:rowOff>144780</xdr:rowOff>
    </xdr:to>
    <xdr:pic>
      <xdr:nvPicPr>
        <xdr:cNvPr id="2" name="Picture 1">
          <a:hlinkClick xmlns:r="http://schemas.openxmlformats.org/officeDocument/2006/relationships" r:id="rId1"/>
          <a:extLst>
            <a:ext uri="{FF2B5EF4-FFF2-40B4-BE49-F238E27FC236}">
              <a16:creationId xmlns:a16="http://schemas.microsoft.com/office/drawing/2014/main" id="{8E42290B-0B2B-4B04-993B-78A88D14FB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2876" y="5981701"/>
          <a:ext cx="3910979" cy="197357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E05C6606-2B54-42AD-9088-AF129F53699D}"/>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D573CC8C-F570-4D49-B78A-B4ABEB7E6DFE}"/>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A49A0502-6842-4B88-A40C-8A206B61315B}"/>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992E50DC-8119-4A71-915E-06ACDB480B6D}"/>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70</xdr:row>
      <xdr:rowOff>34636</xdr:rowOff>
    </xdr:to>
    <xdr:cxnSp macro="">
      <xdr:nvCxnSpPr>
        <xdr:cNvPr id="6" name="Straight Connector 5">
          <a:extLst>
            <a:ext uri="{FF2B5EF4-FFF2-40B4-BE49-F238E27FC236}">
              <a16:creationId xmlns:a16="http://schemas.microsoft.com/office/drawing/2014/main" id="{7C85E9B8-F2A4-44CB-88E5-585E0211F706}"/>
            </a:ext>
          </a:extLst>
        </xdr:cNvPr>
        <xdr:cNvCxnSpPr/>
      </xdr:nvCxnSpPr>
      <xdr:spPr>
        <a:xfrm flipV="1">
          <a:off x="14633904" y="8001000"/>
          <a:ext cx="0" cy="5663911"/>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8639B40C-F0A2-4DEC-A7D4-D42EBDF629D3}"/>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58018509-66EE-4A42-B228-FAE7263D954B}"/>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4F014553-1E25-4D71-83D3-6E1A73DEC496}"/>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BD7D3730-5F04-4D9F-B128-00513D05DB0D}"/>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1A8ADCB0-5A60-49ED-85FE-8DA395D5811F}"/>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C3A6AE45-688A-4475-B9C3-858FA72B66DC}"/>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31D443FA-0491-462E-A2F1-B89C55D614E0}"/>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1BA3782F-181D-435E-87E7-0A77FD0EAF22}"/>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BF51B2BF-7CA7-4C00-859E-71D96EAF633E}"/>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7852BCDA-9758-452F-8A99-7247EE28612C}"/>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88D03817-F18A-4D9F-AD99-308169B4A474}"/>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9853B6FD-EED3-47C0-81EF-7F7CC6E960D1}"/>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C7C1EB23-73A7-4936-8A83-2EDF12DE584C}"/>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2671903D-CD53-4CBC-87B5-B38F2C046A64}"/>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152D96C4-80E3-4735-91BA-24071668D872}"/>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81C456BA-9627-4A6C-9FFC-39796DDB3C42}"/>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F9A83A91-4FA3-426D-AD54-9CB565A30470}"/>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8F159DAE-E630-49F4-8897-31CBC3A390DE}"/>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02CACFB3-FF89-4624-A8A6-512BF635FCD8}"/>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50BF58FC-1377-4008-9BA6-93CE2BE35E8B}"/>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04BBD71F-1914-4769-90BF-B2805DE4AB9E}"/>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8213F7C0-2BFA-4BAF-887E-0EF7DBF2C6BC}"/>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05AE3EC1-AA79-44C3-AD8A-C2B088C62FF1}"/>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D262037A-D1FE-4234-87C3-386C7DBB2246}"/>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0E3F14A4-4906-4443-B5F8-75263450CBAF}"/>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65D55E2E-8B14-4808-9E82-E04F10F00720}"/>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E4BA74BD-C7C9-417F-A063-234EB49A6AD5}"/>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56135A4F-A752-46B5-BF84-77D62CDB1A6E}"/>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181D213B-7E59-4A0B-8FFB-57E9AE7A95BD}"/>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6C0F8380-6393-42DA-90D2-AD1CBCE4FCF9}"/>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91479B5D-465B-4E6D-A6DE-8ECB155F9EA3}"/>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BC19F019-0276-409A-8387-0EAF6155B08A}"/>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2ECCF5CE-B50C-419D-A5FF-1C8D18C8C22D}"/>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CF6841E9-0331-4B26-A5D1-1E239FC78633}"/>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5835BAA6-0E1A-4BB2-B3E3-85E46AA7A95E}"/>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049F2416-A0D4-490D-BC6A-0FF789CCD0E7}"/>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353D10C4-68BD-4207-A8DC-C7B6AD7CF9D4}"/>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34FF760A-25D8-4C6E-B32E-9EB13109CF1B}"/>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5A37F6A2-A93B-44E8-A088-668E7C755689}"/>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DE5A77CC-BE52-44F1-9499-7D877793E15B}"/>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6A015DDF-2ABB-4D87-AE10-BC95CACC27CF}"/>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B03783AD-4642-4348-BA20-48726A9F2AA8}"/>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4F31F97A-4554-414C-BAF8-691281F5AC44}"/>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4423442D-A6A8-4378-97E2-CE32B9D2A83B}"/>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1AC37CFE-5DEA-4989-A29F-FC234517C0C5}"/>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550BC239-A234-4D24-94D9-8DA50FF1ACD3}"/>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3BB05079-15E8-428F-95E4-DDD8FC789F2E}"/>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AE5294ED-822F-4638-9AE2-34A4DD54C8AF}"/>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3B481703-9ADC-4437-AC88-C491C9EAF33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B8C542D2-E1A8-4292-AD9B-ECA47E8C3CA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E91DB589-17B6-4BBF-9B4B-6A6657ADFF06}"/>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95730DDE-45C5-4810-BF05-7689D584DD84}"/>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BAFCB522-FEAD-4896-9965-2A7AE296C4CB}"/>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179FBD20-C35C-444C-B0CC-4744BA54F547}"/>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DA97408F-2A9A-4E48-A3CD-2A6ABBA0E5F0}"/>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2E2024BD-271B-4AE8-A6C3-3078F5BE1CE7}"/>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1F582747-790F-4048-B1AE-0A242A7BE662}"/>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0EEA215B-E06C-4B5E-AD19-961BD1233273}"/>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3593B51E-FB3E-495D-AB96-5EDDEDA7C48E}"/>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326D061A-0D24-4D04-B9B7-382BCA2465C8}"/>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CF2A73A6-90C8-4AEE-921B-501FCF5B4349}"/>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FCD97881-60BB-4D82-8870-96052D77A6EB}"/>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CE0499D5-11A3-419A-B1B4-760D8C2E5A1E}"/>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1CC859A0-F38A-4606-870F-94C80B3B26B9}"/>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4A6311FA-5129-4E05-8299-FC484FD7B05C}"/>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E38D7F56-2326-47DF-8EB7-0AA2959CDAB0}"/>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4C80D996-291D-47DB-86A4-3C90CCAB5E3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946038AF-907E-4CD0-B485-89D57BC27AE5}"/>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70EEBB63-16C2-4415-AD58-CD1E83932C8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F0B7E9B4-D26B-4E16-8A67-6B9C67F1408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95BDBB63-96FE-469A-8FD5-8D63A353B547}"/>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4A418CB8-2747-4ACB-A845-F0D2A7990AA3}"/>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7685DE06-80EE-4102-A7F4-448A863278D1}"/>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CB4C063C-F803-4B78-AB32-BC22888F82C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2E1ABF01-A0E0-4EBC-947B-612101ABA14C}"/>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8999B040-4AF7-4AEA-8344-493E65171BD5}"/>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3F1308A9-E6B1-4421-90F4-5CB04392735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44EC92B4-861C-4F7F-A3BB-295773F88326}"/>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C02D5F93-E3FD-4592-BEDD-DBC20900935F}"/>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FEF16F9B-B32A-46DB-91D0-E50F4126EDF2}"/>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31339AEB-06B3-4014-9E94-CADE27B8061D}"/>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B334A14C-4371-4C2B-AF35-8E2A9F948C1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FBD45216-81A9-414F-A737-EC363B48E86E}"/>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79BDBA0A-4689-4B14-B743-E6D279BE61EB}"/>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9B529B38-3EE1-467F-91A0-42107299907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D9C70F70-1827-44BA-848A-924A8924FC2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211BB11F-DBAC-4D79-BC29-38564A6C5C55}"/>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1AB0BD8D-EF7C-4094-91B9-EE376A5B7107}"/>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B14B3C61-8048-46CD-9E93-1D2E3FF898C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6E7EFEA8-4317-489D-A016-3E7B0E3C853F}"/>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10E28A24-3361-49D5-A706-A1BFAFC04AB4}"/>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70AF77F3-7478-479A-B678-47C0EC9EC4D1}"/>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06FD7CAD-0FFC-4ACF-B0D3-47F535945086}"/>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EF9C2BD4-B8FB-46FD-A45F-745C7B7751DC}"/>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4D7A62C1-3ABF-4B49-8D17-33EDF7F7352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E0C8339B-B4A5-4034-A4EC-CD52D428D549}"/>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592D46F0-7F7F-4A41-AD98-A598D67A616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EB2523B5-DEFA-47E3-9FD0-8442851F1EE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74B766F1-BAA0-442A-8560-515FFD5BB58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6127DC71-835C-4309-BEA3-9A0742286760}"/>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E2584B45-4753-4760-872F-E88AC6A0545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37B8C222-7D30-4543-8026-29B9EDCB213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FC6CC5DF-ACA7-4708-8B25-21D2CB99CAF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C9924656-F722-4D87-8D53-E4F54FCEDC99}"/>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2EE838F5-3588-4989-895A-9155A3DDF0DF}"/>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7BD406F7-2A92-47EB-855A-6AF593D1987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A2BFAD18-7924-44F1-BC53-CE5661C776AA}"/>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28467E02-C65E-4BE5-BA76-85321F076A2C}"/>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05C81A55-26FA-4587-BCBA-EE30577B69BF}"/>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EB1D2039-3EF9-4726-B0F1-E3CC233D7A31}"/>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47B293F1-D7FB-46C2-9D0E-664F3791CDC8}"/>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4ABF01F5-03E8-4C42-B2F0-6EC8259B214A}"/>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236217C9-501F-4559-8F37-ADDEA62CDA4B}"/>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54E2FD36-FB5E-4821-81AB-7B9D6262ECB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19921067-C114-4926-BEBF-97E73C959C1C}"/>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7A223379-A266-4048-A6A8-D9F2F6E5BAA0}"/>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B10A10D7-180D-48E4-AB71-2E61F6928D83}"/>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7B42EAA5-02E1-4AAD-993F-B33D2D84805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021B9802-1A64-4A77-8A87-DA2952635B1A}"/>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67E0B42A-4414-4225-B320-F541B2D4E1B3}"/>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05453EF9-5C63-4D9A-B26B-755F08213B4C}"/>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D241B8C9-806D-4141-950C-232F24726F3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C1CDDB82-F156-4DFA-8170-C17532684A33}"/>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F7507B03-176F-4FFD-A4C4-8845EFAC0BB4}"/>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E95F19AE-7C7B-4B3F-8947-0C29AD909A7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F06E4003-AF19-4CF6-9E41-7D76B57FEE6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C1D6410B-1DF6-4B1E-AB82-CEEDF9D399BA}"/>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52777E3D-5936-4AA6-BE8A-F3FDBFBA0C51}"/>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3173EC93-849A-48CA-BEB8-5A605576E7B9}"/>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D089E7CB-5CB2-40F3-B664-C8C4033DCDD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4BD072FE-5D3D-4A17-B243-AE132B08060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A33269FA-2667-4BBC-B66E-B5D6B387D28F}"/>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9E20AFFB-C204-4AB0-B50F-7A5008267E5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357AA3E2-5A1E-4FE9-AF85-3A6B1D9692E7}"/>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4CCEC1D5-2BB9-4107-B3EB-2BDB3F3B5519}"/>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6F8C72D8-7C85-46F5-B9BE-CFEE2313EE8E}"/>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C66BEFCE-D313-4FD3-96F9-6E13BEDB488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115D31A7-C9A0-4BAC-A866-2A8E831B25B2}"/>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88FBFF8D-19CD-4A95-81DB-CB7C63AA704B}"/>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5E750E9A-52DA-4FDF-899B-02F53D1B11EE}"/>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11A75658-FA5C-4A9F-BB0D-E3F9E6F00DA1}"/>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21A4646C-9E08-47D0-B637-E6AAFADAF29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081916D5-30A2-4E51-A23E-DD1D8531330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59CDC1FE-93DB-432B-9978-12DB211DF87A}"/>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B060DE0F-4F65-44CD-8596-7F2DA5F09B8D}"/>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69EECE1B-1CD7-4E41-B15E-CCF4FF973715}"/>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7911A277-C16F-4F67-8F1F-359D1B3D01F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388EF2AF-6601-42FA-8190-F9F42658244E}"/>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0221AC48-B2CF-4CB5-B0E5-88A5B1C8514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5330C5F5-76D6-4786-A50A-E51CC4C0925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54AE02BB-64A0-4CB9-8F1E-575E1A9783A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3132AD6C-D913-4EEB-A794-633E16AD8A96}"/>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9D55046C-8967-4664-B5C2-0C08769E1141}"/>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8AEA1650-0115-4649-9A52-8CAB200C294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D1E1335F-25DC-49B2-8155-BD167FBAF57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FD64B59B-98BE-4B32-897C-A9C58DAB28B6}"/>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3F64405C-687C-4ABB-BEF3-61DB1BEAC39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128C7614-D988-4081-9924-8FD1F957C263}"/>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1D2157D7-EA94-4F28-9CBD-721C74785734}"/>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F6700DCC-609B-49D5-8363-64F883ED7F76}"/>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75817DDE-777E-4593-8B3A-D7AC0BFA968A}"/>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2CF629A7-3796-4AB0-9CF5-32925953206C}"/>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FE6FFF0E-77F4-49D2-B8A5-85A631823342}"/>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DFDD0F19-AE53-4DF7-B942-B345C73F28C4}"/>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2D48A005-BB8C-4D2D-9314-31A4DE35F181}"/>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18B7E0A0-1AA8-4AB5-BDFF-0935E43AF66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24395A0F-0AD6-4550-8F5A-0153DC5895D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92E728FB-64F2-4010-9DA7-FB9247301669}"/>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CDCE3B39-6426-4B05-A0AD-61A8E4502132}"/>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A9CF92D0-6E28-47FD-8660-1E69BEA0B64E}"/>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FE55174E-D0C9-48E2-8DB8-9C1F922CB95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CF510CDE-551B-41E9-A8C4-CB12EC077193}"/>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78F6CA67-7126-4C26-AC0D-FC0AC0F071E1}"/>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45AE19D2-5A44-4997-8ACE-ED9F0994CEE9}"/>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38B954DB-F756-4A43-857F-C6D81E4D8A2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2250A238-98BC-4C6D-B17C-45FFBC4DE250}"/>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FC8B29DE-7252-4336-A367-DDCE792770C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539CEA88-51AA-40CF-A6CA-A9EC439FB8F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2DA549C2-0A47-498E-B95C-393B27C9AAE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622CEEE0-E67F-438D-BEA1-C82EB13378E2}"/>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E9CB0946-D709-4D5B-AD61-CF5FF5B62872}"/>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E943974D-6A1A-4536-8E20-160C0E0D6F54}"/>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CAF8AC8C-99C7-4211-AEC9-5D498720D25A}"/>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1DB4BE07-B1DD-40DF-959B-C61BF9B345EF}"/>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E440DD82-6F33-419A-86C2-69D5A00AE046}"/>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26DCF860-65CF-4E7C-8B17-A6F72254AF85}"/>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B340EEE8-4DC3-4668-9877-1E2FCFF2F95B}"/>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514C86B0-9BD3-4903-B7B8-0DFAC9DABBDD}"/>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DCF2A941-9FAF-4A1F-8AC2-C4BBC74292DC}"/>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E8D43FA6-27F7-4AFC-BC95-2F3655C5E745}"/>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4DEB7661-3B4E-416D-9C58-B63B33EF196C}"/>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18C04848-B78F-4D9E-9A18-C0461D616B0B}"/>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DB8DBC8E-3FC4-4482-AAA3-78CB304A490E}"/>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E65FD637-3535-4B5C-9F41-A43DE7401E9D}"/>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152DD71F-A6A1-47CE-B3F2-5A7814CD89F1}"/>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36276B56-CA30-474E-83D2-8EBD23D13D69}"/>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4DA0EE01-88F9-491B-B601-B709C41D10EC}"/>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C9D9C879-97F8-4981-B20B-6C6D4F293B6C}"/>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B1DC819E-60D5-4110-AEF6-9E0727FF9E97}"/>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2074AD5E-F6E1-48CD-BD00-5077AF444A39}"/>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0927EC1B-C60C-4C8F-8DB9-112477F7F605}"/>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7567C081-1BF9-4086-9573-C8822F3C753B}"/>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C5423B0C-6560-4601-A3A1-32CF2486422C}"/>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CEF9EA0D-4C6F-4A8F-B34C-BC726FB1F0A7}"/>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B357473D-E60B-4E91-8693-FF995C6E3E21}"/>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23504AB0-A044-44B3-A87D-31CE7BC07885}"/>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B0AA681D-9D83-45C3-834A-0586EBB160ED}"/>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DFA46128-8A3A-4CCE-8E98-48B7209FFC8E}"/>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0B995935-7C12-428D-8C97-2DCCA326EB58}"/>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369C4A77-CBD8-4F6E-B85F-4C70EDE6F32C}"/>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B941E258-C552-489F-99D1-3D7DB293C721}"/>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52DBBCB0-E127-4E27-9CBF-B330076B68ED}"/>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49138CD8-35F4-4F1A-BEBC-88C0FA12E35D}"/>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42AB0020-E7F7-4B87-BE0E-34E9E70D7A40}"/>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53E426B9-B2F7-406E-935B-A9ADE4EB7848}"/>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6BB71716-2F29-4692-B91E-4AA3E340413A}"/>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73CC9BE2-31E6-4D07-BFD4-6FEC3C36D7ED}"/>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6EB86427-DA31-4457-A573-B1B98CAE9320}"/>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4CE94468-D1F0-4AB6-A5E7-471C23F86311}"/>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B307B328-2341-4858-B38B-54D782642C0F}"/>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B0608F03-FEE5-441F-9C04-404810A5DB7D}"/>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F034A237-FEB4-4704-8F88-8224CF3C5534}"/>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F20CA6B2-AB26-44F2-948E-7445BE00D8BD}"/>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40FB7641-120F-43D3-9CBD-9CB7BDEDF542}"/>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351173F7-D1D6-4B31-8905-A0DA7252A52D}"/>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6D25EB5A-AE07-4407-8AD0-C8DE29553645}"/>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43FAACEC-C015-487C-BDE7-3B91691C22BE}"/>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94E41B5C-78F0-493D-8EF0-41811914DD3A}"/>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BC750525-CC9B-4F3F-B677-17A380DAF87C}"/>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32D3C8E9-96A1-4F37-85A1-6E117AA1D14D}"/>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FAF1BF49-C1BD-4056-AC54-EA5FD1B4D79A}"/>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4A8DFCC3-2300-44C4-A6AF-5171E8B93FBF}"/>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2E8228EE-4895-4889-873E-FB73D8A89861}"/>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26F5EA09-2DE1-422F-8BC8-2C873DB59EF2}"/>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6329EE7B-E3FC-41A3-A93D-0877FF42896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E0A1B20D-97AC-4A12-8B5D-E59C2603929F}"/>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A0F4FCF0-8E79-4D8A-9CB9-1DB592551297}"/>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747ABD06-8DFC-4ECC-8E1B-7B1130F6E7CA}"/>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4D20C0B1-0E8F-4E5F-AA48-AFB79F3C6665}"/>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9BB5A00A-5870-4E0E-87EE-D822CFA0E9CA}"/>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9BE70CE1-559D-4128-9B9D-C7B5E32BD60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C2281A68-6635-415F-9082-0C8A7A4B4419}"/>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79C00AB3-C1B9-4CE6-A4F5-D2C1CE1B3397}"/>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C5C21948-AA6A-4A6D-A76D-1C9F3AD34588}"/>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365DBD21-CAD5-42DB-A759-ACF8FBADC015}"/>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13D3E9E4-1524-4244-9E5C-1F4B373F8834}"/>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9177A840-5CC1-470B-ACF8-85A0156D8127}"/>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5203EC51-F98F-4F96-A9B7-CE32B2A20B99}"/>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5B89DCA2-86AA-4DB5-A506-D485D15BC870}"/>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8FB7000F-8D79-4211-91A3-4301DC32636A}"/>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DAC03B50-96E3-4494-BA8F-7238CE3FD6FB}"/>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3AF84B24-FCE5-4517-AE46-0107905B93D4}"/>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841D4FAC-454C-4106-B505-D5A9B3C73459}"/>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EDFA2BD8-ACB6-46D4-9ED5-B28E28E0DE14}"/>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0B403276-2BDC-4F96-A851-58BE73C1BA36}"/>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5D02D976-2CD3-4FA2-A7B4-69A3B09E4359}"/>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36773BA1-06E8-4196-A481-4DC1B6F05986}"/>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A7D4C234-421D-427D-B7AE-327F43E708D0}"/>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1250DC1A-5A8D-43B8-BDD1-C9FB7D276A16}"/>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340A4B59-B7A3-4596-92C5-6800D1285195}"/>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453A7764-6570-4A38-9C2C-D5675ECA80E2}"/>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EB3AAE39-14EC-4F89-94B7-424F73E9E683}"/>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D7327F4B-215A-463A-A501-47E282EAAFFC}"/>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B3F80614-A0DE-4BD3-BF79-BE0BFA6FB088}"/>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6A4634B3-500C-4B7C-8E33-590E48A94455}"/>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7F38F96D-4BC1-4341-B9F2-7D7C592E7AA1}"/>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DD2D9255-1968-49A2-8A46-97896FFFE696}"/>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A7F16C9A-B3AB-45CB-A88E-05B7CC238D86}"/>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D17BD290-69A3-47BA-B287-B87C843968B1}"/>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DFB5F5B8-755B-44CF-92D4-9DBA06BEC57D}"/>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FE3D8471-5186-4EF0-9900-447D8F4EE802}"/>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5459004B-5599-42D0-A665-260222F3A8F2}"/>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D8A4A392-E70F-456A-8C01-5B3F3930F0C4}"/>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919888F5-A812-4A31-B153-B3E041D121CB}"/>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CC827507-97EB-42C0-A001-8B151C0716A6}"/>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0B2D93D3-4038-4FC6-B8F5-7CF068064E00}"/>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ABCC9DA9-1A34-49D1-B9EB-217A655C6E9E}"/>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53A11926-AF9C-4BD7-809C-19A38076E324}"/>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E9A70934-190D-4AFD-A966-CD70CDBE86D5}"/>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92B5CB69-E1A0-4282-B43A-51D978D44FF5}"/>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0E9FA7E1-6312-4571-AB7F-0AC6595BD955}"/>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C40FC155-237E-46D3-AD5B-65B9091F3A34}"/>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356DF0EA-D200-4B92-9A6E-A7C161BC33E4}"/>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7E30CB35-A491-4E83-940D-51FF67ED8CAF}"/>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8E1DF841-67C9-45BF-AC19-A3AE4D390A51}"/>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61C3D8C1-E522-4221-9570-59F06841EA69}"/>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5730BF7F-1C28-493B-8601-344CDA94DD51}"/>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96F7F3CE-7265-4383-AC75-AD4C4E2395F0}"/>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EA833694-3ED2-4088-A2B9-D226F1E1C969}"/>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9C5B41BA-195F-4313-9279-189BE112C5F6}"/>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42AB8CAB-2571-43E7-BFEC-FC63997B7DAC}"/>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8B62A240-AD64-4724-91BF-0FC760CC04B3}"/>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938F1B18-D2F7-4704-AAE7-8D1928160D0C}"/>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09DD9E23-2F76-4CF4-973E-5D305229C917}"/>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0C455615-18CD-4A0F-A176-57FD3766F7C5}"/>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49B6DAB8-834C-4985-B7E0-0576843CC850}"/>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AE5CA5C2-4343-4707-B961-405DA23167BD}"/>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2719856B-21E8-4082-9E15-880D79301F5E}"/>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1503A35E-CCE0-4CF0-943D-0C84C4449B98}"/>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77D74D21-F956-4802-A8C9-17BCA7B11440}"/>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FB28720A-41B3-4890-B053-3994B3407142}"/>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2C69E71F-226B-4ED9-B551-DDC984985B7A}"/>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E65C682A-5E6F-491F-B8E7-38781E0ABEEC}"/>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7AB4ABD4-15D0-4241-B99B-6AD8E2DAAFF1}"/>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B5E2B41B-A194-46A3-A66E-71CEE9002174}"/>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20543C74-C137-467A-803C-6B87D32349E6}"/>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C12CF504-6F18-4898-844C-7E8D0A025747}"/>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6C445679-A604-4CAE-BFA9-7F0F3E05C3E1}"/>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23D267A1-7D7B-41C4-8EDA-A4BA26784EED}"/>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06309838-FB8B-4CE2-A6A1-5BFDC9B53F2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C732F814-44E6-4F8F-8102-C2FFC355BF5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2CA6F1BD-A33F-4D43-A820-BDBC3D8D7C70}"/>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6232C664-19B7-4980-8F1B-1A02D92AC869}"/>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3CA0F61F-C709-4E86-94FA-1C2BEDED65D9}"/>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DF4E9514-20A0-4B26-B4A2-AE8B81DDA2A1}"/>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84FB55F8-FC09-4165-B745-DF8FD8FD93C9}"/>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947509B5-557B-428C-852B-A5C6C1C8251C}"/>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C4268AD5-995B-4F15-94E1-77AAA3320A59}"/>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C72D683D-4EC8-4D62-A4F3-A9E2238A108C}"/>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1C680806-685D-4F38-94C9-3B14022F4BCB}"/>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A1FB16C9-3515-445A-B40A-ED66DB23F723}"/>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DA2F93EC-84AC-4679-9544-9D8A6C51B1BB}"/>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5C646A66-C633-4C39-91B2-34F0BD99C43F}"/>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F44F7DAE-1B79-4227-930B-30B4ED0751EC}"/>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6BC115D8-BBCD-4725-84F6-5BD861D1DCD3}"/>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372DA75D-78C2-4892-856A-86E170801ED4}"/>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71076163-86C8-46BE-9E62-02A3912D55FD}"/>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F73B2AB5-32E5-4CBB-B4A4-57B866D5D029}"/>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088E0B36-BCE6-4DEA-B8A0-4B51B7010F92}"/>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547237BB-DBF1-473D-BE78-287BA05050A7}"/>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D5712873-D4E1-401A-B4B6-E6879C037EC0}"/>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FC9F4769-AE18-4F45-A577-F4CB320298D7}"/>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E058D3E6-7493-4C61-A781-56171ECDDBD6}"/>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81CF18C6-62AA-43EE-B533-655AC477071F}"/>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EB1684BE-4A82-4772-B194-AF2CA7AC9933}"/>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CCC6CF77-3D54-4D8B-8C8A-64F2D23A8FE9}"/>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44ACE89B-9E42-468B-A68B-F19E934D90FF}"/>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A2E2A3B0-15F7-45A8-BC47-DDEB550678B1}"/>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CC976FD5-EB31-4D67-BE48-951B93296006}"/>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8E47D926-9FDF-4E7A-AF23-C5AFA36FC56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2D08BC20-BE7B-4513-A83F-2F1425DB4285}"/>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D0BB6663-56DE-47F0-BA8C-A459022B442B}"/>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AF509B7A-A729-43BD-879C-10CF77EFBAD3}"/>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6DA2165E-2B6B-445A-BBB7-0E95E8495BFE}"/>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FBE8427B-CB6B-4ED9-BB80-8F79F25B7088}"/>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936E1EA2-374A-4751-BE34-A7358C4E8AB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4A52148A-A690-4821-A2B6-F367323979B5}"/>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E41803E9-F947-42AC-8FA7-A520BBD6A49B}"/>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D1434A87-D1E6-4DB7-B229-ED1B8A764175}"/>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01AED884-0902-4027-B04A-5A0F92BF031F}"/>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07CD7BB7-69E7-4520-855E-D150B38D9E9E}"/>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59E7434A-55AC-4F62-B673-D26FC803DBB2}"/>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AAE863EB-A19D-4C15-945F-CF39C019BA00}"/>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413A5AC0-F7FF-4AC7-B5F5-3ACC076A5BD9}"/>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A06EB754-A4FA-4305-8DE8-928A4A116C79}"/>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D363A5B2-A616-4E08-A437-ECD0909325C0}"/>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934F164D-B996-47A0-9299-C38940DD167F}"/>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B0FF9D38-073B-426D-8718-D4681B77481B}"/>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F3326F34-ECCF-4790-818D-567D7C242930}"/>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EED8A80A-D6B0-4D39-8AE1-9DCE78C337AF}"/>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9E412B16-E13F-4161-956E-C7B8E834BF91}"/>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2D6554CA-65B5-49E0-84DD-5F5C3183FBA7}"/>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B1BAC5D7-D362-45CB-96B5-624593D51AA6}"/>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5139362F-5235-4E43-93CC-D61F4FE1DC4F}"/>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BF597EF9-C91B-4FAF-A8F4-2C8CFF49B7B5}"/>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4CD181CA-26D1-46C8-899B-4A40669A96C1}"/>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045583CE-FA3A-43E7-A1DF-AAFB045772F3}"/>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DD2B6367-656D-469C-89B3-91D9F5C7A4D0}"/>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7532E529-C2D2-4EC1-88AB-139C7B61FE2D}"/>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1E087042-404B-4308-8B61-53B5BBD6965C}"/>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A9E75049-F166-4D84-8EC9-77AA690C8875}"/>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C7BB6892-9029-4CFE-AD58-85675583D152}"/>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DCB149E8-7BD1-4145-838C-F72F60711141}"/>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AB4FB221-D8F0-4BF2-8BC3-A10E8B279A6F}"/>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A8D1E5FE-560C-4FB9-81E1-28119150F5E9}"/>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88D37DB9-33FD-4DB7-8D2D-9027696E117D}"/>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49A399CD-EC7D-47EE-A240-99DF55FB038D}"/>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F1B8D50D-2703-487C-8A4D-DF96CD87C95D}"/>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CD12FC42-540E-447A-9C65-237CBD52576E}"/>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059FC2D7-1C8A-4B5B-B48F-2E72978BC4CF}"/>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742BD259-05DF-40FE-8E80-D5B0833C0058}"/>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8422D1F9-C7B8-48B6-B9E8-1882332E8D2F}"/>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658B078D-C54D-4EAE-9817-A971C46D30AD}"/>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F779D3DA-690E-4FBA-BBB5-D05C7B0BED29}"/>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5187BECB-0329-4B79-B7B0-6A6E7BA9F2A5}"/>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EF6690ED-27F9-4FE8-85A7-11A7EA722551}"/>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304800</xdr:colOff>
      <xdr:row>124</xdr:row>
      <xdr:rowOff>19050</xdr:rowOff>
    </xdr:from>
    <xdr:to>
      <xdr:col>16</xdr:col>
      <xdr:colOff>304800</xdr:colOff>
      <xdr:row>126</xdr:row>
      <xdr:rowOff>115764</xdr:rowOff>
    </xdr:to>
    <xdr:cxnSp macro="">
      <xdr:nvCxnSpPr>
        <xdr:cNvPr id="393" name="Straight Arrow Connector 392">
          <a:extLst>
            <a:ext uri="{FF2B5EF4-FFF2-40B4-BE49-F238E27FC236}">
              <a16:creationId xmlns:a16="http://schemas.microsoft.com/office/drawing/2014/main" id="{39AE4AE7-5A1A-42F9-970C-8525A4081C00}"/>
            </a:ext>
          </a:extLst>
        </xdr:cNvPr>
        <xdr:cNvCxnSpPr/>
      </xdr:nvCxnSpPr>
      <xdr:spPr>
        <a:xfrm flipV="1">
          <a:off x="10058400" y="24174450"/>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311727</xdr:colOff>
      <xdr:row>63</xdr:row>
      <xdr:rowOff>17318</xdr:rowOff>
    </xdr:from>
    <xdr:to>
      <xdr:col>25</xdr:col>
      <xdr:colOff>311727</xdr:colOff>
      <xdr:row>65</xdr:row>
      <xdr:rowOff>127639</xdr:rowOff>
    </xdr:to>
    <xdr:cxnSp macro="">
      <xdr:nvCxnSpPr>
        <xdr:cNvPr id="394" name="Straight Arrow Connector 393">
          <a:extLst>
            <a:ext uri="{FF2B5EF4-FFF2-40B4-BE49-F238E27FC236}">
              <a16:creationId xmlns:a16="http://schemas.microsoft.com/office/drawing/2014/main" id="{C124D269-7ABB-4AB3-BE17-A1EE084D124B}"/>
            </a:ext>
          </a:extLst>
        </xdr:cNvPr>
        <xdr:cNvCxnSpPr/>
      </xdr:nvCxnSpPr>
      <xdr:spPr>
        <a:xfrm flipV="1">
          <a:off x="15551727" y="12275993"/>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43147</xdr:colOff>
      <xdr:row>102</xdr:row>
      <xdr:rowOff>59742</xdr:rowOff>
    </xdr:from>
    <xdr:to>
      <xdr:col>18</xdr:col>
      <xdr:colOff>545667</xdr:colOff>
      <xdr:row>102</xdr:row>
      <xdr:rowOff>59742</xdr:rowOff>
    </xdr:to>
    <xdr:cxnSp macro="">
      <xdr:nvCxnSpPr>
        <xdr:cNvPr id="395" name="Straight Arrow Connector 394">
          <a:extLst>
            <a:ext uri="{FF2B5EF4-FFF2-40B4-BE49-F238E27FC236}">
              <a16:creationId xmlns:a16="http://schemas.microsoft.com/office/drawing/2014/main" id="{10DA8F7A-D59E-4A6F-8AA7-556F617AF4F1}"/>
            </a:ext>
          </a:extLst>
        </xdr:cNvPr>
        <xdr:cNvCxnSpPr/>
      </xdr:nvCxnSpPr>
      <xdr:spPr>
        <a:xfrm rot="16200000" flipV="1">
          <a:off x="11267207" y="19687157"/>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47625</xdr:colOff>
      <xdr:row>1</xdr:row>
      <xdr:rowOff>95249</xdr:rowOff>
    </xdr:from>
    <xdr:to>
      <xdr:col>80</xdr:col>
      <xdr:colOff>119062</xdr:colOff>
      <xdr:row>212</xdr:row>
      <xdr:rowOff>23811</xdr:rowOff>
    </xdr:to>
    <xdr:grpSp>
      <xdr:nvGrpSpPr>
        <xdr:cNvPr id="416" name="Group 415">
          <a:extLst>
            <a:ext uri="{FF2B5EF4-FFF2-40B4-BE49-F238E27FC236}">
              <a16:creationId xmlns:a16="http://schemas.microsoft.com/office/drawing/2014/main" id="{60976B00-86BE-4ADF-B2A0-E4FA7591A286}"/>
            </a:ext>
          </a:extLst>
        </xdr:cNvPr>
        <xdr:cNvGrpSpPr/>
      </xdr:nvGrpSpPr>
      <xdr:grpSpPr>
        <a:xfrm>
          <a:off x="17116425" y="285749"/>
          <a:ext cx="31770637" cy="40905112"/>
          <a:chOff x="17192625" y="285749"/>
          <a:chExt cx="31912151" cy="41239848"/>
        </a:xfrm>
      </xdr:grpSpPr>
      <xdr:sp macro="" textlink="">
        <xdr:nvSpPr>
          <xdr:cNvPr id="396" name="TextBox 395">
            <a:extLst>
              <a:ext uri="{FF2B5EF4-FFF2-40B4-BE49-F238E27FC236}">
                <a16:creationId xmlns:a16="http://schemas.microsoft.com/office/drawing/2014/main" id="{2C933375-92FB-4329-88B4-596A1DED743D}"/>
              </a:ext>
            </a:extLst>
          </xdr:cNvPr>
          <xdr:cNvSpPr txBox="1"/>
        </xdr:nvSpPr>
        <xdr:spPr>
          <a:xfrm>
            <a:off x="17192625" y="14188848"/>
            <a:ext cx="1724705" cy="1350509"/>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397" name="TextBox 396">
            <a:extLst>
              <a:ext uri="{FF2B5EF4-FFF2-40B4-BE49-F238E27FC236}">
                <a16:creationId xmlns:a16="http://schemas.microsoft.com/office/drawing/2014/main" id="{E315D4F2-7ED7-4CA9-B6F9-1B8C331F75EB}"/>
              </a:ext>
            </a:extLst>
          </xdr:cNvPr>
          <xdr:cNvSpPr txBox="1"/>
        </xdr:nvSpPr>
        <xdr:spPr>
          <a:xfrm>
            <a:off x="47386875" y="14188848"/>
            <a:ext cx="1717901" cy="1350509"/>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398" name="TextBox 397">
            <a:extLst>
              <a:ext uri="{FF2B5EF4-FFF2-40B4-BE49-F238E27FC236}">
                <a16:creationId xmlns:a16="http://schemas.microsoft.com/office/drawing/2014/main" id="{A22A867D-2971-4FFB-89AD-32A7CD279290}"/>
              </a:ext>
            </a:extLst>
          </xdr:cNvPr>
          <xdr:cNvSpPr txBox="1"/>
        </xdr:nvSpPr>
        <xdr:spPr>
          <a:xfrm>
            <a:off x="42933938" y="21315589"/>
            <a:ext cx="1724705" cy="137772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399" name="TextBox 398">
            <a:extLst>
              <a:ext uri="{FF2B5EF4-FFF2-40B4-BE49-F238E27FC236}">
                <a16:creationId xmlns:a16="http://schemas.microsoft.com/office/drawing/2014/main" id="{47A3D77A-7DBB-4D1A-99A8-DC6409C1EB17}"/>
              </a:ext>
            </a:extLst>
          </xdr:cNvPr>
          <xdr:cNvSpPr txBox="1"/>
        </xdr:nvSpPr>
        <xdr:spPr>
          <a:xfrm>
            <a:off x="42933938" y="24074437"/>
            <a:ext cx="1724705" cy="133690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00" name="TextBox 399">
            <a:extLst>
              <a:ext uri="{FF2B5EF4-FFF2-40B4-BE49-F238E27FC236}">
                <a16:creationId xmlns:a16="http://schemas.microsoft.com/office/drawing/2014/main" id="{D929FD67-ED29-4BAF-9C80-1513A00A3EAD}"/>
              </a:ext>
            </a:extLst>
          </xdr:cNvPr>
          <xdr:cNvSpPr txBox="1"/>
        </xdr:nvSpPr>
        <xdr:spPr>
          <a:xfrm>
            <a:off x="42933938" y="26353632"/>
            <a:ext cx="1724705" cy="137772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401" name="TextBox 400">
            <a:extLst>
              <a:ext uri="{FF2B5EF4-FFF2-40B4-BE49-F238E27FC236}">
                <a16:creationId xmlns:a16="http://schemas.microsoft.com/office/drawing/2014/main" id="{6F70428E-3F43-48CC-9358-2D1FF32BCF5F}"/>
              </a:ext>
            </a:extLst>
          </xdr:cNvPr>
          <xdr:cNvSpPr txBox="1"/>
        </xdr:nvSpPr>
        <xdr:spPr>
          <a:xfrm>
            <a:off x="42933938" y="29435650"/>
            <a:ext cx="1724705" cy="13369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02" name="TextBox 401">
            <a:extLst>
              <a:ext uri="{FF2B5EF4-FFF2-40B4-BE49-F238E27FC236}">
                <a16:creationId xmlns:a16="http://schemas.microsoft.com/office/drawing/2014/main" id="{D3B757C6-96F3-413C-9141-A57D411B9961}"/>
              </a:ext>
            </a:extLst>
          </xdr:cNvPr>
          <xdr:cNvSpPr txBox="1"/>
        </xdr:nvSpPr>
        <xdr:spPr>
          <a:xfrm>
            <a:off x="42933938" y="31867928"/>
            <a:ext cx="1724705" cy="137772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03" name="TextBox 402">
            <a:extLst>
              <a:ext uri="{FF2B5EF4-FFF2-40B4-BE49-F238E27FC236}">
                <a16:creationId xmlns:a16="http://schemas.microsoft.com/office/drawing/2014/main" id="{DE05DF72-B375-40EA-9EC6-062BC7CD778E}"/>
              </a:ext>
            </a:extLst>
          </xdr:cNvPr>
          <xdr:cNvSpPr txBox="1"/>
        </xdr:nvSpPr>
        <xdr:spPr>
          <a:xfrm>
            <a:off x="42933938" y="34878508"/>
            <a:ext cx="1724705" cy="13369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04" name="TextBox 403">
            <a:extLst>
              <a:ext uri="{FF2B5EF4-FFF2-40B4-BE49-F238E27FC236}">
                <a16:creationId xmlns:a16="http://schemas.microsoft.com/office/drawing/2014/main" id="{FDE0656C-D022-404D-94B4-54DD1AF209F7}"/>
              </a:ext>
            </a:extLst>
          </xdr:cNvPr>
          <xdr:cNvSpPr txBox="1"/>
        </xdr:nvSpPr>
        <xdr:spPr>
          <a:xfrm>
            <a:off x="42933938" y="37038642"/>
            <a:ext cx="1724705" cy="136411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05" name="TextBox 404">
            <a:extLst>
              <a:ext uri="{FF2B5EF4-FFF2-40B4-BE49-F238E27FC236}">
                <a16:creationId xmlns:a16="http://schemas.microsoft.com/office/drawing/2014/main" id="{B1E2B611-13F7-4663-939B-DF32B137C77F}"/>
              </a:ext>
            </a:extLst>
          </xdr:cNvPr>
          <xdr:cNvSpPr txBox="1"/>
        </xdr:nvSpPr>
        <xdr:spPr>
          <a:xfrm>
            <a:off x="32007402" y="40202302"/>
            <a:ext cx="1717902" cy="132329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06" name="TextBox 405">
            <a:extLst>
              <a:ext uri="{FF2B5EF4-FFF2-40B4-BE49-F238E27FC236}">
                <a16:creationId xmlns:a16="http://schemas.microsoft.com/office/drawing/2014/main" id="{BC78770A-B8D3-4986-9428-A9810188E4A4}"/>
              </a:ext>
            </a:extLst>
          </xdr:cNvPr>
          <xdr:cNvSpPr txBox="1"/>
        </xdr:nvSpPr>
        <xdr:spPr>
          <a:xfrm>
            <a:off x="24094849" y="31963177"/>
            <a:ext cx="1717901" cy="137772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07" name="TextBox 406">
            <a:extLst>
              <a:ext uri="{FF2B5EF4-FFF2-40B4-BE49-F238E27FC236}">
                <a16:creationId xmlns:a16="http://schemas.microsoft.com/office/drawing/2014/main" id="{E145EA55-5541-4F0D-A0D2-64E71EA2263B}"/>
              </a:ext>
            </a:extLst>
          </xdr:cNvPr>
          <xdr:cNvSpPr txBox="1"/>
        </xdr:nvSpPr>
        <xdr:spPr>
          <a:xfrm>
            <a:off x="21271367" y="29554712"/>
            <a:ext cx="1717901" cy="13369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08" name="TextBox 407">
            <a:extLst>
              <a:ext uri="{FF2B5EF4-FFF2-40B4-BE49-F238E27FC236}">
                <a16:creationId xmlns:a16="http://schemas.microsoft.com/office/drawing/2014/main" id="{A31C0DB2-08AF-4476-9539-9AA870990E8E}"/>
              </a:ext>
            </a:extLst>
          </xdr:cNvPr>
          <xdr:cNvSpPr txBox="1"/>
        </xdr:nvSpPr>
        <xdr:spPr>
          <a:xfrm>
            <a:off x="26401259" y="26306007"/>
            <a:ext cx="1724705" cy="136411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09" name="TextBox 408">
            <a:extLst>
              <a:ext uri="{FF2B5EF4-FFF2-40B4-BE49-F238E27FC236}">
                <a16:creationId xmlns:a16="http://schemas.microsoft.com/office/drawing/2014/main" id="{D48F55DE-21AF-40DB-96E2-D614153F461C}"/>
              </a:ext>
            </a:extLst>
          </xdr:cNvPr>
          <xdr:cNvSpPr txBox="1"/>
        </xdr:nvSpPr>
        <xdr:spPr>
          <a:xfrm>
            <a:off x="21271367" y="24145873"/>
            <a:ext cx="1717901" cy="133690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10" name="TextBox 409">
            <a:extLst>
              <a:ext uri="{FF2B5EF4-FFF2-40B4-BE49-F238E27FC236}">
                <a16:creationId xmlns:a16="http://schemas.microsoft.com/office/drawing/2014/main" id="{2D7AC314-D1D9-4274-8651-3B5404ED9D89}"/>
              </a:ext>
            </a:extLst>
          </xdr:cNvPr>
          <xdr:cNvSpPr txBox="1"/>
        </xdr:nvSpPr>
        <xdr:spPr>
          <a:xfrm>
            <a:off x="42933938" y="2592160"/>
            <a:ext cx="1724705" cy="137772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11" name="TextBox 410">
            <a:extLst>
              <a:ext uri="{FF2B5EF4-FFF2-40B4-BE49-F238E27FC236}">
                <a16:creationId xmlns:a16="http://schemas.microsoft.com/office/drawing/2014/main" id="{DC56BF64-80BF-4C21-8340-9AAF16128AC3}"/>
              </a:ext>
            </a:extLst>
          </xdr:cNvPr>
          <xdr:cNvSpPr txBox="1"/>
        </xdr:nvSpPr>
        <xdr:spPr>
          <a:xfrm>
            <a:off x="42933938" y="6225267"/>
            <a:ext cx="1724705" cy="137772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12" name="TextBox 411">
            <a:extLst>
              <a:ext uri="{FF2B5EF4-FFF2-40B4-BE49-F238E27FC236}">
                <a16:creationId xmlns:a16="http://schemas.microsoft.com/office/drawing/2014/main" id="{B3F46E3E-AC58-43B7-8B43-1019A1211EB4}"/>
              </a:ext>
            </a:extLst>
          </xdr:cNvPr>
          <xdr:cNvSpPr txBox="1"/>
        </xdr:nvSpPr>
        <xdr:spPr>
          <a:xfrm>
            <a:off x="26782259" y="6225267"/>
            <a:ext cx="1717902" cy="137772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13" name="TextBox 412">
            <a:extLst>
              <a:ext uri="{FF2B5EF4-FFF2-40B4-BE49-F238E27FC236}">
                <a16:creationId xmlns:a16="http://schemas.microsoft.com/office/drawing/2014/main" id="{90FB299A-3697-4E34-980F-1C2FD66A1B7D}"/>
              </a:ext>
            </a:extLst>
          </xdr:cNvPr>
          <xdr:cNvSpPr txBox="1"/>
        </xdr:nvSpPr>
        <xdr:spPr>
          <a:xfrm>
            <a:off x="26782259" y="2663598"/>
            <a:ext cx="1717902" cy="137772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14" name="TextBox 413">
            <a:extLst>
              <a:ext uri="{FF2B5EF4-FFF2-40B4-BE49-F238E27FC236}">
                <a16:creationId xmlns:a16="http://schemas.microsoft.com/office/drawing/2014/main" id="{261BB946-A91F-40D4-9E8A-6FDAB3B815C2}"/>
              </a:ext>
            </a:extLst>
          </xdr:cNvPr>
          <xdr:cNvSpPr txBox="1"/>
        </xdr:nvSpPr>
        <xdr:spPr>
          <a:xfrm>
            <a:off x="34456688" y="285749"/>
            <a:ext cx="1717901" cy="130968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15" name="TextBox 414">
            <a:extLst>
              <a:ext uri="{FF2B5EF4-FFF2-40B4-BE49-F238E27FC236}">
                <a16:creationId xmlns:a16="http://schemas.microsoft.com/office/drawing/2014/main" id="{5BAF365C-1B0B-4B85-B2C8-8F34C233A53F}"/>
              </a:ext>
            </a:extLst>
          </xdr:cNvPr>
          <xdr:cNvSpPr txBox="1"/>
        </xdr:nvSpPr>
        <xdr:spPr>
          <a:xfrm>
            <a:off x="29653367" y="34878508"/>
            <a:ext cx="1717901" cy="13369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F587B3E5-7114-4F86-AEDC-1C0DB9E7EB6C}"/>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4DF65CC7-B26E-44EA-BD45-97BB1AF12517}"/>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51BD5A23-FD6E-441A-82A1-5426287FE382}"/>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B7ED33C1-8FD0-4348-81B8-9363B686BF07}"/>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69</xdr:row>
      <xdr:rowOff>108857</xdr:rowOff>
    </xdr:to>
    <xdr:cxnSp macro="">
      <xdr:nvCxnSpPr>
        <xdr:cNvPr id="6" name="Straight Connector 5">
          <a:extLst>
            <a:ext uri="{FF2B5EF4-FFF2-40B4-BE49-F238E27FC236}">
              <a16:creationId xmlns:a16="http://schemas.microsoft.com/office/drawing/2014/main" id="{1E418F00-9F37-4C9A-A681-1673159751BC}"/>
            </a:ext>
          </a:extLst>
        </xdr:cNvPr>
        <xdr:cNvCxnSpPr/>
      </xdr:nvCxnSpPr>
      <xdr:spPr>
        <a:xfrm flipV="1">
          <a:off x="14633904" y="8001000"/>
          <a:ext cx="0" cy="553810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0934EB53-2EE0-49A1-A911-6C2A50C0667E}"/>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6E516CB3-7AD2-4135-B225-FC4CF77843A6}"/>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42071E61-3A87-45C8-A6B4-EEE2BD6D3303}"/>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00F8C206-BE6E-4A00-B540-E4CDEEE3B6DC}"/>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B3390785-D27D-45E9-9C8E-7FA9580B189B}"/>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5BDDE588-7061-4D8C-BECF-FE4D2460DF68}"/>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3F5E4774-D94D-4AE1-8938-0BC6DBED746E}"/>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465F8526-48FB-4C39-99EE-3938346DCF00}"/>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B940F709-C945-441E-9F1F-DB81132C71C2}"/>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A0A08185-6C7A-47A7-9A56-044A625175DC}"/>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D8DF51AF-A29D-4DE4-84EF-A53A7A41305D}"/>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8CA89442-1E87-4CEE-A71C-505CA968D1FC}"/>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5A1828EB-6D21-4F15-A5C5-4E38694426AD}"/>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E5DE48CA-F482-41A1-BC90-1AFA21145209}"/>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73693111-7D6F-49FF-9A29-BE93D919105C}"/>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3EA20FDE-18A2-4892-AEC2-446EA58A1C34}"/>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4A571FF1-8A3B-469F-A696-B4ED00B89461}"/>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8CCA49F4-754F-4A54-ACD5-F459CB923BFE}"/>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DA2A77A6-4000-4722-BF25-7B0AD4AB89C7}"/>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20660256-27DE-44DF-9558-07E580858066}"/>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1F35C5DC-4C65-4003-9EF4-9D2F61F436DF}"/>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29E984D6-A5DB-429D-81BA-816496B27796}"/>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5C9C66F4-2EDA-4807-984A-5878335C278C}"/>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BF7FF19D-1818-46B2-970A-4571E1128CB5}"/>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F580D28B-8A15-4592-A8A8-747536D8A76A}"/>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905A3E17-5241-4EA0-AABC-F574BAD0F798}"/>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51F2F827-697F-4C49-98E0-69327F4252CA}"/>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67D8A99B-30A8-4F6C-BAF8-7C9363BCAC83}"/>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1D53FC38-C6AA-495A-87FB-91794EFD122E}"/>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227CC50C-B810-47C6-B991-13F0B88BC85D}"/>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EA56A9DE-A554-42D1-8364-C579F83F8FD9}"/>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C39854D6-DF55-4A1A-AEB5-D2535D21AE44}"/>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785C7B8E-61AF-4243-BD1C-1550A1B65D52}"/>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366413B8-B8A9-4D4F-B3D8-9521B8530987}"/>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F4DF6792-7EBD-4277-936C-145F4222E18B}"/>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BFD816B3-69C4-4FA5-B225-EBB3208B19E4}"/>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71A1E862-5726-4D9C-B7E7-B6B4888787A6}"/>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A285CD48-3C1F-4583-AB92-3C191FAC9786}"/>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A5D60B9C-FD46-44FC-92CB-D6ACBBDB30BC}"/>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010ECB4D-186E-46C4-A4EF-C1C895E611E2}"/>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D0D6F52E-CAA8-4C8F-A46D-96543417CA7D}"/>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32DF8544-2A94-4618-B0B2-71F915DA19A3}"/>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77510AE7-4E6E-47F8-8861-7593F30F4C51}"/>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10BEA9CF-6353-40AF-A728-DA112513020F}"/>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257BB0C4-8EFF-45F6-A5BB-D092CF213666}"/>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99C7CA77-51A3-4B7A-AF0D-FEE6602C2BAD}"/>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3D43E8CF-99D5-423D-8930-59FFF3B24AF7}"/>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3062FB8A-383A-4492-BA26-47921F4F50B6}"/>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B5300AC9-6452-448F-8E07-BB3C32B4DB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73DE752A-ABA5-4E24-B0F7-511909635AF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0B73A799-294A-4410-BE48-AC7554D0F9CD}"/>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C2784961-31CC-47E4-934E-B901372DE025}"/>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D2462BDC-839D-4D92-B394-BEA28B97D109}"/>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ED86841D-B604-46ED-8D40-C3251852213D}"/>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B4AD4430-35A8-47FC-AC6E-34F40BEED8EB}"/>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33226A01-2EAA-411A-A209-1F55AF3A30F3}"/>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92228E1D-748C-4BC9-8A14-62EE940987DA}"/>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3B8799F1-F232-41F9-BC5A-B7C79AE3E3F3}"/>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20FB642C-FF69-4471-B38C-4687F3EB6796}"/>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E737E6F6-8126-4036-9865-9DD49DA05C57}"/>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7232C9D7-7B80-40DF-B878-48D527E5D38F}"/>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E5CAAEF2-45B2-4AD7-B148-749BEE98FCDA}"/>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CC6F36A1-9717-43C4-8C54-496DEF898DF8}"/>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6A8D9A87-C7A0-4280-8E85-C5466B33D7D3}"/>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43E7D71A-5F21-4E3B-A735-CA51D917DA73}"/>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AE9FFD69-43F2-40FC-9A38-7453103521B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FEB5761D-8221-4251-B49F-93AC5713E5FA}"/>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122C6AE1-B796-4FA8-987B-95424C1D254D}"/>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F94F48AA-CB25-41D5-BEC6-2C49E666EA2B}"/>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D6FC004B-A33C-420B-90EA-C570F4802FE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6366E1FC-9F39-411C-9532-75C2430E755C}"/>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8B9EB16A-5D7F-4B73-9F1F-5EC48B42FDF2}"/>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346BF93A-72FD-44DC-ACE3-E290CF4F0F1A}"/>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9950C0A2-E8E5-4454-B740-BAC28EB4615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E8E7EA45-5A0A-447E-A89A-848FA6CB9C0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5A0D66EB-C90B-4F03-936A-8FCD35EB3523}"/>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17647E6C-DC04-468C-AEEE-FF0CA04DD8B3}"/>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3DC1FF81-4C02-4194-97CD-FCF50778BC83}"/>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F15F7041-09DE-498A-8379-6163E583197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D98F7976-3A3D-44D5-8A4D-51CC743B30A4}"/>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41146C48-0141-4FE4-83B5-89C2AB045948}"/>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A963D9C4-C0AA-4FC3-9587-1D85E347803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EEC46479-363C-4151-8F44-6F7E6A750F6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446556A5-8201-4843-B87F-D3E19FAEA574}"/>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9714A3EF-ABC7-4B38-97DA-0D968FC23FD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77BA6E80-D637-4579-94DD-CE0CA137450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D4D79578-F8FE-4B11-927E-40EFE073DF5B}"/>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A69EB86A-008B-47FE-8ADE-D8B7F0746E8E}"/>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9C889512-F0B3-44CD-9526-4B5AF3D3E10C}"/>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642D225C-2889-4AEF-AA96-C7D5E85333A7}"/>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0110B826-DFE4-4A2F-B746-706284F5D26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AEF0BA2B-739D-488E-A030-E8EFA1416A29}"/>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DF79DD4C-0309-4304-86B1-3A7C95E696E0}"/>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D8B8F3C8-62EC-4B4F-B507-C3C722E7A110}"/>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40579E0D-E3B3-40AC-9BDB-228265D446C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EF3CECC8-DA11-44AD-B265-DF75A65A51CF}"/>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CCBD4665-E5A7-465C-8D58-036C667D0907}"/>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9FEB7672-22A4-4B76-BA3D-EE5171547071}"/>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742694DA-44C1-4723-92E9-95FFAABD616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940CB864-278C-451F-A345-870356648155}"/>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9CDE26AF-6145-4A7C-8771-698522E8AEE5}"/>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4F0830BF-A664-4A9D-B196-3E6F18811CE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C98D3EB8-1783-41E7-8FFF-6A35C79337EC}"/>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A6149A4E-2E5E-4313-B4CB-5CBA23F2EDCA}"/>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8C2B8F21-3BF4-46EC-8DD4-BE6AD420E51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0EF41125-A7E8-42A2-ADA2-956CEEA45036}"/>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5ADA28D1-4231-4DCD-A4BA-C5168A42C43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F90245EA-1439-463E-BBEB-E7DCC09F38F7}"/>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C78B42FF-AA90-4079-B73E-35910EB4612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65239B4A-B7A5-4164-B721-1619CC5DB3F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A327EA17-4228-44D8-97F7-B453F96F92A5}"/>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3E6209D2-6FD4-4C9B-8847-3D453ACC2BEE}"/>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3414D187-D7FC-4E77-928B-FCD553CC9D6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2C06C367-BA19-4434-9584-2E97291E532E}"/>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FACD2908-70B8-4DC8-8132-20775416D47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F3689056-3FDD-4F6B-BF62-00A22E339760}"/>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B8DEE413-6056-4C8A-9C6E-B71A63EDAB2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467B7A7C-7416-4C4C-861C-3BC13BCD12D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45E0E33A-9CDB-4968-848D-49C7C286113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5F152CF6-F074-4ED3-8DAF-A81600DB3ACD}"/>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298CFEB7-8555-4C2D-A70E-B76DB719063E}"/>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1F0CCB62-77C6-46AF-9150-D975740F33C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B0631DA5-8C4D-4AF6-B22D-E7247C7043C3}"/>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99933672-C136-4C14-AA7C-8A4BF3F64A4F}"/>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382E29CC-27EB-47B0-9DF3-7E436EED9B0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CAE0D04A-54F8-4DA1-8341-06881B13F08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BC56472A-7F4C-4BAE-881F-A39B17244D5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12AE7A05-8570-422F-8A02-83A9AF1BA147}"/>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807C95D4-79F4-435B-BCA5-840F283D3B42}"/>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677E9763-3798-4307-BC04-0DAFD70D4E41}"/>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0BB99AA0-6400-4B47-8732-94129A5A749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A6B886EF-B9D5-4D97-BA8C-9F9D227DF84A}"/>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9C6F03A5-E03F-4FFD-B03F-8B57920C2573}"/>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D3204C49-9D48-4961-A1B2-0559065BFEAB}"/>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05D50AA8-DAD6-4F04-BE40-69F85BD0CF83}"/>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6B58DE6A-F6D7-4AAD-9041-38C26C6D5804}"/>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054C26F3-D6F5-47E3-8B8C-45D11775D429}"/>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25DAC70D-BE8D-466C-BEFE-5C4B5A349B3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141DCADD-1D66-45B9-AE0D-572800F3012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F927B9DB-DAB1-4A3D-A689-9D03304B0E6C}"/>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1928FA29-102D-4773-A07F-3F5BC2DC3C2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471A7DFA-78DF-4192-94F4-57CAE28AEB79}"/>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50530076-77C7-46E6-A138-8477EE58C4D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1166B244-400F-42B6-A6E3-538122793782}"/>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D3341007-8315-4847-A71A-C3FA425F98C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A319F95A-2A63-46EE-957E-34E01D8B90C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882418F1-9F61-442D-80CE-5A2323E03C0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4C1C215A-3468-48EA-B67E-3944C8778D9A}"/>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AF40980D-CEF7-4574-A9D3-622768768048}"/>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362CA9AA-32F7-434A-8629-E4F90BAE91C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F9CB6DF9-6394-4350-9C28-94E4B1CC6BA7}"/>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08876EF8-D4C3-4EDB-98AD-DD563138CDC4}"/>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38DE6A3E-762D-44F7-B183-3B3FDAC438BD}"/>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81941AE4-5443-4E5E-BE15-102854EDDA9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2B77F3DE-1B8F-4E3B-8FF2-7268EC1DE59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1AB4F9D9-1938-4573-8FC5-EBD7EB7AFE92}"/>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F991E049-BF47-44AC-98ED-B42EF582747B}"/>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1161AD3C-B3F1-4118-BB85-102EF77BAAA3}"/>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3D902AF5-F8E7-4F88-8CCE-34B13C7E4F8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F233A1F2-FC09-4765-87AD-CC7CA5BE5386}"/>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5FD202B1-13E9-4E9E-9F0A-FE9C60C9C2F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B62F51AF-DEB0-4F0E-82F4-9E0933FDC87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F09349DC-C870-415A-BCD4-C037D17A7FB4}"/>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457D1A4A-4DCE-4F94-8851-636F8AC90F85}"/>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FBE70E94-284A-42C2-8F22-635168CF9DA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B9362B60-4849-46E4-ADBE-D4CE13258756}"/>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327C486F-C91C-46EF-AA86-0611956DD825}"/>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E27E8A39-C57C-48B9-8CB8-20D95F529406}"/>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A65B78A3-CA38-4019-93AA-A885A7EC9FE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AFD751C3-9C6D-4729-8167-F142B4F9B78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4C1F605B-AA6F-407A-A4A9-2933957A65F0}"/>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4A60708D-E861-4F2D-9B87-F2A80CA6B7E0}"/>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4622F1DA-348F-489C-8CEA-EE611C103BF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F30E26B5-1294-499A-A194-DE30FC7D7E7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18D88F29-0078-4499-AD40-D683ABDD3327}"/>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DA603B2B-F07A-4A6F-A680-61D237C4FCDC}"/>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1568884A-80CF-4210-BACB-587E9D2CAF1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CAA20A0A-B5AE-47F2-8C63-D9F81D29619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4A28308C-1BA1-4C0A-AC59-10FAADF22306}"/>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6C51BC8E-DF14-4AEA-AE85-12A3B8EB8833}"/>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2C65E2F3-6F70-4E98-8BD7-595E842D3C97}"/>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85F075FC-ACE3-4708-BA86-8C337FB99A25}"/>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203F2FB3-1614-47C5-8EA3-F9721B905E92}"/>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DC72968E-F3C5-4747-846D-F6996577F263}"/>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C4ABEC63-F605-42AB-8993-45CCE981F5E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FD91B725-BA2B-4250-8B3C-52ECF6766B08}"/>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5D8D0D4C-D9B5-4A52-9358-D13663C2FDEB}"/>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DAAACCB5-8850-4848-9DD1-75262F5C4574}"/>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2211F8E1-2393-4B13-B7B0-DC100D7DB569}"/>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73EEAFDA-9EDC-49A3-AFFD-ED2BCAD409D1}"/>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ACAD233E-BA8F-4EC2-86E4-0B2E268CCA64}"/>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11DE255F-90AE-454D-809C-CD563923EFAF}"/>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B9AE7AC2-4274-40E6-88E8-A7605EEE4A4B}"/>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FBF6A1E2-29D5-4B34-A47C-7DADFD896C50}"/>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0C7CBB21-5DB7-48AC-8EAF-4419F82BB615}"/>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184E51EF-DE54-459D-8684-1B243F868541}"/>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019F1ABF-B26E-4735-B6A3-0A63270841B9}"/>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E3F70C5F-D833-42FA-9DE4-6FB3751871A9}"/>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0C9E8E47-E6A4-47FA-A2FD-DB41F3619B7E}"/>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BA43D4D6-815A-417C-BBDE-C8D0A2CAEB26}"/>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CAB46C33-2B9D-4A60-B469-5ABEA3C44687}"/>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61596742-CAC5-4878-B1DF-620A8AD5EF67}"/>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865A166D-51E1-4E76-8A06-3FC683FCCA00}"/>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BB80786D-F942-46E1-9D76-E152638450F8}"/>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FF156937-EA64-4753-AC8E-A165BD03E02E}"/>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3EB2FB0C-F542-452E-AFC0-EC8AB64142F9}"/>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077363E3-C6D2-4BE8-9447-B5671EA97D3B}"/>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4037706A-2A57-4A2B-A734-8F4516482F73}"/>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4CC7E262-6028-4C2C-8009-EFF7221506B2}"/>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55787B7A-647A-4522-A78D-1707E36C6F46}"/>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63111010-683E-4559-BAE8-4D3C528D9FC3}"/>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51C5B3F0-586C-4C10-97A5-3112BB618F5F}"/>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2A615F92-29D4-478E-BA60-E7BB00E0868D}"/>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A02C9275-B3AE-47ED-96C7-4D167018E05F}"/>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9521A77F-FD0F-44E2-8F79-A063B47E4207}"/>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FBB9609B-6534-49A8-8E60-39773D577E8B}"/>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A71F224A-C158-4958-B54B-12EBBBF299F2}"/>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C0F9B9F9-8870-4344-A4EC-1F923EBA3478}"/>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9F4B7504-A0A2-4E94-8E25-1E09D06015F3}"/>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8EB00BEF-FEC3-47D1-A015-1CF781A30E85}"/>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3FD852D2-A5A9-4892-9673-E04D17074547}"/>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26BC84A5-4EF3-43BD-94A6-FC7BD490B528}"/>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0A4AFAD7-EF4E-47AE-80CF-1682DC6EC6CF}"/>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1D76DC3C-CD95-454D-8124-A73705D6B880}"/>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BEE821E4-56BD-4698-8E35-CAB2B6729067}"/>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BC01D75C-E561-4BB9-8780-D80A2F41BE9D}"/>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8C4E658A-1E77-4A33-B0BD-16D838B0EB2C}"/>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A0B81772-9776-4684-B546-0C33249F9E00}"/>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6A003BD4-BBB5-496B-A116-7C8454AF6510}"/>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8119A1D1-D68F-4947-AAC3-31586FEA489F}"/>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4D199F3A-B6F2-4244-8687-E2D2B10DB351}"/>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3F0B1261-7EF5-4FF0-B7DA-898A1C21A901}"/>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E43D18DA-CEB4-4708-B5EF-2DE1B6B34F22}"/>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EF09FE61-A094-4745-AB7B-50D30ACA203E}"/>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C708B087-7E04-45A4-B319-FD8823DBCB4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37CC3F89-F114-4E95-BBE8-F93AA4FA9563}"/>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805AEA8A-F5DB-4DE0-AC6C-F0C08CF4B552}"/>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897C1D7A-05F4-453E-ACA0-64355F9F2C39}"/>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74DDF7CA-A992-481B-9A60-CF9D6FA5D30A}"/>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A3BE9947-B64A-4D78-B919-76A3867BF6D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5C22B971-FB09-4888-854D-6C77D0B21280}"/>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09972D32-ED48-4C15-B8D0-9B64822BAFE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C6AD0908-F492-4D7E-B51F-5BAC6AC38758}"/>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9D7AACE6-EDCE-4CEC-BE8B-A6B0EDF20A17}"/>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13DF8F6F-6BCD-4275-9B4C-412D656B4B22}"/>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709D87DF-1D6D-4E72-9379-3FAE6E6C1205}"/>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8CE888DE-F792-4411-97A4-ED73B032023A}"/>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BF661B96-FD80-4CDC-BAF1-7180E307AB53}"/>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76198B86-9C74-4BA5-AE29-74419E5F5572}"/>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5738F6B6-4034-4624-B601-FE6EE13F6B37}"/>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E5EFFED8-504F-4D08-9A39-50165E96106E}"/>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A8B4DFC5-11C2-41E4-BE66-5FCB2B1FD572}"/>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9F6DE235-761E-4A5A-8485-49A25732E147}"/>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D5C00A46-5225-467C-928D-0B000741837A}"/>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9E47CAF1-0DBE-4B9E-B04E-55E522AC9402}"/>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C6765A9C-55E8-4DB7-B95B-5DA8DD4DC3EC}"/>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1AEC1D74-4980-44BD-8A00-780D51C03B55}"/>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79D69908-6AB3-4D01-801A-25F9539E4650}"/>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4B51FED5-235F-419A-B084-4615FFC44A67}"/>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0234601E-FD41-44AE-8D5E-82DA926F53FD}"/>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16089763-063E-4191-8427-6F827AB7F5C7}"/>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6D9F651B-89AE-499A-9A02-E41E1A126494}"/>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34C4B044-C587-4BE0-92CC-275A978B8D6E}"/>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DC3ACF94-6390-495E-B727-5A612D37E03C}"/>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AFFC6FA6-BDCB-455C-B5BC-9F9BA5432A0D}"/>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6085E4BC-14CC-491D-B862-6A5B4F38E580}"/>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8444D354-D9AA-45FC-8CCE-639EFED32588}"/>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609A8804-8DF2-4435-81EE-37ADF4448A74}"/>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D8180BDA-CE1D-4409-90A7-C90672740FE2}"/>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61528F99-0EDD-4AA5-9797-F243155E83C1}"/>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3C97E592-A4BD-43D4-801D-823CAF6A8522}"/>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F4F90637-6C57-4FB3-A399-4F2FC4C47018}"/>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4CA9ADFD-DC83-49D8-9E96-B25F9B0A5F16}"/>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937BDC1E-EF5D-43A3-8A06-FCD126E88873}"/>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36581772-BF9F-4BD2-8D9C-64B209C1F5A3}"/>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1E122974-A5B6-43FC-9232-752DB6DFC698}"/>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4BBE8ECC-AB27-4864-981B-FEABD37BDB7B}"/>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5339730E-1826-4784-8227-B6E8A53D93FB}"/>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809D7883-C316-45EA-A478-7D7B8DE9B49E}"/>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EE763F9A-8232-4330-9C0A-3EC92107DE4A}"/>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CCC5CF8B-958B-49BC-96D2-3A54E3B9C6E1}"/>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FEFFFA67-FD4B-4DC1-86BE-7140896AEB7F}"/>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B5F1F35D-9946-40AF-97E0-B3403C6AA7C2}"/>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5F7C9891-477D-46B2-8EE2-1887749F0B27}"/>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DC94B4CD-FAD1-4706-9613-5D134EF96133}"/>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3412C35A-11B9-43A5-B921-B9CBFE57B60E}"/>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C4C6FE68-DFD0-4F0A-A6E6-7CA957D6F235}"/>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98A11EDE-0CD2-4CAB-8873-A41616121102}"/>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87D35329-E2B3-4B15-8E7B-2FC7B23DB2F2}"/>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AA51409F-7416-4844-90D6-175EB39590DB}"/>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BBCB0283-7E28-4916-BE15-6330742A593B}"/>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C5EE70B2-2E21-4911-9F55-07D0760A1873}"/>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0274DA7C-F643-4A52-96CE-BC40FF9A0BF5}"/>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7C54D625-4838-4F4C-AA81-C230187B8264}"/>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58F9367A-F381-43F6-B292-52FAE72A502F}"/>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82A1DDF6-75ED-4452-B981-FB36BF7D8850}"/>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4DD8F143-8C77-4747-A0F6-4AF7D6A3FC2D}"/>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F390380B-FDE1-4BCD-8794-1AC06D6FB9C7}"/>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2A9FE725-3EBB-4EB8-A061-6D8C94271DE2}"/>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E48691D6-C2F8-41AF-9BE1-EB9EBA623800}"/>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5819C056-0D62-446B-8CF1-42BEA929435F}"/>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DB040662-AA50-414B-B2E7-79C0A40C5BFF}"/>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9EC5A4BF-8956-4D13-9EF2-721DB53A8D1C}"/>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42ADF552-891D-4965-BECC-2819C67563B1}"/>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7F6116A3-1B1D-4FF7-B561-E30CC0BFEB23}"/>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7F642861-B151-439A-A478-8E1DCAD13EB3}"/>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4DB92293-D38B-4209-9787-F5B2B6FD9A94}"/>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01302C75-FAD0-4679-BDEC-CE27D969E11E}"/>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93767705-667A-4982-AE53-34B2BA737CA3}"/>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04E31842-A867-4592-8540-40AC5FBF22C5}"/>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F71323B8-7DD5-4439-A19D-41B7DC272569}"/>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355D90BF-11BB-4043-8CBA-6F73D136EF4E}"/>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AA408146-9919-409B-9EA2-88923B32A9E6}"/>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1EF30EA0-939B-405A-90E7-2721C34882A0}"/>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6B48A1E2-A6C7-4AA6-A0B8-A72226889CDA}"/>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C661FEA1-109B-426F-9B4C-39ECD9B7E65B}"/>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AE510506-0241-4A70-9363-BEEB8F01084D}"/>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3891EAB0-876F-409B-BF24-9187759011D3}"/>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F8CF9101-0B22-4DC4-9A97-B4D65BF74975}"/>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8711C033-6BE1-4257-8AB3-A5EF03ECB18B}"/>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009C8DC1-80AD-48B7-A6C7-0BEC624EC677}"/>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19BE24B2-FFA7-4286-B9A1-1B0CBF4FEA6F}"/>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5706284E-5059-4266-9BF5-465A81592DDB}"/>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3B79D2CD-5FE6-44A2-A184-C40DBEBE0539}"/>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591013DE-01B1-417F-AE06-7B76CA6DC4A3}"/>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83BB8703-E331-47B9-86FC-113A35C91167}"/>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2FFB6141-498C-425A-9890-66EB4A55F37D}"/>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E7A17828-A9E2-4F92-94C3-A0D5C45A3A4C}"/>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F1F20911-D922-4A13-850C-D01B0DF1AD06}"/>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C9953B94-801D-45E0-AC1D-41CF34D4C9D7}"/>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8AF2A771-84D0-4C88-91E9-A6B401145131}"/>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8283E25D-CD4F-4F28-A3F5-9CCDEBB13D9D}"/>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C02DAE0E-4FBF-478E-966F-DC36AFEA5980}"/>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5146A8F8-10C5-482A-BAE3-296AF90E1DBF}"/>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BB014FC6-0E39-4137-87A6-50BCB332FA10}"/>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CBE565F2-B7F1-438A-A440-28F179AB8ED6}"/>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EB5676EB-1467-462F-83B2-18A103DAA087}"/>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7B7CD046-56D6-4DB0-B1F1-2E9C7C411F28}"/>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0EA9EEE6-6CC5-473C-94D4-38E68548107F}"/>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B7F62BD7-F9D7-444B-80AE-EA878EB015DA}"/>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1D60354A-A3F8-4E32-A6D0-28FAEA2F34D2}"/>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2F0A62E8-1207-441D-9D9B-807D5510F99B}"/>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FC04F2D0-80DE-4D62-8A51-3E7B5AF2AEE5}"/>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6614E173-F687-40DB-9068-AE7CC91E1550}"/>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D7547D9B-83F0-45B8-A9A1-1F07AD5F519A}"/>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3103F730-FD86-49F5-8C0B-F7A68827CB1C}"/>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67F09D30-C2AE-4C87-AD4C-3442D2B71548}"/>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D6253A8D-1153-4AB5-819F-F078CBEE4115}"/>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64CA716E-48EC-4C4B-AE90-DE414617F138}"/>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2E9CA594-FA11-4EE4-BF29-FCFDED98AC45}"/>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6507BC76-E03C-44C8-8F0D-31A32E946678}"/>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E6347D92-6D3A-4C1A-862C-272D65D96FEF}"/>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52228FDE-EF60-432B-862E-B30AF37D56EF}"/>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81447E75-7C63-4D79-9F23-31AFD6AC4398}"/>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4A1B5278-A6C8-4898-90D2-1F8E9A4F4414}"/>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A73928C9-FC48-4989-965A-743404E41A69}"/>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D72CFA2B-7C47-40B4-AD39-D27C82A7ECFC}"/>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023C172A-F0C8-48D0-81CC-C772609A5B5C}"/>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F203264A-D736-4289-A6F9-DBC8C3DDA1F1}"/>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DE83F628-382F-4CBF-BB40-18A4F5E85A9F}"/>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1873310B-59CB-41DE-87F8-50CB1948D41A}"/>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FC5D9919-C3D5-465B-9BA4-486CEACFDF63}"/>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4EF539D5-AC94-484B-BE73-7A2F4C154FE9}"/>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DCBBE0EC-722E-4402-8DB5-8E46FB55B0FA}"/>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16EECB01-6224-407C-87F7-EABDB92489E5}"/>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8A82ADD7-F4C0-4ECF-97DA-38679F678F82}"/>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96DC9C79-9C20-45F3-ABA9-B354FC993197}"/>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5CDA528E-BFA3-431A-962D-CDFA219F5E36}"/>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17E1324F-9A02-4B3B-ACDB-D4F627366190}"/>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5A6EAF06-BAF8-4129-B0CA-45D10869CF54}"/>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A1AE6CBE-FD47-4303-9015-73C2853A3930}"/>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2FD7B9B0-407F-41CF-BA8B-617D290164C3}"/>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4893F2D5-4997-4C96-AC66-356D21E9DFFB}"/>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3C1FCAA6-E4EE-4DD7-82F0-C47B7674DA27}"/>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2195C8BB-8705-4B4F-9AAC-16F0C73DBC43}"/>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49973E19-E6D3-49CB-9F10-E9D5885B26FA}"/>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9239BD83-DFFC-4778-AA9F-CA68CEF20584}"/>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7CA920EC-CBC8-46DF-A66E-B828691BCFCB}"/>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CDF7F619-A4CB-41CE-A762-91726B8EF84D}"/>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6B2A4FE4-A034-4F16-89AE-EAC08813BD1F}"/>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C847AE75-07CA-4C21-B58F-1A0BCD5636B2}"/>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E454C085-F7B2-41FE-B6EF-93252244D8B9}"/>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0CB8CC5F-0D07-4080-A003-72C37EB77A57}"/>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064CDDEC-AE71-4C1D-96C0-7B06BE7D7203}"/>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DAF42F89-5CF5-4938-B9CC-34810B9C5D7C}"/>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E1BE63D7-3AA6-48AC-B5A1-145E53E4A26A}"/>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9525</xdr:rowOff>
    </xdr:from>
    <xdr:to>
      <xdr:col>16</xdr:col>
      <xdr:colOff>323850</xdr:colOff>
      <xdr:row>126</xdr:row>
      <xdr:rowOff>106239</xdr:rowOff>
    </xdr:to>
    <xdr:cxnSp macro="">
      <xdr:nvCxnSpPr>
        <xdr:cNvPr id="393" name="Straight Arrow Connector 392">
          <a:extLst>
            <a:ext uri="{FF2B5EF4-FFF2-40B4-BE49-F238E27FC236}">
              <a16:creationId xmlns:a16="http://schemas.microsoft.com/office/drawing/2014/main" id="{65B8039B-93D4-4DA3-B7B6-86CD06A1B367}"/>
            </a:ext>
          </a:extLst>
        </xdr:cNvPr>
        <xdr:cNvCxnSpPr/>
      </xdr:nvCxnSpPr>
      <xdr:spPr>
        <a:xfrm flipV="1">
          <a:off x="10077450" y="2416492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312964</xdr:colOff>
      <xdr:row>63</xdr:row>
      <xdr:rowOff>0</xdr:rowOff>
    </xdr:from>
    <xdr:to>
      <xdr:col>25</xdr:col>
      <xdr:colOff>312964</xdr:colOff>
      <xdr:row>65</xdr:row>
      <xdr:rowOff>110321</xdr:rowOff>
    </xdr:to>
    <xdr:cxnSp macro="">
      <xdr:nvCxnSpPr>
        <xdr:cNvPr id="394" name="Straight Arrow Connector 393">
          <a:extLst>
            <a:ext uri="{FF2B5EF4-FFF2-40B4-BE49-F238E27FC236}">
              <a16:creationId xmlns:a16="http://schemas.microsoft.com/office/drawing/2014/main" id="{2E7C4EFE-9BBD-46B5-B027-AEA89DC53736}"/>
            </a:ext>
          </a:extLst>
        </xdr:cNvPr>
        <xdr:cNvCxnSpPr/>
      </xdr:nvCxnSpPr>
      <xdr:spPr>
        <a:xfrm flipV="1">
          <a:off x="15552964" y="12258675"/>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23356</xdr:colOff>
      <xdr:row>102</xdr:row>
      <xdr:rowOff>70875</xdr:rowOff>
    </xdr:from>
    <xdr:to>
      <xdr:col>18</xdr:col>
      <xdr:colOff>525876</xdr:colOff>
      <xdr:row>102</xdr:row>
      <xdr:rowOff>70875</xdr:rowOff>
    </xdr:to>
    <xdr:cxnSp macro="">
      <xdr:nvCxnSpPr>
        <xdr:cNvPr id="395" name="Straight Arrow Connector 394">
          <a:extLst>
            <a:ext uri="{FF2B5EF4-FFF2-40B4-BE49-F238E27FC236}">
              <a16:creationId xmlns:a16="http://schemas.microsoft.com/office/drawing/2014/main" id="{3185FF8F-3111-46A2-88A7-057A2229FFE1}"/>
            </a:ext>
          </a:extLst>
        </xdr:cNvPr>
        <xdr:cNvCxnSpPr/>
      </xdr:nvCxnSpPr>
      <xdr:spPr>
        <a:xfrm rot="16200000" flipV="1">
          <a:off x="11247416" y="1969829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57027</xdr:colOff>
      <xdr:row>0</xdr:row>
      <xdr:rowOff>0</xdr:rowOff>
    </xdr:from>
    <xdr:to>
      <xdr:col>81</xdr:col>
      <xdr:colOff>361269</xdr:colOff>
      <xdr:row>219</xdr:row>
      <xdr:rowOff>159389</xdr:rowOff>
    </xdr:to>
    <xdr:grpSp>
      <xdr:nvGrpSpPr>
        <xdr:cNvPr id="424" name="Group 423">
          <a:extLst>
            <a:ext uri="{FF2B5EF4-FFF2-40B4-BE49-F238E27FC236}">
              <a16:creationId xmlns:a16="http://schemas.microsoft.com/office/drawing/2014/main" id="{31A74373-D793-44CD-893F-9DC62C90E15B}"/>
            </a:ext>
          </a:extLst>
        </xdr:cNvPr>
        <xdr:cNvGrpSpPr/>
      </xdr:nvGrpSpPr>
      <xdr:grpSpPr>
        <a:xfrm>
          <a:off x="15906627" y="0"/>
          <a:ext cx="33832242" cy="42659939"/>
          <a:chOff x="15906627" y="0"/>
          <a:chExt cx="33832242" cy="41878889"/>
        </a:xfrm>
      </xdr:grpSpPr>
      <xdr:sp macro="" textlink="">
        <xdr:nvSpPr>
          <xdr:cNvPr id="401" name="TextBox 400">
            <a:extLst>
              <a:ext uri="{FF2B5EF4-FFF2-40B4-BE49-F238E27FC236}">
                <a16:creationId xmlns:a16="http://schemas.microsoft.com/office/drawing/2014/main" id="{676EFF5F-C267-42DE-A40D-166D7BAFAC25}"/>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397" name="TextBox 396">
            <a:extLst>
              <a:ext uri="{FF2B5EF4-FFF2-40B4-BE49-F238E27FC236}">
                <a16:creationId xmlns:a16="http://schemas.microsoft.com/office/drawing/2014/main" id="{0EBA959D-804F-4DC2-9DCC-C90CC51B3B73}"/>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398" name="TextBox 397">
            <a:extLst>
              <a:ext uri="{FF2B5EF4-FFF2-40B4-BE49-F238E27FC236}">
                <a16:creationId xmlns:a16="http://schemas.microsoft.com/office/drawing/2014/main" id="{67727157-BAB7-4233-BA4A-1015E1AF5416}"/>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399" name="TextBox 398">
            <a:extLst>
              <a:ext uri="{FF2B5EF4-FFF2-40B4-BE49-F238E27FC236}">
                <a16:creationId xmlns:a16="http://schemas.microsoft.com/office/drawing/2014/main" id="{05A8413E-E4EF-4BA5-B4ED-326EA14EBECE}"/>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00" name="TextBox 399">
            <a:extLst>
              <a:ext uri="{FF2B5EF4-FFF2-40B4-BE49-F238E27FC236}">
                <a16:creationId xmlns:a16="http://schemas.microsoft.com/office/drawing/2014/main" id="{8CDAED8B-779C-4ACF-9DBD-13679E3BC8D2}"/>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02" name="TextBox 401">
            <a:extLst>
              <a:ext uri="{FF2B5EF4-FFF2-40B4-BE49-F238E27FC236}">
                <a16:creationId xmlns:a16="http://schemas.microsoft.com/office/drawing/2014/main" id="{742C1C71-F341-4151-88CB-2037784B3C14}"/>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03" name="TextBox 402">
            <a:extLst>
              <a:ext uri="{FF2B5EF4-FFF2-40B4-BE49-F238E27FC236}">
                <a16:creationId xmlns:a16="http://schemas.microsoft.com/office/drawing/2014/main" id="{521E32A7-6428-41B4-96B0-7A79B3D1CAFC}"/>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04" name="TextBox 403">
            <a:extLst>
              <a:ext uri="{FF2B5EF4-FFF2-40B4-BE49-F238E27FC236}">
                <a16:creationId xmlns:a16="http://schemas.microsoft.com/office/drawing/2014/main" id="{C89DC09C-62A8-4352-8FB2-B4EC274AC38D}"/>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05" name="TextBox 404">
            <a:extLst>
              <a:ext uri="{FF2B5EF4-FFF2-40B4-BE49-F238E27FC236}">
                <a16:creationId xmlns:a16="http://schemas.microsoft.com/office/drawing/2014/main" id="{B6C7221A-51F3-4B54-A72A-04DA7BAB7A29}"/>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06" name="TextBox 405">
            <a:extLst>
              <a:ext uri="{FF2B5EF4-FFF2-40B4-BE49-F238E27FC236}">
                <a16:creationId xmlns:a16="http://schemas.microsoft.com/office/drawing/2014/main" id="{F37C30FF-D36B-42BF-8136-53515F70A06A}"/>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07" name="TextBox 406">
            <a:extLst>
              <a:ext uri="{FF2B5EF4-FFF2-40B4-BE49-F238E27FC236}">
                <a16:creationId xmlns:a16="http://schemas.microsoft.com/office/drawing/2014/main" id="{0A22388E-9B7A-4EF1-92F8-3B6A77EEAF4F}"/>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08" name="TextBox 407">
            <a:extLst>
              <a:ext uri="{FF2B5EF4-FFF2-40B4-BE49-F238E27FC236}">
                <a16:creationId xmlns:a16="http://schemas.microsoft.com/office/drawing/2014/main" id="{8A9A8C0C-F68D-48E2-BF1E-6A5B3D0992EB}"/>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09" name="TextBox 408">
            <a:extLst>
              <a:ext uri="{FF2B5EF4-FFF2-40B4-BE49-F238E27FC236}">
                <a16:creationId xmlns:a16="http://schemas.microsoft.com/office/drawing/2014/main" id="{7C341693-59A9-4444-AF20-E34B724D6577}"/>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10" name="TextBox 409">
            <a:extLst>
              <a:ext uri="{FF2B5EF4-FFF2-40B4-BE49-F238E27FC236}">
                <a16:creationId xmlns:a16="http://schemas.microsoft.com/office/drawing/2014/main" id="{BDBE7459-00C9-4BC3-A6F7-AA52773FFC15}"/>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11" name="TextBox 410">
            <a:extLst>
              <a:ext uri="{FF2B5EF4-FFF2-40B4-BE49-F238E27FC236}">
                <a16:creationId xmlns:a16="http://schemas.microsoft.com/office/drawing/2014/main" id="{B8D6C616-7B99-46CC-9E2F-7A9F44CAFA3A}"/>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12" name="TextBox 411">
            <a:extLst>
              <a:ext uri="{FF2B5EF4-FFF2-40B4-BE49-F238E27FC236}">
                <a16:creationId xmlns:a16="http://schemas.microsoft.com/office/drawing/2014/main" id="{8349382D-3BB8-491D-8E37-D9A0AD08D426}"/>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13" name="TextBox 412">
            <a:extLst>
              <a:ext uri="{FF2B5EF4-FFF2-40B4-BE49-F238E27FC236}">
                <a16:creationId xmlns:a16="http://schemas.microsoft.com/office/drawing/2014/main" id="{3FE1711E-A56A-4B52-B768-6A09152BCDA7}"/>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14" name="TextBox 413">
            <a:extLst>
              <a:ext uri="{FF2B5EF4-FFF2-40B4-BE49-F238E27FC236}">
                <a16:creationId xmlns:a16="http://schemas.microsoft.com/office/drawing/2014/main" id="{91543FBF-6FB0-462E-A5C7-303BA7DFFAE1}"/>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15" name="TextBox 414">
            <a:extLst>
              <a:ext uri="{FF2B5EF4-FFF2-40B4-BE49-F238E27FC236}">
                <a16:creationId xmlns:a16="http://schemas.microsoft.com/office/drawing/2014/main" id="{B1E81976-78E1-4D8B-97CF-166BEFCCCF8D}"/>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16" name="TextBox 415">
            <a:extLst>
              <a:ext uri="{FF2B5EF4-FFF2-40B4-BE49-F238E27FC236}">
                <a16:creationId xmlns:a16="http://schemas.microsoft.com/office/drawing/2014/main" id="{C3E06B15-0112-42E8-AA77-10E7D2688353}"/>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17" name="TextBox 416">
            <a:extLst>
              <a:ext uri="{FF2B5EF4-FFF2-40B4-BE49-F238E27FC236}">
                <a16:creationId xmlns:a16="http://schemas.microsoft.com/office/drawing/2014/main" id="{A29C0496-A368-42DF-AE36-82E4544A9272}"/>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18" name="TextBox 417">
            <a:extLst>
              <a:ext uri="{FF2B5EF4-FFF2-40B4-BE49-F238E27FC236}">
                <a16:creationId xmlns:a16="http://schemas.microsoft.com/office/drawing/2014/main" id="{8067B688-8606-425C-B159-5D63A00594E3}"/>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19" name="TextBox 418">
            <a:extLst>
              <a:ext uri="{FF2B5EF4-FFF2-40B4-BE49-F238E27FC236}">
                <a16:creationId xmlns:a16="http://schemas.microsoft.com/office/drawing/2014/main" id="{CD34CEED-A0B2-4FE2-B56E-F4A7E9AEA980}"/>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20" name="TextBox 419">
            <a:extLst>
              <a:ext uri="{FF2B5EF4-FFF2-40B4-BE49-F238E27FC236}">
                <a16:creationId xmlns:a16="http://schemas.microsoft.com/office/drawing/2014/main" id="{58F4F9AF-B6AE-4236-84F8-3558A6C3056C}"/>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21" name="TextBox 420">
            <a:extLst>
              <a:ext uri="{FF2B5EF4-FFF2-40B4-BE49-F238E27FC236}">
                <a16:creationId xmlns:a16="http://schemas.microsoft.com/office/drawing/2014/main" id="{867EECCF-5A54-42AC-B373-3B336CD40423}"/>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22" name="TextBox 421">
            <a:extLst>
              <a:ext uri="{FF2B5EF4-FFF2-40B4-BE49-F238E27FC236}">
                <a16:creationId xmlns:a16="http://schemas.microsoft.com/office/drawing/2014/main" id="{C9B798B6-2CD8-4B49-A37C-8CF5F9757244}"/>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23" name="TextBox 422">
            <a:extLst>
              <a:ext uri="{FF2B5EF4-FFF2-40B4-BE49-F238E27FC236}">
                <a16:creationId xmlns:a16="http://schemas.microsoft.com/office/drawing/2014/main" id="{A1C217B8-8F80-4F70-96C3-09511299F957}"/>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971B663B-1AE3-4F4B-96A0-7DD9A33559FE}"/>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64F41C80-85A1-4325-AAAA-700C793C0809}"/>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C25187A6-E790-4371-91A4-FDAF4AA7B6B6}"/>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23DE4726-9FFB-45CC-A1AD-78D511DC2463}"/>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500A7A2D-C2B4-4839-A3C9-38526911768F}"/>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D22D3F75-BB67-4A33-B8BC-29A01463FAEE}"/>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10B01E3E-8DBA-4F49-A9C5-90920740993E}"/>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EE701641-83CE-476F-81FE-9D50ACCD6BE8}"/>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6B1EC7FF-641E-4DF2-89D8-43CA90F76970}"/>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A8DC861E-CC28-4EE2-9DC0-53A3B7E26B59}"/>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64741463-9749-4C1E-BBDA-405DA1D3F23C}"/>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3CC0CFD5-4761-4515-A273-B3F60EA79F68}"/>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6138B5C9-BAD9-4578-81E0-64158FEB8478}"/>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28D9A3CD-E55E-47D8-BAC9-6F8E72FDF376}"/>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77DB4A8E-BD1D-4E72-AB32-E31713798A86}"/>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886F7A60-FDB2-4E12-8BB2-B76B6F799C1E}"/>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6A95EFE7-E379-40DA-8F75-42F796CC6649}"/>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AC5011AD-C616-4CF7-BA8D-CB36380E3D68}"/>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E7D594AC-B43A-49D0-A141-400052F83AE1}"/>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8AABA5FF-109D-4358-9842-FD0C4C2A75CA}"/>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40B33A88-9CB0-401E-B75B-701B9B689A07}"/>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5CD75DC6-5EFF-4065-82C1-DAFBE30C73CB}"/>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D13D0F5D-AC74-4AB0-A7A4-EE3FDD87ADD3}"/>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0787A8AA-F9DF-4686-B4B4-AF4D58DB13E8}"/>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6873988E-EE58-4864-A19F-B28AF76BA3D7}"/>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3D46D0E5-90E8-49BD-B58D-6D4DDA7361DF}"/>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930AE04B-E94E-4EAB-A310-68ACA9556B8D}"/>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4D5998EA-EE6F-45B2-BE37-A7B3DFDC59FB}"/>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DB3D8193-C3AF-40FA-82F9-CD5E26DDE8FC}"/>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95113E70-F82C-4FFA-A290-C5B58C6AF5E4}"/>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4EF0FD6D-1CFB-4626-98F6-2BB16686AB2F}"/>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465752D3-BB0D-4F47-8A60-8E8768E9B3A3}"/>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4136E140-6859-44DC-AC13-8AF0B67E721F}"/>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D3E3BA8F-F39E-4D23-9937-AFA3213B1711}"/>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DD7F7E1D-D59A-4F36-8169-71106D11188B}"/>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21A8241D-6A08-4839-802F-CB9B9BA72F7D}"/>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208D93D7-1177-449A-8F50-9177A2B99EA2}"/>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427A4BFF-CD5A-4DCB-A946-C4DB0BE3419D}"/>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6FB7E4AF-FDC4-4B16-92D4-45A0D5D5BD2C}"/>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F7552DF8-DE8F-45F8-940C-1F51797133D3}"/>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7E364501-7DC5-45A5-A092-4E91233F477A}"/>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6600035A-FD2A-49B9-8F17-9D1BE231EC53}"/>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6C569E5B-A5A5-46D0-9417-DB16F23D4FCA}"/>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31DFD18F-51BA-4C68-834A-3C68BA6EC117}"/>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354E27F0-8157-4276-B9F5-CF39D28EE7DD}"/>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F82DC9FA-08AE-4E08-9542-371276B76B58}"/>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FB8F8D75-4233-493F-8AED-C7E1E6ED1E44}"/>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1973EE79-E3CD-4D0A-A888-91D1810A7B07}"/>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81A8EB1C-C3FF-4EB6-9646-80424CEED321}"/>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38CB45BB-986D-4A96-BD49-35C76D4DECDA}"/>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7D07C096-6030-4B74-94F9-C90B151338E3}"/>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3D7A97D7-1DFF-4BF6-B09F-F6D0117CE37D}"/>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F06C4DAE-CFC8-42D6-9496-4B855AF5C6E2}"/>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EBC4169B-81BF-4759-B4A4-538DF82C12D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32420478-FA3F-4C07-B6DA-3D34CF9082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A2AF06A9-1D3D-4CF3-B9D0-EB8DBF4DB660}"/>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CADF1257-5D2D-4A8A-B025-70B870399B9E}"/>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A4A7F451-3582-414B-ABB7-CDE46061D503}"/>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9E9CFCE9-DB93-489E-BB63-83623D18A244}"/>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E7CDD22C-B020-4EB7-BA20-2B1D8B56E92D}"/>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5ADC265C-348F-443D-A39B-2CF455C4E095}"/>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70EBBB64-C6A1-4EB4-B758-2103CA0377A1}"/>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DD1A4D82-0B7A-4735-9617-7B36021A9B10}"/>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4FA0257B-8196-4B8E-B245-CF7CDCBCF5BF}"/>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D4557695-A310-4663-8438-99EE6665DC36}"/>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16F790F3-5F02-489F-B5A4-7273D890672D}"/>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9027AF98-F5D9-4869-B0BD-0DFC244C778E}"/>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1D631209-3E97-46D6-B6D3-9CB5C0F4B2A8}"/>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13AEBEFB-420F-4B40-AA4C-4C9C16FBB63F}"/>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859FDF74-D076-4420-9878-5B1E46995D2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D562786E-0B6C-445C-9C26-4733AE556FB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DE829102-D38B-4D68-BD67-F5CF1B836889}"/>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EEC60090-E073-4CAE-8FBA-36278B4E1811}"/>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4FDEB31C-AE94-45C0-840D-F4625A74164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CD6B8B7C-1ED6-4445-9D87-EF8C3E57FB2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CF85B79C-5BD4-4A5C-91E8-EB2077C76EB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6E0AB6C9-415A-4167-AAA0-E3BDE15B39AA}"/>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4DCA1315-C957-4898-9728-ABA5E15D98AD}"/>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23069195-00DF-4A92-9CB1-0F9576110E85}"/>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EA5409D2-4499-490D-B1B7-82E30F629A93}"/>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D6888335-3476-4785-8E40-532212545D85}"/>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4C6CA1B2-CF76-499D-A8C4-9CD97E9637C5}"/>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1F02BD84-08BA-4CAA-9525-BBC96F99513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D07366AB-399A-454C-9E37-814669A66E04}"/>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AF3F2929-0DD9-48F9-BB69-B15E0C14FA68}"/>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A393C20D-8CB9-4174-B254-843F346E1D9E}"/>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604A0165-8FD3-4FA1-836C-2C818EC8D1A5}"/>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5F831ADA-9DB2-4E31-98F4-2D77CA41EFF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10E20CDA-6F06-47EB-9291-934B751D59C1}"/>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C1AEAADA-9347-44C5-8D80-FA393DECFB3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68416618-1DEA-4478-8648-06BAD0D15DCA}"/>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A4F21751-AFEB-4CE9-85E6-578A96448980}"/>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CD9CCC5A-8027-430C-B8EA-B195279F3DB2}"/>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B4135229-F466-4089-83C0-068E37BA353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928B729C-4681-4AEF-8CFC-E57155EEE335}"/>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16138DBF-35E1-4BAF-AE76-315C52919B40}"/>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2221B747-7A6E-4718-9B75-146C589F9552}"/>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ABACDDA2-650E-4338-9403-184C66479AB2}"/>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1065BBA1-16A2-4C58-9D76-936396A8770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0CACF31A-AD69-41A2-BC0F-0A91123889B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E49D8B71-0020-4B87-8EF7-2F8BA1F4ADD1}"/>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4577B3C5-1D0E-4F0C-A275-1EBE7196EF6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E3A0E50A-36F6-4D6B-8019-8B4962BB425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4AC62E6F-AD5F-461D-A296-5F7BE4C81A85}"/>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4077FAAC-C5E4-4AFC-8691-4F356D4F93AD}"/>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2E04801F-A96C-4616-9244-976C59C7653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D5F4193D-7128-4A61-8721-B571B29454D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C51672AF-9B6C-4FA5-86BE-CD99A4EED5C3}"/>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64A50541-522E-4FA0-96E1-2FFF2C29CDCE}"/>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C4BB6C31-DB9B-4006-9709-800B033A6643}"/>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8DA75029-D249-4476-A3E4-66D0F2E1175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D0418358-DB97-4F83-A9D0-7F931FBDCDC5}"/>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1EB90B29-2E70-4E58-9DD3-91FFD31BE103}"/>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7D06FA03-7D34-4F11-8441-6D034A8A3F7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28591785-50C9-4F43-B467-C6F8D94175B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04FD3510-978C-40A2-9286-C8BF6C64E95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F520D3DE-D055-4523-8688-6C6DD1016188}"/>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A87EFDCA-202C-4BE0-B623-68FBCB79621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62797159-4837-4418-A9AA-6A9B29AA2945}"/>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597C1BC4-0F94-4EEB-A161-D0E895238197}"/>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4ED77307-7EC7-4751-A12A-E510221BAD70}"/>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F8C67B3A-E8BC-4B43-A41F-FC8179D7867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17FE201C-3043-4447-8BE5-D2EA1D08D5AC}"/>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E53F7E9B-95BD-40B9-AC82-3507A91A905A}"/>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B64BD849-9F4B-4070-B3EF-EA441F5006DD}"/>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E5343525-B429-4AA0-AA46-F9E3ABD66C59}"/>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02F5B16C-C0F8-445E-80A5-2CD7040297B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D00DE721-B474-4320-8A1B-6C66792AED9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D1B87F2C-B360-4EBD-87BE-9A9E1245C03D}"/>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0C0AA623-489A-4143-83F6-6B3A8034297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D723D103-C9BF-43F7-AF69-377501F8514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4C62C9C9-7F77-4780-9FF6-C410ED4D96E8}"/>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859FA7A8-1787-4402-8994-8EE9A7D1412F}"/>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BFBA8DD2-FE46-48D7-8238-6AD0CEA3D0D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1CBD01D2-F52A-4AF6-8DA3-94D96366802E}"/>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E02AFEF7-C830-4FF0-80C4-84124892A4CD}"/>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2B2A7EB6-C8DB-48DD-A93C-83280D88E48F}"/>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A3F11595-3613-49BC-95CE-EA00984DCD9D}"/>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3824CCEF-421A-4FA6-8632-F1ABC979991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AFC1B5F7-4E1B-4BC9-A4E4-0677E6B56CF0}"/>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A6FAB1DE-CDAE-41FE-B825-5DDE8D6877B2}"/>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BB26D8A9-DB89-42B9-9646-765D55CDC3BF}"/>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BB1D56C0-888E-43B5-9FFE-F77439F7A71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6790C2DC-057B-4784-8C78-9B1C64B2874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7D0F7270-AF22-49C1-8214-54FD147CB470}"/>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DEBBEFE3-0EE3-48B9-A1C2-D2D2F5070DC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A87FDEA6-9F20-4566-8944-BCEFE4EB204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2AFEFBA1-4739-443B-9E64-06A55725F57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7D39FD37-F430-418F-983C-9DCCEA13EE09}"/>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A46D7A41-A658-4732-B9BC-77E986A8940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6EB05BD4-8DD9-420B-85DD-FEDD9998B459}"/>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ECE2E767-FCBD-47FC-924F-2079580BEBE7}"/>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F112EA5B-CB05-4B06-A7AD-EFCE82CC7C8D}"/>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E03995EB-C8A9-48D9-A57E-F5C0F1D58B8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222FBE37-13FB-4013-9CBE-4DD2A46A8CF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F5DCAB8B-5442-47CA-947D-90ABD9C89A9A}"/>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3120655B-B9CA-4462-80DD-9C7166C7DADF}"/>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888974E0-0B74-4E39-9DCB-6CDD5087BA5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5E877AFF-48CC-43FC-8AE7-5492560A8327}"/>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899BAD9F-B9C4-4124-A67A-54FD2A244102}"/>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5A576FE1-43C6-4085-82D0-287CB288F550}"/>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1F38074E-0207-47EB-8230-6DA10643031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F944BF95-78D5-45CE-BE43-AA37FC4A5ED9}"/>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D943457A-4262-4453-A656-22F5E1FACEA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6A03A66E-BD45-4D3C-BC1A-C3ADE72E5408}"/>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7E55E1C0-C7DE-435D-B3E9-61B19637B96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05EDA8DD-6723-41E8-AFDE-E3D9A045023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9CCBC15A-A508-4CC1-A681-F9F51233DFDF}"/>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5074FB7C-F15D-4751-A3F9-E8B85839B9CC}"/>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311D9383-A0BD-439C-958E-017FB88C7BAC}"/>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8E744CC8-EE73-4919-A7EB-5F31FF4E478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C3B4A961-F0FD-439D-9FC2-2815EB06728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1274E253-31A4-429A-B9CB-71B993AA89A7}"/>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4FD1DFE9-FBAA-4AD1-BDE3-067BA6B1DE4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01E18468-6AD5-47DE-87C6-5612426099F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B481B084-4E13-4A81-92FC-E8C5533BD82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F842126C-959A-4BF6-8833-DBC23E938E80}"/>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D5D49EE6-7DBA-46AF-94E6-00893FBAFE72}"/>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BEEEFE9A-2557-44B8-880C-B81029962F19}"/>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75DDA5C8-DA7A-4640-9C09-2E3FAAEE0509}"/>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774A0318-9F40-435C-AF21-C47DA8B393AF}"/>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A33DF999-D000-40B1-9678-D7C58E561A1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C882BF4C-FE2D-4D7E-BBE1-E4DFA1FE366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866A71BB-8903-4433-9121-11E114123210}"/>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79B3E24A-9AEC-4531-9475-C02F4668FCD8}"/>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8BDA9250-5709-4798-B00E-C523486E792C}"/>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EFFBA7B3-EDF8-4976-9E03-04FAD90BBDC8}"/>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5923F378-F816-4CBB-B8C1-B7CADE8A8EE5}"/>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C4444EEA-5A91-499F-9827-93C0319073FD}"/>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C0DF2E79-8F63-42D6-ADD5-6AE2A448D78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90F5D2F7-7426-466B-A2D5-C8D742FB2A6E}"/>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60713FDB-5173-4351-9468-12FFFA5BC5FB}"/>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EF00A52C-395A-4027-BC0C-75A0F2E6B2D4}"/>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6629C613-701C-4115-A513-ACCB83483122}"/>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335C07A7-4E12-43F9-B95C-5FAE9FBF8C22}"/>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E5A36B15-B2A3-435E-834B-AFC15F642ABC}"/>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FE218A6C-BD33-4F4C-8CD9-4BFCE57CAE28}"/>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C5974CDB-ADE3-402D-BB66-A1D6C81A7765}"/>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2B0C9D5D-830D-4E04-B251-A615C22D5130}"/>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F82EE799-057B-46F6-B700-0EF02AC3E787}"/>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649C6ECB-1F01-4DA9-9C84-37413A20B496}"/>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F40EBA48-55A0-46C4-B13F-6E8F9E8E04F9}"/>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C1794EAA-7A17-4E74-B3A3-123FC87715DA}"/>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F22FF8D2-28B0-4319-B203-69ACCFCCCB52}"/>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1552D001-B521-4DCC-B498-6C2A91D544C5}"/>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6F756F7F-2FAA-4864-B534-D02FA4790A2B}"/>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4054C5E7-EFE6-4C73-93E5-DC902485EF32}"/>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1276EDFB-D3A6-4157-9726-7261EB88E0F1}"/>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EAB46513-8A31-461B-A3EE-1537C144F604}"/>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3C072D08-2152-44F7-BBE2-7C1301BEFF87}"/>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C9CCC9D6-9532-4FFC-BE22-89FB82A5086B}"/>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70BB48DD-A3A4-4DF8-93DD-20265A6F18FC}"/>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54B9D303-B509-4827-AC33-F4C47185E5AF}"/>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1694C579-8185-43EC-8647-359CA51A3648}"/>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4DB8E510-07F9-4B39-9A3C-3B1BA802BF01}"/>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EBF5FBC4-5CD5-49D7-9EE1-35960757C104}"/>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E89C0F8A-49ED-47F3-940F-0A5C7EDDF9C2}"/>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06D800CF-02FB-4A49-BF23-E36849E44754}"/>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DAC665C1-0048-461A-801B-84B20B8C9828}"/>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730163DD-22CD-44AC-A385-38A4074A3BFE}"/>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BB334DE1-3B0D-4EF1-9BE3-F8997081F003}"/>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B505A7BD-A32A-41C4-8FEB-F9429F844FAB}"/>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3C5BAB67-111F-4092-87DF-3A867700FA44}"/>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6858F6B6-6AF2-47AA-B7ED-FE6E5F5FE44D}"/>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3C1EF726-181A-4089-8D2F-36A874AC230F}"/>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3B5AF0EF-6CFB-443E-9665-96EC1F51AA7A}"/>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7928D0D1-1935-4FF6-A96B-43BEE0994EEC}"/>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4AED4B50-6D53-4F7B-A677-88F57540189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FA091730-DF4D-4D98-803F-A1B60B4B36C9}"/>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C5EB8462-037F-4B1A-BB3D-21E79B98F202}"/>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6A9818E6-B5E2-4FBA-8A06-4EB57F0461C5}"/>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B9F9CBB4-1FA9-4F5D-A01B-511953C3C7DB}"/>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7DC41F57-5ACD-45D7-962D-3FE4E8CF2E01}"/>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C80F47D0-AFDC-4B55-A15C-3E66ED78660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3D545680-5368-406E-8510-3C5E0AFAF61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2DE53CD2-4576-4E90-912A-1A1BB5B7CAAE}"/>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0467316C-4F4A-4FDE-ACD0-F70BDEF92C93}"/>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F2F60D69-923D-4FF2-B819-E462F4CF1CB2}"/>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201F981D-1413-4278-83B4-ABA5861EEC4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1DAFF953-360F-4B79-9C3C-31F399B17F7D}"/>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A6B9B950-C0B4-46FA-9AA3-D6E085366784}"/>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5088071A-E4AB-4FE6-9B62-AC0ABE4419E4}"/>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69F4CD3E-17B8-433D-9586-2649057BDBED}"/>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3ECF6EBC-344B-4F06-B14E-A34EAD226530}"/>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17D63B15-D3A8-421A-ABE9-42B5C57DFE0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B1C81885-9C20-46FA-8892-F4321A09F08C}"/>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7D9C55C9-3CF2-480B-8811-6DEEE7C33920}"/>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58120A80-6335-40AF-A108-D302FB689346}"/>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6FACE104-1CAF-46A1-9F58-2FE96B1454D9}"/>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9A63BC9D-9F78-4BEB-8930-C7BAD5E66412}"/>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8AA76FD9-95B1-453F-83F7-A01C76935461}"/>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FE23148A-EEAD-4AC0-A778-884BA2CE3427}"/>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5919F70C-1551-4A93-AA10-7FB1E5346C0C}"/>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BFC00D38-8DCC-4A00-8681-E57E9D8BF1FD}"/>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E6E22023-6BA9-47F8-A37D-B37B7D61B5B8}"/>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343E220F-EF6F-4B59-B5D1-488BCA0DF73A}"/>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D00B7AA5-15C7-482B-B587-A4C8D1577D5B}"/>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484E4186-B8FB-4179-97D2-DBB7919D1F8D}"/>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B90A33AD-EB46-4896-8DA0-428EAE6D8D7F}"/>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DE7E201B-0971-4F6D-81D8-0DF8293F2518}"/>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E4E4438C-0097-4C29-B17F-7402DE57B5E4}"/>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C7AF2F3E-3E30-405A-98F6-820C0057D30E}"/>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40C9A223-CD91-42F5-A33A-54425FBF0353}"/>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237C2C00-7FF5-4E80-95A6-ECCCA0328C11}"/>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81CFC0FB-8D6D-4F71-BF5C-31EEC3009E6F}"/>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9B8D58A1-0FF0-4847-94D3-2925CC2D7008}"/>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F23FB9CC-1E0F-4759-BE2E-918A51D8967D}"/>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1B6C94D7-1199-4FB7-BCB2-AC0E97D9DC87}"/>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80A2F731-D389-48C6-92CB-2235DDB51DB2}"/>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C67FD334-CEC9-4EEF-B9DF-AFFBC04BCE16}"/>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847DD6A3-D4D6-4DDE-A9AC-3E68E9D370D9}"/>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931B010C-C4A7-4CA2-9D40-95D2DB521F6B}"/>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F1317CF0-3952-4751-9F2F-2ED56CD0EFB1}"/>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DEE030DD-4711-4667-B9A5-254468A81CC1}"/>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14D2CCFB-3945-4632-8908-EC2CA44CD0C6}"/>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E6489550-304E-43E1-B707-8110EF3BB022}"/>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4AFCF464-856A-4A6A-B2FD-1DDF4E495106}"/>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D0117F8A-BC28-4DC0-9C7B-ADFC7E22853E}"/>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04B1CAB4-E7E2-405D-8EDE-003A418427FC}"/>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535B3AE7-FB0C-41DD-988B-0152A86204FD}"/>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86273B6E-01E1-455B-9851-BE0D465395ED}"/>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3F8A66FE-D586-48BB-A6B7-46AFCE36354A}"/>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585AB7A3-1C74-4464-9EF8-0DDB4EB3ABBC}"/>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42AC41CC-3CF8-43BC-A6D7-D053868DBBC0}"/>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4D4D49A2-7427-4E65-8CF8-AAC71D7F15B9}"/>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47F6ED34-784D-41FA-97AF-EDFA240713A7}"/>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1FA1DF10-17D7-4542-BE68-1EE4EF4D1B27}"/>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C25A1D77-63EE-442D-93C6-E4417611B267}"/>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5CE39507-DC05-4CD1-90FF-99A84A6D5189}"/>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7A639490-BD2F-49F3-B0F0-0815078CE92F}"/>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9D29DF94-D507-4607-BD1E-CF8273D33ED6}"/>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E6CBF5C7-A9FB-4FD2-A654-71F2C68E6CF1}"/>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D8751AA6-6BC3-41E0-87F2-7781A3898EC4}"/>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3F444F96-C39E-4551-BDE3-90627FE1105D}"/>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90418A40-1949-4405-B563-465F2D9D581B}"/>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F3A5274F-BE15-46C7-9050-57D3F1D22C2F}"/>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516E63CF-D177-460D-94F5-D8D0E4D18B2A}"/>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D0D7454B-FE43-4E06-BF29-659914D51F1D}"/>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D9895495-C95F-4247-914A-F1685B863505}"/>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DCECF235-DC75-4D7B-BB46-BB9EC03813C6}"/>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5F9C5C82-CB78-45D0-9F77-AC82309E3A0E}"/>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5EE6B17E-F4C7-4B3C-AC58-65C3080E7E62}"/>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2726DC70-E36B-41DF-A929-94B3E3C5D407}"/>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CD5CDB39-C8A1-48E0-8657-FEC9FE74DE92}"/>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A668D75D-A0EB-4088-AAF4-B8E24DDE888F}"/>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156B6D42-F5FE-4D3D-85FD-CDA5D44C7E5E}"/>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5E141201-F7E8-4416-A928-582CCE93CBB8}"/>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8C881D32-83CA-4A8E-8F6D-C0B44F58E14F}"/>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30291C8D-2196-497A-9A24-BC69A7BB2054}"/>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2F2D296A-2FE9-43D1-B4C3-0773431B0804}"/>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B0DE5281-FC58-49E8-9F8A-3CFEB7554897}"/>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650CB595-30F6-43AC-9436-AE8F66767BE3}"/>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4D1CF9C9-1DA7-42E1-BC3D-7E4A1857A4F3}"/>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D4BA0614-3DE7-4911-AF80-098DC33730A6}"/>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E7A88A82-606B-4E83-8108-FDE797BFF50B}"/>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3D80C376-DB03-46CA-8894-8F4F94804B64}"/>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4C4EE03D-42FA-4F11-AE43-88CE49865DBC}"/>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321845BA-54F9-42DA-87FA-764BA1597AEA}"/>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F3057409-903F-4AB9-B74F-705B6429E11B}"/>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D99DCD4D-7A62-472C-B688-03863FA95201}"/>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6BD4986F-EA30-4709-B6F1-9CCC3346BFA9}"/>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853E3FE0-9555-42B9-BE97-675A2E25167E}"/>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C5AA66E6-A9BF-4AB2-8839-1AA74D5BF1D2}"/>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7C87FB2D-D164-4445-83AF-CB99AB61BF1F}"/>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EC2F27E9-E184-4CC3-AE39-4E3E43D7667E}"/>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251B392B-37AF-4C6B-ADB5-52E34A44B85F}"/>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A808EAD1-2C3E-42C1-A039-0AC25893A99B}"/>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AF30D375-95C6-4432-92D9-03B79F13255C}"/>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CB64C489-0522-4FDD-8750-802CA180527C}"/>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7AE4E6C0-1783-4946-828D-841C510C8D0F}"/>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8E055119-B1B6-4BC9-8C2F-B2824DC0697D}"/>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2F31A7D1-1BAE-475E-ABD6-2018A94B38C3}"/>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6A225E0C-E16E-4ECF-A117-57F7E92D13E5}"/>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0D703454-2D4C-4280-9CF4-FBB74E0C1828}"/>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2E39E996-68CF-4912-85A4-D04B1C8F06E9}"/>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376438E2-6F88-45BE-BECA-734B6A8269D2}"/>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1C04090E-29A0-4549-B3A9-430BFA785EE2}"/>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BEC9A17C-D6F6-45F8-982D-9B50EDE097BF}"/>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8377B19E-E17B-4774-8B47-096486501659}"/>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7982B284-B073-4DCD-9B70-092057EB5180}"/>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4D7B767B-C476-499A-A7BC-C6552D486422}"/>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150046AE-FECC-4129-8998-8298D2C6F837}"/>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ADE3323C-A9D6-4184-9BCA-2AB11E0CDD1B}"/>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92E2D8FF-0941-4404-88BB-28CE1798B3FC}"/>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8DEC6440-8613-42BB-A9D0-65A0CD6BAB3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905B0D00-3147-4EDB-BDFB-E336442A3BF9}"/>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063C3560-3AD2-4C08-AC26-4AF08A910276}"/>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BA0BD402-3BBF-41DB-B8FE-1348EE26561E}"/>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242E25B6-2B61-4D5D-A370-A9D55B14F388}"/>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9A9025D8-985B-4A24-8880-10A8A4BB6B97}"/>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B4826ABA-CCEB-4619-BF87-2BB63CA9705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A3946320-6D33-418B-AB45-567C3A1843BF}"/>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6965908C-8C8D-4D40-88B8-73466046E790}"/>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1A48D78E-0BF9-41E4-9741-FF6FCED53914}"/>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2DA87CD5-8D76-4205-AAD3-8673303F66DA}"/>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B838A5A7-97D7-4C42-AEEE-987ADFD3890E}"/>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D3A69178-F6C2-434B-86B3-63BC29A33840}"/>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49D8F72B-E600-4ACB-A988-65647C76BEE4}"/>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0FC21218-9E77-49B6-B7D4-30BD55292C75}"/>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FC7E5B48-0D68-4D57-A0DF-7E3F84EC0678}"/>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0A5D7397-0ED3-45A5-9A80-34E8159D2B0D}"/>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AEABB8BF-A2D1-40FE-96A4-976ABE368F76}"/>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B61ECD3E-1558-4EF7-B6A5-60FC2DE7CF39}"/>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D1A54027-4AD6-41EB-A402-62FF5E6B5889}"/>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4B020B22-F69D-4EC8-8D07-1839F0AD0F34}"/>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CC4F7FC5-1115-4154-A878-44A38F7350A5}"/>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A568AFB8-9E03-47EA-BCE6-509DACC9363C}"/>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2CC5904C-7A9B-4247-B62C-BFD17EBE7229}"/>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64A09522-61A6-4637-9D5C-B95117C5D3C6}"/>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0F743BC6-ECAE-41E5-A288-DCD7BFAEF2B1}"/>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93FD3D01-3B1C-47F0-A501-DC45EFE7F781}"/>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A44D3FC9-D4E8-45CE-9A05-1EB7954ABBC0}"/>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8786F1E2-725C-4F5F-BF7B-B8B058E53E62}"/>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C8CDD211-F804-46B3-99E5-FDCAE6F3F7D7}"/>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E889C4C0-B74B-41E2-B0B7-82A9E1A4C49D}"/>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6BBFCCE3-3CB5-4D06-84BC-84B29B3C3645}"/>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F74A739B-EF66-42F9-B2F3-A7F881623D02}"/>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775EA231-B561-4DBF-A18A-40DC74FDA614}"/>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8E29B6A5-49CB-4C50-BE69-A48F8A6C96BF}"/>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C8D3E5CC-E2E6-426A-A95A-EF23EB3E749A}"/>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6139686E-BED7-4285-8547-4A72938C2234}"/>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034E3291-6F60-4CAA-B592-59E9516648C5}"/>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1B15B887-481D-4C08-ACCC-926F986E6F3E}"/>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8BEB43D8-DC73-4470-AA92-BD0782E2971D}"/>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417946B6-06E2-4668-9599-2A6EEFC3AE4E}"/>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0B7001FE-EBD5-4A9A-B6CA-893A477AA33D}"/>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3FF24481-9C98-4853-86D9-BC2A43B268FC}"/>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9310D882-BFF3-44F9-9E3F-3B20921C5D74}"/>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D634ABD4-DEB5-4723-B9D6-FC06BA0F1E8D}"/>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13AA5B0F-5B81-421D-A2B3-0B53F2C01143}"/>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D08B1820-107B-45ED-9D05-FF333878EC3D}"/>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86E35DBA-C408-4005-9962-88E2C39965D8}"/>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5F964D60-E1E5-48EC-99AC-21893406F114}"/>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DB6BA8D3-8B6F-464D-A7DF-528BFA9B9299}"/>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259773</xdr:colOff>
      <xdr:row>73</xdr:row>
      <xdr:rowOff>6441</xdr:rowOff>
    </xdr:from>
    <xdr:to>
      <xdr:col>29</xdr:col>
      <xdr:colOff>251642</xdr:colOff>
      <xdr:row>80</xdr:row>
      <xdr:rowOff>27965</xdr:rowOff>
    </xdr:to>
    <xdr:sp macro="" textlink="">
      <xdr:nvSpPr>
        <xdr:cNvPr id="397" name="TextBox 396">
          <a:extLst>
            <a:ext uri="{FF2B5EF4-FFF2-40B4-BE49-F238E27FC236}">
              <a16:creationId xmlns:a16="http://schemas.microsoft.com/office/drawing/2014/main" id="{F225AF69-4B08-4C77-B394-7C82CC1A088E}"/>
            </a:ext>
          </a:extLst>
        </xdr:cNvPr>
        <xdr:cNvSpPr txBox="1"/>
      </xdr:nvSpPr>
      <xdr:spPr>
        <a:xfrm>
          <a:off x="16109373" y="13912941"/>
          <a:ext cx="1820669" cy="135502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clientData/>
  </xdr:twoCellAnchor>
  <xdr:twoCellAnchor>
    <xdr:from>
      <xdr:col>78</xdr:col>
      <xdr:colOff>433072</xdr:colOff>
      <xdr:row>73</xdr:row>
      <xdr:rowOff>6441</xdr:rowOff>
    </xdr:from>
    <xdr:to>
      <xdr:col>81</xdr:col>
      <xdr:colOff>417801</xdr:colOff>
      <xdr:row>80</xdr:row>
      <xdr:rowOff>27965</xdr:rowOff>
    </xdr:to>
    <xdr:sp macro="" textlink="">
      <xdr:nvSpPr>
        <xdr:cNvPr id="398" name="TextBox 397">
          <a:extLst>
            <a:ext uri="{FF2B5EF4-FFF2-40B4-BE49-F238E27FC236}">
              <a16:creationId xmlns:a16="http://schemas.microsoft.com/office/drawing/2014/main" id="{6D94C53A-EAAF-463D-98EB-7A72EDFCE678}"/>
            </a:ext>
          </a:extLst>
        </xdr:cNvPr>
        <xdr:cNvSpPr txBox="1"/>
      </xdr:nvSpPr>
      <xdr:spPr>
        <a:xfrm>
          <a:off x="47711708" y="14484441"/>
          <a:ext cx="1803138" cy="1406979"/>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clientData/>
  </xdr:twoCellAnchor>
  <xdr:twoCellAnchor>
    <xdr:from>
      <xdr:col>71</xdr:col>
      <xdr:colOff>2149</xdr:colOff>
      <xdr:row>107</xdr:row>
      <xdr:rowOff>70951</xdr:rowOff>
    </xdr:from>
    <xdr:to>
      <xdr:col>73</xdr:col>
      <xdr:colOff>600155</xdr:colOff>
      <xdr:row>114</xdr:row>
      <xdr:rowOff>86192</xdr:rowOff>
    </xdr:to>
    <xdr:sp macro="" textlink="">
      <xdr:nvSpPr>
        <xdr:cNvPr id="399" name="TextBox 398">
          <a:extLst>
            <a:ext uri="{FF2B5EF4-FFF2-40B4-BE49-F238E27FC236}">
              <a16:creationId xmlns:a16="http://schemas.microsoft.com/office/drawing/2014/main" id="{750D4F24-3EA2-4979-9B7A-09926794A46A}"/>
            </a:ext>
          </a:extLst>
        </xdr:cNvPr>
        <xdr:cNvSpPr txBox="1"/>
      </xdr:nvSpPr>
      <xdr:spPr>
        <a:xfrm>
          <a:off x="43037831" y="21320360"/>
          <a:ext cx="1810279" cy="143533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clientData/>
  </xdr:twoCellAnchor>
  <xdr:twoCellAnchor>
    <xdr:from>
      <xdr:col>71</xdr:col>
      <xdr:colOff>2149</xdr:colOff>
      <xdr:row>121</xdr:row>
      <xdr:rowOff>174248</xdr:rowOff>
    </xdr:from>
    <xdr:to>
      <xdr:col>73</xdr:col>
      <xdr:colOff>600155</xdr:colOff>
      <xdr:row>129</xdr:row>
      <xdr:rowOff>8414</xdr:rowOff>
    </xdr:to>
    <xdr:sp macro="" textlink="">
      <xdr:nvSpPr>
        <xdr:cNvPr id="400" name="TextBox 399">
          <a:extLst>
            <a:ext uri="{FF2B5EF4-FFF2-40B4-BE49-F238E27FC236}">
              <a16:creationId xmlns:a16="http://schemas.microsoft.com/office/drawing/2014/main" id="{60EE5C85-734A-4102-82F3-85AEF6106B53}"/>
            </a:ext>
          </a:extLst>
        </xdr:cNvPr>
        <xdr:cNvSpPr txBox="1"/>
      </xdr:nvSpPr>
      <xdr:spPr>
        <a:xfrm>
          <a:off x="43037831" y="24194566"/>
          <a:ext cx="1810279" cy="13928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clientData/>
  </xdr:twoCellAnchor>
  <xdr:twoCellAnchor>
    <xdr:from>
      <xdr:col>71</xdr:col>
      <xdr:colOff>2149</xdr:colOff>
      <xdr:row>134</xdr:row>
      <xdr:rowOff>20290</xdr:rowOff>
    </xdr:from>
    <xdr:to>
      <xdr:col>73</xdr:col>
      <xdr:colOff>600155</xdr:colOff>
      <xdr:row>141</xdr:row>
      <xdr:rowOff>35531</xdr:rowOff>
    </xdr:to>
    <xdr:sp macro="" textlink="">
      <xdr:nvSpPr>
        <xdr:cNvPr id="401" name="TextBox 400">
          <a:extLst>
            <a:ext uri="{FF2B5EF4-FFF2-40B4-BE49-F238E27FC236}">
              <a16:creationId xmlns:a16="http://schemas.microsoft.com/office/drawing/2014/main" id="{33A892D7-40A8-4A63-B29B-2BB0A384F86F}"/>
            </a:ext>
          </a:extLst>
        </xdr:cNvPr>
        <xdr:cNvSpPr txBox="1"/>
      </xdr:nvSpPr>
      <xdr:spPr>
        <a:xfrm>
          <a:off x="43037831" y="26569063"/>
          <a:ext cx="1810279" cy="143533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clientData/>
  </xdr:twoCellAnchor>
  <xdr:twoCellAnchor>
    <xdr:from>
      <xdr:col>71</xdr:col>
      <xdr:colOff>2149</xdr:colOff>
      <xdr:row>149</xdr:row>
      <xdr:rowOff>96588</xdr:rowOff>
    </xdr:from>
    <xdr:to>
      <xdr:col>73</xdr:col>
      <xdr:colOff>600155</xdr:colOff>
      <xdr:row>156</xdr:row>
      <xdr:rowOff>121256</xdr:rowOff>
    </xdr:to>
    <xdr:sp macro="" textlink="">
      <xdr:nvSpPr>
        <xdr:cNvPr id="402" name="TextBox 401">
          <a:extLst>
            <a:ext uri="{FF2B5EF4-FFF2-40B4-BE49-F238E27FC236}">
              <a16:creationId xmlns:a16="http://schemas.microsoft.com/office/drawing/2014/main" id="{46D57EDE-753E-4F60-B38F-E32827FD6A31}"/>
            </a:ext>
          </a:extLst>
        </xdr:cNvPr>
        <xdr:cNvSpPr txBox="1"/>
      </xdr:nvSpPr>
      <xdr:spPr>
        <a:xfrm>
          <a:off x="43037831" y="29606770"/>
          <a:ext cx="1810279" cy="13928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clientData/>
  </xdr:twoCellAnchor>
  <xdr:twoCellAnchor>
    <xdr:from>
      <xdr:col>71</xdr:col>
      <xdr:colOff>2149</xdr:colOff>
      <xdr:row>163</xdr:row>
      <xdr:rowOff>84797</xdr:rowOff>
    </xdr:from>
    <xdr:to>
      <xdr:col>73</xdr:col>
      <xdr:colOff>600155</xdr:colOff>
      <xdr:row>170</xdr:row>
      <xdr:rowOff>100037</xdr:rowOff>
    </xdr:to>
    <xdr:sp macro="" textlink="">
      <xdr:nvSpPr>
        <xdr:cNvPr id="403" name="TextBox 402">
          <a:extLst>
            <a:ext uri="{FF2B5EF4-FFF2-40B4-BE49-F238E27FC236}">
              <a16:creationId xmlns:a16="http://schemas.microsoft.com/office/drawing/2014/main" id="{FDB0CD8D-BF23-4BD7-A20F-DF8B3AAB6A86}"/>
            </a:ext>
          </a:extLst>
        </xdr:cNvPr>
        <xdr:cNvSpPr txBox="1"/>
      </xdr:nvSpPr>
      <xdr:spPr>
        <a:xfrm>
          <a:off x="43037831" y="32313933"/>
          <a:ext cx="1810279" cy="1435331"/>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clientData/>
  </xdr:twoCellAnchor>
  <xdr:twoCellAnchor>
    <xdr:from>
      <xdr:col>71</xdr:col>
      <xdr:colOff>2149</xdr:colOff>
      <xdr:row>177</xdr:row>
      <xdr:rowOff>103988</xdr:rowOff>
    </xdr:from>
    <xdr:to>
      <xdr:col>73</xdr:col>
      <xdr:colOff>600155</xdr:colOff>
      <xdr:row>184</xdr:row>
      <xdr:rowOff>128655</xdr:rowOff>
    </xdr:to>
    <xdr:sp macro="" textlink="">
      <xdr:nvSpPr>
        <xdr:cNvPr id="404" name="TextBox 403">
          <a:extLst>
            <a:ext uri="{FF2B5EF4-FFF2-40B4-BE49-F238E27FC236}">
              <a16:creationId xmlns:a16="http://schemas.microsoft.com/office/drawing/2014/main" id="{ED6C0ACE-88E3-4E00-9BAE-CD9278F03416}"/>
            </a:ext>
          </a:extLst>
        </xdr:cNvPr>
        <xdr:cNvSpPr txBox="1"/>
      </xdr:nvSpPr>
      <xdr:spPr>
        <a:xfrm>
          <a:off x="43037831" y="35086715"/>
          <a:ext cx="1810279" cy="13928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clientData/>
  </xdr:twoCellAnchor>
  <xdr:twoCellAnchor>
    <xdr:from>
      <xdr:col>71</xdr:col>
      <xdr:colOff>2149</xdr:colOff>
      <xdr:row>189</xdr:row>
      <xdr:rowOff>120399</xdr:rowOff>
    </xdr:from>
    <xdr:to>
      <xdr:col>73</xdr:col>
      <xdr:colOff>600155</xdr:colOff>
      <xdr:row>196</xdr:row>
      <xdr:rowOff>121463</xdr:rowOff>
    </xdr:to>
    <xdr:sp macro="" textlink="">
      <xdr:nvSpPr>
        <xdr:cNvPr id="405" name="TextBox 404">
          <a:extLst>
            <a:ext uri="{FF2B5EF4-FFF2-40B4-BE49-F238E27FC236}">
              <a16:creationId xmlns:a16="http://schemas.microsoft.com/office/drawing/2014/main" id="{793E5942-935C-4579-B8AD-529734570986}"/>
            </a:ext>
          </a:extLst>
        </xdr:cNvPr>
        <xdr:cNvSpPr txBox="1"/>
      </xdr:nvSpPr>
      <xdr:spPr>
        <a:xfrm>
          <a:off x="43037831" y="37441081"/>
          <a:ext cx="1810279" cy="14211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clientData/>
  </xdr:twoCellAnchor>
  <xdr:twoCellAnchor>
    <xdr:from>
      <xdr:col>51</xdr:col>
      <xdr:colOff>465701</xdr:colOff>
      <xdr:row>201</xdr:row>
      <xdr:rowOff>177844</xdr:rowOff>
    </xdr:from>
    <xdr:to>
      <xdr:col>54</xdr:col>
      <xdr:colOff>450431</xdr:colOff>
      <xdr:row>209</xdr:row>
      <xdr:rowOff>32471</xdr:rowOff>
    </xdr:to>
    <xdr:sp macro="" textlink="">
      <xdr:nvSpPr>
        <xdr:cNvPr id="406" name="TextBox 405">
          <a:extLst>
            <a:ext uri="{FF2B5EF4-FFF2-40B4-BE49-F238E27FC236}">
              <a16:creationId xmlns:a16="http://schemas.microsoft.com/office/drawing/2014/main" id="{F5089D24-1F23-4F58-AB94-0C8A77E0C6A6}"/>
            </a:ext>
          </a:extLst>
        </xdr:cNvPr>
        <xdr:cNvSpPr txBox="1"/>
      </xdr:nvSpPr>
      <xdr:spPr>
        <a:xfrm>
          <a:off x="31378656" y="39871117"/>
          <a:ext cx="1803139" cy="137862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clientData/>
  </xdr:twoCellAnchor>
  <xdr:twoCellAnchor>
    <xdr:from>
      <xdr:col>38</xdr:col>
      <xdr:colOff>230826</xdr:colOff>
      <xdr:row>163</xdr:row>
      <xdr:rowOff>184029</xdr:rowOff>
    </xdr:from>
    <xdr:to>
      <xdr:col>41</xdr:col>
      <xdr:colOff>215555</xdr:colOff>
      <xdr:row>171</xdr:row>
      <xdr:rowOff>8769</xdr:rowOff>
    </xdr:to>
    <xdr:sp macro="" textlink="">
      <xdr:nvSpPr>
        <xdr:cNvPr id="407" name="TextBox 406">
          <a:extLst>
            <a:ext uri="{FF2B5EF4-FFF2-40B4-BE49-F238E27FC236}">
              <a16:creationId xmlns:a16="http://schemas.microsoft.com/office/drawing/2014/main" id="{87D033AF-6DEA-4512-A32A-A035CF7800DB}"/>
            </a:ext>
          </a:extLst>
        </xdr:cNvPr>
        <xdr:cNvSpPr txBox="1"/>
      </xdr:nvSpPr>
      <xdr:spPr>
        <a:xfrm>
          <a:off x="23264008" y="32413165"/>
          <a:ext cx="1803138" cy="1435331"/>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clientData/>
  </xdr:twoCellAnchor>
  <xdr:twoCellAnchor>
    <xdr:from>
      <xdr:col>34</xdr:col>
      <xdr:colOff>471117</xdr:colOff>
      <xdr:row>149</xdr:row>
      <xdr:rowOff>116719</xdr:rowOff>
    </xdr:from>
    <xdr:to>
      <xdr:col>37</xdr:col>
      <xdr:colOff>455846</xdr:colOff>
      <xdr:row>156</xdr:row>
      <xdr:rowOff>141387</xdr:rowOff>
    </xdr:to>
    <xdr:sp macro="" textlink="">
      <xdr:nvSpPr>
        <xdr:cNvPr id="408" name="TextBox 407">
          <a:extLst>
            <a:ext uri="{FF2B5EF4-FFF2-40B4-BE49-F238E27FC236}">
              <a16:creationId xmlns:a16="http://schemas.microsoft.com/office/drawing/2014/main" id="{48EADD91-7787-4C44-902C-14BCD5651104}"/>
            </a:ext>
          </a:extLst>
        </xdr:cNvPr>
        <xdr:cNvSpPr txBox="1"/>
      </xdr:nvSpPr>
      <xdr:spPr>
        <a:xfrm>
          <a:off x="21079753" y="29626901"/>
          <a:ext cx="1803138" cy="13928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clientData/>
  </xdr:twoCellAnchor>
  <xdr:twoCellAnchor>
    <xdr:from>
      <xdr:col>42</xdr:col>
      <xdr:colOff>227127</xdr:colOff>
      <xdr:row>133</xdr:row>
      <xdr:rowOff>161174</xdr:rowOff>
    </xdr:from>
    <xdr:to>
      <xdr:col>45</xdr:col>
      <xdr:colOff>218997</xdr:colOff>
      <xdr:row>140</xdr:row>
      <xdr:rowOff>179558</xdr:rowOff>
    </xdr:to>
    <xdr:sp macro="" textlink="">
      <xdr:nvSpPr>
        <xdr:cNvPr id="409" name="TextBox 408">
          <a:extLst>
            <a:ext uri="{FF2B5EF4-FFF2-40B4-BE49-F238E27FC236}">
              <a16:creationId xmlns:a16="http://schemas.microsoft.com/office/drawing/2014/main" id="{BA1D2A80-76CB-4587-A049-A40F6E95AD1A}"/>
            </a:ext>
          </a:extLst>
        </xdr:cNvPr>
        <xdr:cNvSpPr txBox="1"/>
      </xdr:nvSpPr>
      <xdr:spPr>
        <a:xfrm>
          <a:off x="25684854" y="26519447"/>
          <a:ext cx="1810279" cy="142115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clientData/>
  </xdr:twoCellAnchor>
  <xdr:twoCellAnchor>
    <xdr:from>
      <xdr:col>34</xdr:col>
      <xdr:colOff>488435</xdr:colOff>
      <xdr:row>122</xdr:row>
      <xdr:rowOff>58171</xdr:rowOff>
    </xdr:from>
    <xdr:to>
      <xdr:col>37</xdr:col>
      <xdr:colOff>473164</xdr:colOff>
      <xdr:row>129</xdr:row>
      <xdr:rowOff>82837</xdr:rowOff>
    </xdr:to>
    <xdr:sp macro="" textlink="">
      <xdr:nvSpPr>
        <xdr:cNvPr id="410" name="TextBox 409">
          <a:extLst>
            <a:ext uri="{FF2B5EF4-FFF2-40B4-BE49-F238E27FC236}">
              <a16:creationId xmlns:a16="http://schemas.microsoft.com/office/drawing/2014/main" id="{701B9E00-A7DC-46F3-AEB7-C5E08F0DDBFD}"/>
            </a:ext>
          </a:extLst>
        </xdr:cNvPr>
        <xdr:cNvSpPr txBox="1"/>
      </xdr:nvSpPr>
      <xdr:spPr>
        <a:xfrm>
          <a:off x="21097071" y="24268989"/>
          <a:ext cx="1803138" cy="13928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clientData/>
  </xdr:twoCellAnchor>
  <xdr:twoCellAnchor>
    <xdr:from>
      <xdr:col>71</xdr:col>
      <xdr:colOff>2149</xdr:colOff>
      <xdr:row>12</xdr:row>
      <xdr:rowOff>47578</xdr:rowOff>
    </xdr:from>
    <xdr:to>
      <xdr:col>73</xdr:col>
      <xdr:colOff>600155</xdr:colOff>
      <xdr:row>19</xdr:row>
      <xdr:rowOff>62818</xdr:rowOff>
    </xdr:to>
    <xdr:sp macro="" textlink="">
      <xdr:nvSpPr>
        <xdr:cNvPr id="411" name="TextBox 410">
          <a:extLst>
            <a:ext uri="{FF2B5EF4-FFF2-40B4-BE49-F238E27FC236}">
              <a16:creationId xmlns:a16="http://schemas.microsoft.com/office/drawing/2014/main" id="{2970394D-3691-4099-8840-5248707F49D1}"/>
            </a:ext>
          </a:extLst>
        </xdr:cNvPr>
        <xdr:cNvSpPr txBox="1"/>
      </xdr:nvSpPr>
      <xdr:spPr>
        <a:xfrm>
          <a:off x="43037831" y="2402851"/>
          <a:ext cx="1810279" cy="1435331"/>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clientData/>
  </xdr:twoCellAnchor>
  <xdr:twoCellAnchor>
    <xdr:from>
      <xdr:col>71</xdr:col>
      <xdr:colOff>2149</xdr:colOff>
      <xdr:row>31</xdr:row>
      <xdr:rowOff>57236</xdr:rowOff>
    </xdr:from>
    <xdr:to>
      <xdr:col>73</xdr:col>
      <xdr:colOff>600155</xdr:colOff>
      <xdr:row>38</xdr:row>
      <xdr:rowOff>72477</xdr:rowOff>
    </xdr:to>
    <xdr:sp macro="" textlink="">
      <xdr:nvSpPr>
        <xdr:cNvPr id="412" name="TextBox 411">
          <a:extLst>
            <a:ext uri="{FF2B5EF4-FFF2-40B4-BE49-F238E27FC236}">
              <a16:creationId xmlns:a16="http://schemas.microsoft.com/office/drawing/2014/main" id="{BE45A41D-CEE1-4E5D-9F7D-5C6D81939FCF}"/>
            </a:ext>
          </a:extLst>
        </xdr:cNvPr>
        <xdr:cNvSpPr txBox="1"/>
      </xdr:nvSpPr>
      <xdr:spPr>
        <a:xfrm>
          <a:off x="43037831" y="6187872"/>
          <a:ext cx="1810279" cy="143533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clientData/>
  </xdr:twoCellAnchor>
  <xdr:twoCellAnchor>
    <xdr:from>
      <xdr:col>43</xdr:col>
      <xdr:colOff>20894</xdr:colOff>
      <xdr:row>31</xdr:row>
      <xdr:rowOff>57236</xdr:rowOff>
    </xdr:from>
    <xdr:to>
      <xdr:col>46</xdr:col>
      <xdr:colOff>5624</xdr:colOff>
      <xdr:row>38</xdr:row>
      <xdr:rowOff>72477</xdr:rowOff>
    </xdr:to>
    <xdr:sp macro="" textlink="">
      <xdr:nvSpPr>
        <xdr:cNvPr id="413" name="TextBox 412">
          <a:extLst>
            <a:ext uri="{FF2B5EF4-FFF2-40B4-BE49-F238E27FC236}">
              <a16:creationId xmlns:a16="http://schemas.microsoft.com/office/drawing/2014/main" id="{0CE97F1F-4BCC-40D5-A0C1-472DF6D9E67E}"/>
            </a:ext>
          </a:extLst>
        </xdr:cNvPr>
        <xdr:cNvSpPr txBox="1"/>
      </xdr:nvSpPr>
      <xdr:spPr>
        <a:xfrm>
          <a:off x="26084758" y="6187872"/>
          <a:ext cx="1803139" cy="143533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clientData/>
  </xdr:twoCellAnchor>
  <xdr:twoCellAnchor>
    <xdr:from>
      <xdr:col>43</xdr:col>
      <xdr:colOff>20894</xdr:colOff>
      <xdr:row>12</xdr:row>
      <xdr:rowOff>122003</xdr:rowOff>
    </xdr:from>
    <xdr:to>
      <xdr:col>46</xdr:col>
      <xdr:colOff>5624</xdr:colOff>
      <xdr:row>19</xdr:row>
      <xdr:rowOff>137243</xdr:rowOff>
    </xdr:to>
    <xdr:sp macro="" textlink="">
      <xdr:nvSpPr>
        <xdr:cNvPr id="414" name="TextBox 413">
          <a:extLst>
            <a:ext uri="{FF2B5EF4-FFF2-40B4-BE49-F238E27FC236}">
              <a16:creationId xmlns:a16="http://schemas.microsoft.com/office/drawing/2014/main" id="{F4C5B1C2-83A2-4835-90C8-EEF8027578E4}"/>
            </a:ext>
          </a:extLst>
        </xdr:cNvPr>
        <xdr:cNvSpPr txBox="1"/>
      </xdr:nvSpPr>
      <xdr:spPr>
        <a:xfrm>
          <a:off x="26084758" y="2477276"/>
          <a:ext cx="1803139" cy="1435331"/>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clientData/>
  </xdr:twoCellAnchor>
  <xdr:twoCellAnchor>
    <xdr:from>
      <xdr:col>56</xdr:col>
      <xdr:colOff>196332</xdr:colOff>
      <xdr:row>0</xdr:row>
      <xdr:rowOff>0</xdr:rowOff>
    </xdr:from>
    <xdr:to>
      <xdr:col>59</xdr:col>
      <xdr:colOff>181061</xdr:colOff>
      <xdr:row>7</xdr:row>
      <xdr:rowOff>30951</xdr:rowOff>
    </xdr:to>
    <xdr:sp macro="" textlink="">
      <xdr:nvSpPr>
        <xdr:cNvPr id="415" name="TextBox 414">
          <a:extLst>
            <a:ext uri="{FF2B5EF4-FFF2-40B4-BE49-F238E27FC236}">
              <a16:creationId xmlns:a16="http://schemas.microsoft.com/office/drawing/2014/main" id="{2DC9CCDB-B0BC-4137-A534-916E9B8A0B8F}"/>
            </a:ext>
          </a:extLst>
        </xdr:cNvPr>
        <xdr:cNvSpPr txBox="1"/>
      </xdr:nvSpPr>
      <xdr:spPr>
        <a:xfrm>
          <a:off x="34139968" y="0"/>
          <a:ext cx="1803138" cy="1364451"/>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clientData/>
  </xdr:twoCellAnchor>
  <xdr:twoCellAnchor>
    <xdr:from>
      <xdr:col>34</xdr:col>
      <xdr:colOff>540639</xdr:colOff>
      <xdr:row>177</xdr:row>
      <xdr:rowOff>155943</xdr:rowOff>
    </xdr:from>
    <xdr:to>
      <xdr:col>37</xdr:col>
      <xdr:colOff>525368</xdr:colOff>
      <xdr:row>184</xdr:row>
      <xdr:rowOff>180610</xdr:rowOff>
    </xdr:to>
    <xdr:sp macro="" textlink="">
      <xdr:nvSpPr>
        <xdr:cNvPr id="416" name="TextBox 415">
          <a:extLst>
            <a:ext uri="{FF2B5EF4-FFF2-40B4-BE49-F238E27FC236}">
              <a16:creationId xmlns:a16="http://schemas.microsoft.com/office/drawing/2014/main" id="{6AB93F23-F58F-433F-8098-7C221293D332}"/>
            </a:ext>
          </a:extLst>
        </xdr:cNvPr>
        <xdr:cNvSpPr txBox="1"/>
      </xdr:nvSpPr>
      <xdr:spPr>
        <a:xfrm>
          <a:off x="21149275" y="35138670"/>
          <a:ext cx="1803138" cy="13928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clientData/>
  </xdr:twoCellAnchor>
  <xdr:twoCellAnchor>
    <xdr:from>
      <xdr:col>53</xdr:col>
      <xdr:colOff>20287</xdr:colOff>
      <xdr:row>73</xdr:row>
      <xdr:rowOff>115301</xdr:rowOff>
    </xdr:from>
    <xdr:to>
      <xdr:col>55</xdr:col>
      <xdr:colOff>13607</xdr:colOff>
      <xdr:row>77</xdr:row>
      <xdr:rowOff>68037</xdr:rowOff>
    </xdr:to>
    <xdr:sp macro="" textlink="">
      <xdr:nvSpPr>
        <xdr:cNvPr id="419" name="TextBox 418">
          <a:extLst>
            <a:ext uri="{FF2B5EF4-FFF2-40B4-BE49-F238E27FC236}">
              <a16:creationId xmlns:a16="http://schemas.microsoft.com/office/drawing/2014/main" id="{3980C1FE-D8D3-4C0A-BD64-A0FDFADC8AA8}"/>
            </a:ext>
          </a:extLst>
        </xdr:cNvPr>
        <xdr:cNvSpPr txBox="1"/>
      </xdr:nvSpPr>
      <xdr:spPr>
        <a:xfrm>
          <a:off x="32473323" y="14470837"/>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clientData/>
  </xdr:twoCellAnchor>
  <xdr:twoCellAnchor>
    <xdr:from>
      <xdr:col>46</xdr:col>
      <xdr:colOff>401287</xdr:colOff>
      <xdr:row>69</xdr:row>
      <xdr:rowOff>142515</xdr:rowOff>
    </xdr:from>
    <xdr:to>
      <xdr:col>48</xdr:col>
      <xdr:colOff>394607</xdr:colOff>
      <xdr:row>73</xdr:row>
      <xdr:rowOff>81643</xdr:rowOff>
    </xdr:to>
    <xdr:sp macro="" textlink="">
      <xdr:nvSpPr>
        <xdr:cNvPr id="420" name="TextBox 419">
          <a:extLst>
            <a:ext uri="{FF2B5EF4-FFF2-40B4-BE49-F238E27FC236}">
              <a16:creationId xmlns:a16="http://schemas.microsoft.com/office/drawing/2014/main" id="{D40020FC-0A32-475B-BB4E-7FC2EF1DC333}"/>
            </a:ext>
          </a:extLst>
        </xdr:cNvPr>
        <xdr:cNvSpPr txBox="1"/>
      </xdr:nvSpPr>
      <xdr:spPr>
        <a:xfrm>
          <a:off x="28568073" y="13695229"/>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clientData/>
  </xdr:twoCellAnchor>
  <xdr:twoCellAnchor>
    <xdr:from>
      <xdr:col>58</xdr:col>
      <xdr:colOff>224395</xdr:colOff>
      <xdr:row>69</xdr:row>
      <xdr:rowOff>142515</xdr:rowOff>
    </xdr:from>
    <xdr:to>
      <xdr:col>60</xdr:col>
      <xdr:colOff>217715</xdr:colOff>
      <xdr:row>73</xdr:row>
      <xdr:rowOff>81643</xdr:rowOff>
    </xdr:to>
    <xdr:sp macro="" textlink="">
      <xdr:nvSpPr>
        <xdr:cNvPr id="421" name="TextBox 420">
          <a:extLst>
            <a:ext uri="{FF2B5EF4-FFF2-40B4-BE49-F238E27FC236}">
              <a16:creationId xmlns:a16="http://schemas.microsoft.com/office/drawing/2014/main" id="{7E68B74F-9455-4184-A4FE-F3A6D6179858}"/>
            </a:ext>
          </a:extLst>
        </xdr:cNvPr>
        <xdr:cNvSpPr txBox="1"/>
      </xdr:nvSpPr>
      <xdr:spPr>
        <a:xfrm>
          <a:off x="35739038" y="13695229"/>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clientData/>
  </xdr:twoCellAnchor>
  <xdr:twoCellAnchor>
    <xdr:from>
      <xdr:col>49</xdr:col>
      <xdr:colOff>88324</xdr:colOff>
      <xdr:row>86</xdr:row>
      <xdr:rowOff>115300</xdr:rowOff>
    </xdr:from>
    <xdr:to>
      <xdr:col>51</xdr:col>
      <xdr:colOff>81644</xdr:colOff>
      <xdr:row>90</xdr:row>
      <xdr:rowOff>81643</xdr:rowOff>
    </xdr:to>
    <xdr:sp macro="" textlink="">
      <xdr:nvSpPr>
        <xdr:cNvPr id="422" name="TextBox 421">
          <a:extLst>
            <a:ext uri="{FF2B5EF4-FFF2-40B4-BE49-F238E27FC236}">
              <a16:creationId xmlns:a16="http://schemas.microsoft.com/office/drawing/2014/main" id="{802BA300-D816-4FE6-8466-257B0A480B90}"/>
            </a:ext>
          </a:extLst>
        </xdr:cNvPr>
        <xdr:cNvSpPr txBox="1"/>
      </xdr:nvSpPr>
      <xdr:spPr>
        <a:xfrm>
          <a:off x="30092074" y="17028979"/>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clientData/>
  </xdr:twoCellAnchor>
  <xdr:twoCellAnchor>
    <xdr:from>
      <xdr:col>58</xdr:col>
      <xdr:colOff>591787</xdr:colOff>
      <xdr:row>79</xdr:row>
      <xdr:rowOff>101693</xdr:rowOff>
    </xdr:from>
    <xdr:to>
      <xdr:col>60</xdr:col>
      <xdr:colOff>585107</xdr:colOff>
      <xdr:row>83</xdr:row>
      <xdr:rowOff>54429</xdr:rowOff>
    </xdr:to>
    <xdr:sp macro="" textlink="">
      <xdr:nvSpPr>
        <xdr:cNvPr id="423" name="TextBox 422">
          <a:extLst>
            <a:ext uri="{FF2B5EF4-FFF2-40B4-BE49-F238E27FC236}">
              <a16:creationId xmlns:a16="http://schemas.microsoft.com/office/drawing/2014/main" id="{0FAB2783-05EF-461B-B56F-0EAD1F8D3C54}"/>
            </a:ext>
          </a:extLst>
        </xdr:cNvPr>
        <xdr:cNvSpPr txBox="1"/>
      </xdr:nvSpPr>
      <xdr:spPr>
        <a:xfrm>
          <a:off x="36106430" y="15641050"/>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clientData/>
  </xdr:twoCellAnchor>
  <xdr:twoCellAnchor>
    <xdr:from>
      <xdr:col>63</xdr:col>
      <xdr:colOff>6680</xdr:colOff>
      <xdr:row>61</xdr:row>
      <xdr:rowOff>20050</xdr:rowOff>
    </xdr:from>
    <xdr:to>
      <xdr:col>65</xdr:col>
      <xdr:colOff>0</xdr:colOff>
      <xdr:row>65</xdr:row>
      <xdr:rowOff>0</xdr:rowOff>
    </xdr:to>
    <xdr:sp macro="" textlink="">
      <xdr:nvSpPr>
        <xdr:cNvPr id="424" name="TextBox 423">
          <a:extLst>
            <a:ext uri="{FF2B5EF4-FFF2-40B4-BE49-F238E27FC236}">
              <a16:creationId xmlns:a16="http://schemas.microsoft.com/office/drawing/2014/main" id="{E7042322-5ED0-4E7A-88BD-E6D6C2E48F0E}"/>
            </a:ext>
          </a:extLst>
        </xdr:cNvPr>
        <xdr:cNvSpPr txBox="1"/>
      </xdr:nvSpPr>
      <xdr:spPr>
        <a:xfrm>
          <a:off x="38582930" y="12007943"/>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clientData/>
  </xdr:twoCellAnchor>
  <xdr:twoCellAnchor>
    <xdr:from>
      <xdr:col>43</xdr:col>
      <xdr:colOff>414895</xdr:colOff>
      <xdr:row>89</xdr:row>
      <xdr:rowOff>20051</xdr:rowOff>
    </xdr:from>
    <xdr:to>
      <xdr:col>45</xdr:col>
      <xdr:colOff>408215</xdr:colOff>
      <xdr:row>92</xdr:row>
      <xdr:rowOff>176894</xdr:rowOff>
    </xdr:to>
    <xdr:sp macro="" textlink="">
      <xdr:nvSpPr>
        <xdr:cNvPr id="425" name="TextBox 424">
          <a:extLst>
            <a:ext uri="{FF2B5EF4-FFF2-40B4-BE49-F238E27FC236}">
              <a16:creationId xmlns:a16="http://schemas.microsoft.com/office/drawing/2014/main" id="{863B2FD5-F278-4115-ABDD-ECEB99600307}"/>
            </a:ext>
          </a:extLst>
        </xdr:cNvPr>
        <xdr:cNvSpPr txBox="1"/>
      </xdr:nvSpPr>
      <xdr:spPr>
        <a:xfrm>
          <a:off x="26744716" y="17518837"/>
          <a:ext cx="1217963" cy="74195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B743C7B2-4401-4332-85EA-CC911238AEBC}"/>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2BB910DF-7196-41AF-B50F-982CC0B5F139}"/>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780CD1B2-3C6D-44BE-8A3B-E29B89E64E82}"/>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B8B028E5-D157-47D7-8038-1D82B3D1B6F4}"/>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7051861E-E8B2-4202-9285-F4C29FF38BDC}"/>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0AEDC4AB-9229-437E-B616-FDA0D66C435C}"/>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94E28F2B-A489-4268-9A4A-7C66BD6E720E}"/>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1391BCDF-C6DC-40D8-BD70-8796705AD36F}"/>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CB0C40C4-61E1-4B50-81D8-B4015DB0C024}"/>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45CD7568-2F2F-46C1-A321-07A0536C0FC2}"/>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A60E072E-1F36-44FC-B4D8-67D79481D1E3}"/>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89D7AD4F-9E90-4865-810B-2AFC01858D6A}"/>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31CAAB39-D396-4E7C-BA6C-10F7A20CBA34}"/>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FAA785D2-94BB-4185-B2D6-BD4AC92887F4}"/>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19DB05EC-8EB6-4EC9-BDB1-D0800EDA4FC9}"/>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0C557E7A-6050-45A6-9F84-E21AE805D7E3}"/>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B845713D-5F14-4BBC-AA11-E9C843BECA06}"/>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7F6DBCB1-9521-40E3-9E49-4482900EE8E5}"/>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6FA7E9FD-48EF-4FDF-A367-B190035C9C42}"/>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37B8EB88-1681-49CC-BFAD-AD651AA97226}"/>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D2134265-5006-45FC-9732-54245AD2B404}"/>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180DEBF8-66E2-4EEE-8564-145CFF29DC04}"/>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5CA34FC6-129A-4930-8A20-F29976485844}"/>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C84DA567-BE8D-449C-A539-63F35678EBF3}"/>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B7657FAB-EB65-44C9-AD58-E50198E8A5AC}"/>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C05A094C-258C-4D08-A06F-EB9A26471BA1}"/>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0E22F604-26F1-432E-BC07-229ADC4F67E1}"/>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F5047FC3-5F40-4B67-96D5-5272F7FDC96E}"/>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F27950DB-7368-4CBB-9C82-4222BE6FE862}"/>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9AD420EB-0FA8-40A4-B909-990F011B0277}"/>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AF9EF7B9-2E98-4A37-8B03-19ACD31FB0BE}"/>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2B75954D-190C-4361-97DD-2BF00675C142}"/>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80B53A85-74BA-4E6C-A76A-A05554F09A4B}"/>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75D5D5E0-C27E-403B-B951-DB7C6591319E}"/>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D135C9D3-E3F5-447B-A7C3-BDDF24D3A815}"/>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A0921493-68AD-464A-B334-5FC22F57F727}"/>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325BC044-1763-4D87-BB28-3C98C939E3D7}"/>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1E7383A1-4FCE-458E-B873-7FB65EC7136F}"/>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4F47298D-DA2F-4197-AA2E-B39A2FE4E992}"/>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AE140AAC-29D4-4FB2-9688-41EACF0DA1CA}"/>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E40DB315-6A1C-412D-A067-C14BCC96E4E9}"/>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C9B3A6AF-EC86-4195-9F91-C121486F33D2}"/>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D1BFBAD9-F123-44BD-AFAE-B181376B42D3}"/>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8EDCFE07-A03A-42D2-A7BF-115B80C52BA9}"/>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896F751C-3AB7-4B6F-81A8-1C1333BEF332}"/>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C9516169-2559-4028-91B6-E7A9E472E009}"/>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A8647C08-CACE-4D5A-B3D3-1E128EAC4E4B}"/>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94DFB43B-A5F0-4CEE-93BE-F20E97F8D74E}"/>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9077D949-4167-4ADA-8298-7424DA53F89F}"/>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29E60136-432D-431B-9F4C-3253A5171AE3}"/>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A4816E97-571C-4E59-8815-AD2BB26B94BC}"/>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8CB23609-3C81-4A32-B9FA-08250BF5D92B}"/>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0E4F9790-D4C4-4727-A85D-86CEABA0EF57}"/>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D10B130A-E029-4C79-86F4-15C28CCEA63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EBB0553D-5090-4DAB-901C-AFA0D8C1F11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97FF026D-1D9D-41F8-B678-1B21F49CD59E}"/>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765D7D50-EA96-41D1-BE2B-49784F09F4D7}"/>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1910A317-3368-4FF9-A473-33776863DD6D}"/>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94EEA417-6299-41B3-87EA-14392CF52134}"/>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9E166993-A041-431D-9627-2917C3CC3CDF}"/>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41415564-4C3E-404A-9882-877EF8EF8E4F}"/>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DD58AAAB-9734-45C6-9A78-AB60CE906E81}"/>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A6559D66-EB3A-4AB6-992B-5450B48A3CA4}"/>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0A590E7A-F0E2-441A-93B6-02F2658E2C0C}"/>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2409DA2B-D5EB-4ECB-B3C6-01EEBD780544}"/>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5F598286-4AF0-4B3B-B11D-76A557CA9307}"/>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144B3653-C492-49CD-8F66-9D14862013DF}"/>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E9CFD6BC-7785-4485-8512-5BCD9B29B911}"/>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4D46FDC5-1FFD-4B6B-9CE7-5F38230C0462}"/>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F1D04896-F374-4D46-9A2F-8A032E9E21F8}"/>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D629B073-F425-4C47-8475-C471555C38AF}"/>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14BF5C68-032A-433D-B27C-B01B0912295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2CB4614C-88CB-44C0-9A78-DE3670606947}"/>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4AEAE990-7218-48B2-8CBD-57D4DDDF448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E03EDD0D-97E5-47C9-8F83-22EEC11A2820}"/>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0E7A19C0-F256-463C-8CFC-AD09E8B3B286}"/>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C91CAC3E-FB81-4E66-B588-312439EF2574}"/>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EC2428A3-6481-4926-92F9-568BE9BEFCFA}"/>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936E6D8F-4023-44FD-92E8-B1565A484AB5}"/>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8AEE4C6F-2B2D-4614-9839-823E01299558}"/>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7C3B2A4C-0650-4B00-89EE-2ABA4294EA68}"/>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544D8920-DB35-4068-8AA6-DAA3EFC786EE}"/>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8DCCCE81-336C-48A0-8467-11236EBD5A7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0C623E9C-99D7-4B7E-AE4A-A89D45FEE3BA}"/>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5153B15A-3B05-495A-8682-C82A516114F8}"/>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1811F913-FB71-4A25-BFE0-6C3BE84A7BE6}"/>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B7BC447F-406C-4035-B4E0-E3820A01F25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C338B4BA-DB61-45A7-8D91-E0E30BD1757B}"/>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B5FF8191-1B12-42D4-8BA5-B5137D9C6B39}"/>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CBC55C79-E014-42A1-9C6F-75BA9F5964B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78A9ABF3-1FBB-44B8-8604-9D2FE6B47DB6}"/>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3782E742-E0F1-4C97-B3E5-BA45F5994753}"/>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E8ACB897-A5D2-4050-808F-51F5C2154931}"/>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1828A394-6970-497B-8AE6-B9ED48C343E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0DC82F23-97F6-49BB-AA03-754C31E814E3}"/>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700546F1-F183-432E-8061-7A3EDC7BFC6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A121B736-D68D-4CCA-94D4-26657A9BD382}"/>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A4942A72-C18C-43E8-90ED-03F7302C827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680F266E-E0E6-405E-B127-E3CA1AD6C70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1ABD48E7-EF9A-48F2-9CD3-ED785B5F2773}"/>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E1A377CA-E634-42C3-ADBA-C5A5763D5F39}"/>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F55695E1-6775-4C80-82D1-9EDC25B6CF2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78128EAE-CF78-42DB-92B6-826C1A10FE99}"/>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AE18D144-4DEC-4FF2-8C66-49C5AFA4756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5DFB8044-38F4-4A5B-AC05-B1ABEA71C56C}"/>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5FF9D9AF-5F8D-48ED-B175-D1EB2B17431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CC53EFF3-DBA5-45DC-B4A5-E2539B8CB91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D706DFA5-A5AB-49CB-B623-27AC2177C9DB}"/>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F1BE719F-9ED3-4344-900C-BE4283AD30CB}"/>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0F2211F1-9933-4D00-84ED-6C574C9A79F2}"/>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11A3B211-A564-497A-97ED-863C56592DD8}"/>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77E67BEF-F3C2-4A64-BB60-59E58026660F}"/>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3A92C381-3D83-4937-9E85-DC229609EE38}"/>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E74205B7-9460-4B2C-819A-A89B73629EC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E2667DF3-BAE3-43A9-88CE-225F1A1CC19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84580C96-8322-423F-832D-FA6798D7E866}"/>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0F834476-0EC2-473D-BF1F-87C1F1C8F550}"/>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E70BE8A1-4A2B-4969-9737-554410F4D11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875D26EC-DDF5-462D-BF78-5A114B667144}"/>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3E1DF13F-F067-4E93-95C6-51FCD8B81A74}"/>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FEDEDABE-9BDD-4CA5-9ACD-69BC8223A97A}"/>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7200037B-9E0A-4172-95C7-2133BE742A78}"/>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0D3790CC-4DC2-49CD-A079-C856C6291FBF}"/>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2EA63231-7CFC-4470-8E90-AE09C0A407B5}"/>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CF5C1040-EC2F-458E-9AC8-DEE7596BB28D}"/>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D96F3E1D-E785-4169-A6F9-8EBE2FBC0921}"/>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923C766C-C46D-4FB8-8F3D-3720E22D94A3}"/>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3263C54F-259C-4CD4-85CD-F4E365A5932B}"/>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67A9D640-593F-4873-8624-F7E7D4402852}"/>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5E63E45C-7983-468A-9E4C-A93A66F93A6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3F5D4192-746F-47B2-B72C-459C2EFEA1C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03B1778F-2B64-40A5-9869-EB8778D437CA}"/>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ABAA9048-FA50-4FAF-A56A-85C3EBCFC7FF}"/>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E855BB01-0143-4364-9B5B-34C963706A48}"/>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03597EDE-3F30-47B0-8B0A-0F4595F69AE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B3E65888-B717-4085-B51C-AFDAAE8F66A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7300D449-1469-4475-B2A5-45B2DF0654FD}"/>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2C8C6738-DF41-4F18-80E7-4BA651F75EE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B562A2BD-DE76-4B10-92A4-73DD04D8DAD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5CA92449-768E-431F-9C78-7F6220BABA68}"/>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FE20F81B-B53E-4135-8325-D93FFE460244}"/>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600113CB-4DBA-4D18-8421-E0A180D4B373}"/>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B15ADA49-3076-4D6E-A5F4-088FC61C08D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DE23A214-1BD7-4E54-A014-29A417AB58B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CECD92C1-1182-46E7-8420-94FDFDCFFF9A}"/>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DAEEB809-03D6-4C27-8C77-D51340FAD2ED}"/>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13852D6C-3020-4699-AD1D-C13561495E0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E13DD5AF-D182-4037-AE47-980E1BACB8E5}"/>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D7468222-571A-434F-9185-2E21DEFC78E6}"/>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146EC0BD-03F0-4935-8982-775FB357AAD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33B1FC97-176E-4D77-98ED-5EAEA746808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C87D03DF-23BF-4776-A044-FEF3557ED08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40A573A2-7918-43FB-A185-D1D88A90A146}"/>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C5665EAC-70EB-40DA-BC46-C3E00965D2E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7CD86B9B-17C1-475D-9BCE-90A2A35C591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424F3071-837D-49B5-924B-7F0BE1BDB2A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305029A4-2AD8-4F17-A24A-722E6E0B1551}"/>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4052BB87-4BC1-4229-945B-5353E26CAD4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A9800459-7090-4814-A13D-3D56D09182D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7CAD6C0C-2BFC-4569-A2B3-21C7D0349A58}"/>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A311D20E-4126-466B-B6F4-C7746F79D1AE}"/>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9AA99A4C-84C6-4A42-A6C1-2158D924727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B07627A0-B980-4009-8080-BA3324C76C6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C67E8C53-22C5-4D10-AF7F-649F9D576736}"/>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ABA4A835-2036-4932-9B7C-44A28AD4B71E}"/>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ED78C269-2DF6-4AC4-B83D-AE9C93B92D4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F104E2A8-ECF6-446E-8B05-6D5AB3099EC9}"/>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9146DBCF-178A-457E-B0BC-7A3A9F3056E1}"/>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33FAEE2A-734C-4C2B-8E20-2E478B4C85C4}"/>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AB5C8E1D-1E59-409C-9175-B13D4FA7BBD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3D94562A-A305-4DC9-A995-7E1902A2FD2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0B5AE095-C94E-42A1-B5B6-E7CCBFBCB8C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DF74AF88-8313-4A85-8B61-91E7E0061ADF}"/>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C88A11D7-D9FD-47EF-90A2-5E72EDDB18A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99B3CE1F-C845-459A-99C4-8734FFCAD4A1}"/>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C0EE53D6-A43D-418D-981A-2B92ABB166B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B71F0373-C2B1-4B46-BCEE-9845EA127302}"/>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97AFF643-9043-4D8C-A059-20D290D94CC6}"/>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182CEBDF-AA5E-456A-B894-2233A7EDED4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E07FD078-9987-4B3C-A73C-DF494321F4F4}"/>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79C18292-7A40-4D37-AED0-EA078BCE40C6}"/>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DE8FA2D1-D8FA-47DD-8680-1919BC94EBD5}"/>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7FF66EEA-FDE0-4289-A56F-14DF5CA69A41}"/>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26BE6C24-AF42-4E4A-BA9F-508022B8AF7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D9883D21-7F68-4402-BE25-36F4D40FA7A3}"/>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16A6E882-0A0E-4947-8DE7-569B3C0AF22C}"/>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DA0DC367-1D5A-4C1E-945A-786869234EA2}"/>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71109467-90C1-4135-A320-03FE611CFF17}"/>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857A1213-5112-4944-909C-5BB9A1CFD39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C1DA9179-3E11-467D-808D-A14A6EC32197}"/>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675867D2-B75C-49D9-84E1-6D2A2C71E58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39CECBF7-5053-40F9-B343-1BAA7573ED00}"/>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2DAF7E90-2D33-406E-9C31-1759680F94ED}"/>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514C53F3-A52D-4AD6-AE55-6B1CDDA231DE}"/>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BEC7B284-30D9-4DA8-9053-2FB9EFD447EC}"/>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70AE552C-0583-4412-BD53-BA2D23FDE5A6}"/>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C13DFDE2-1AB3-4CCE-A4DA-74700367D3D2}"/>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3927DDB9-8C45-4B5F-8DF8-5441255C77C5}"/>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701BC237-0E91-42CC-8269-F3B9A1D35297}"/>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8DA3E3CD-9E82-4830-9C87-1AA3A392BAF3}"/>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CFD26F5D-319B-43E4-A196-8CC7BC08E9AD}"/>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D2DF3C21-5D62-4D6C-966D-C49EFBD92534}"/>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559BB6A6-D793-40F7-BA7D-3C56ED30DE0B}"/>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8C0B7B0E-FC1F-4CC5-BAC8-972CB1EA40FA}"/>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E1CAF6A5-04B5-4F26-9963-01743BF99445}"/>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D5AC0025-0F3E-4722-BDA3-1A048E18C2EC}"/>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34A66899-A77A-4F67-B39F-DBE24735FF8F}"/>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033A046A-4FB7-44C8-9E04-C957F1497AC5}"/>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FACEF682-C691-4A9C-887F-FA60C9947D16}"/>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1D0DF343-8439-4B54-9A27-C11ADFA0EEBA}"/>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D35F4FAB-8E4B-4206-A3A4-B657A2CD3604}"/>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35823651-61F2-44B8-97CF-9207417740A4}"/>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26CE9BCE-73A1-422F-8243-4825CCB62AC3}"/>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3F4C7F07-5D4E-44E5-A003-CEF146378681}"/>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90878A8B-2F2C-441C-8930-EF46FD08F2C7}"/>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BE340327-254D-4A91-8071-51065C23F9E7}"/>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0938CB96-D45B-4063-A59F-34BC10C81AA7}"/>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A519ABA3-AFBE-467B-8389-9509EAC11089}"/>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AD957D41-6113-4831-A104-0F98EB0CF197}"/>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48D96786-2DE2-4E5D-9C7E-ED2E7196A157}"/>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D6734356-7595-4F12-8039-6BCEF73C4084}"/>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6FA6D725-B3AD-4A74-86A0-4991205049E4}"/>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9BFF6BC4-52BA-45FB-B540-B2EC0A19C1E0}"/>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9EEFCA85-A98C-4B15-8E3E-8F4D382D10C1}"/>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D2C85BB5-E31B-42A6-8A88-E3EB179C82B5}"/>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AA735BE7-909F-4F62-BEF9-6522BC4180F3}"/>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06571282-00AB-4103-8B13-E3FA3BD91061}"/>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39BDBBFB-047F-4140-8C9A-9A3BEAE285B2}"/>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8093FB15-9792-4EBB-8CC6-C4183ECB54D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180BBCF1-6AD5-4605-B394-64521D0E6315}"/>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8B1DECAC-610F-4FCF-84AA-59F2E5B00E0C}"/>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7CA884E4-5F2B-45D1-A069-C594A0C43075}"/>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207CC0C7-AF62-42F3-801D-292B936ACF7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787C078A-0EEB-43F0-9FD5-94FCCDBD6F9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AE89B31B-3186-4107-BD12-7D2B2F8D4469}"/>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0602F6CB-3C81-4D2B-8100-23776FBA809F}"/>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67247123-D3DB-4848-84AA-BB684226A773}"/>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50A2C7CE-FC79-46FD-B9BE-2A77D720758C}"/>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613FC4A9-1172-4D9F-81FB-3244926D56E8}"/>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7A70C1CE-4383-4FA0-A0C0-6D800D6DF46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B92C9691-78DD-413A-A342-C83D4A0216A6}"/>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77CBA7D4-95EB-4D16-8372-A4EF9E2233C4}"/>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0AC2474E-1B1D-4A22-87BE-66FFB5B24B08}"/>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AAEE982F-4ADD-4562-B93D-300C2CD0FF9F}"/>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D26A679C-C141-4379-873D-2ED653EA9832}"/>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6E41AEDB-8171-45E6-8C37-46ADFC70E0D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8B47BC40-B122-4079-BD78-9096B66A8687}"/>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F89F589D-A5C7-4425-8F4B-46A5AF0D5C0E}"/>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57F97FD5-6314-41B2-AB14-BEB20EA757B4}"/>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6BA078AF-05DF-4202-8235-D6C213252D1E}"/>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1BE1CF91-A1ED-4359-BF75-8D0D81AE049B}"/>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F8C8EA97-FD86-42DD-9744-C9FE5A370FC9}"/>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5AB3A35F-4E11-4F02-BD99-1673A84E63A1}"/>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BF8695AA-8A18-44A1-8237-23194F504124}"/>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BE2DDDC2-088C-4172-8289-D5E8EC340C84}"/>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E31ED48E-AAD8-4431-BDBF-3632C4D6C433}"/>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785F9A8C-D823-44CA-AB4D-361212419060}"/>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4E77CC1F-B4D4-407A-8513-958C6F96970C}"/>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5A9A6E85-776D-4A55-AAD6-11E927129F46}"/>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9B222A35-0D8E-4833-A1A0-B63D884BB8A1}"/>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90F434F8-9B69-4EC7-82B9-7F4E9D049EB3}"/>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8C94C3DA-2F0C-4E78-A0EC-8018A605DEA0}"/>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D59B7769-6336-4854-906B-A4B710381F19}"/>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34B2D4FC-0FF7-4CC8-9546-E152EB0B0283}"/>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2358D830-48D0-4A09-B57B-EDD9BED78874}"/>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2E5CD149-7805-4B8D-9EFF-4A3C1430E4C0}"/>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0E12FFCB-C0F6-4309-89AD-E981625EA810}"/>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2B1D1E39-ABE3-46E0-9DB4-27E11349EC84}"/>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FBCC3227-17CA-4203-8082-A9D44D18D3AE}"/>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794D6DC2-1C76-4F64-B869-0218A1C49EE8}"/>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C0AF226B-64C3-4298-8707-87E55D9C43A7}"/>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D91FCC8B-1823-4ADA-A0DA-3784F201F027}"/>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ED02A9A0-C2E9-4AF8-B6EB-32675CD6A867}"/>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A6614D04-CFF4-4A39-BAE5-7D1CF9079E84}"/>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3935EA67-6BB1-4ADB-8575-FD852A5477FB}"/>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D312B38A-13C9-4FB0-A411-E5889E17963F}"/>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8BA50512-304E-405A-AD11-98036A4693EE}"/>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6A401A3D-DB45-45FD-B569-118103E26F34}"/>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1F68D62D-E88C-462C-98D0-424AD6D98FA0}"/>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BCFB4A73-0D09-46AE-876A-C861D9E8A3F5}"/>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675A94F9-210B-4DFC-80C1-7AD2ED4D4428}"/>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8FAAE41D-FE76-4ADC-8B2B-AE08350F3236}"/>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E39E1064-6BAA-4F3A-BEA2-BDAE00A6B957}"/>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B6463CE8-358B-4595-B0DF-EDC27C597279}"/>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3C7C2A8E-9842-443A-983C-8E618C1C825C}"/>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BE25A192-27A6-4999-BCCB-30F77F316B7D}"/>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28BD4F76-EA78-45F6-A856-25587441D725}"/>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05EBBAA0-9D76-4015-9C7F-52EBAFE0FB26}"/>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B08B5AB0-CD38-47DF-875E-047A6DD58B35}"/>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AA73638A-BF0C-4B62-AB42-05C3DC4CA3AC}"/>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45E8567A-8100-46EE-B284-8BEE0852334B}"/>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B7E87F94-00A4-4069-88BE-E3381DF74C75}"/>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5920A89E-C1BF-4C87-B545-45539280FF7A}"/>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D676AD2B-3B2B-4283-9127-D7FEEF782593}"/>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9147D357-2158-4ACA-A823-C80C7B763B34}"/>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922D3F47-F3FF-43BD-92A0-1995F7A42F7A}"/>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C8AD98C2-7FD2-46E0-9BBE-B1E0E6345B97}"/>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5EBADEC2-BD31-4F66-937D-932082BA30A7}"/>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E546FB34-70C2-4004-814C-108D99DA9257}"/>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E88263CC-B8DD-430B-A787-62C1D03C642D}"/>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563CB85F-1559-4CEF-BC49-3BE53A831D29}"/>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459EBC12-DBFF-4748-B118-58FFEDAD3B7F}"/>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4BE86E54-79C8-47FB-992C-E2DE916B7F71}"/>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131B14FE-D8DC-4392-9BD2-CF1ABC7AF32B}"/>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CE6ACB17-47D9-40BA-A854-A5FE64CCD493}"/>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14D3698C-BCA8-4E33-8C85-3719A26A24C6}"/>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5B031AD7-D8A4-41E4-9DED-95FF92BE435A}"/>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A686E18E-8013-4522-A024-E5FCDD35CE32}"/>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083B67FF-98D3-4217-A78A-F06ED6726D18}"/>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E55E0AD9-9E53-4F43-ACD1-3ADA0E3AF4CD}"/>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2E301B66-C73F-4C83-8602-4D153E054E5D}"/>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32DDA596-8499-467F-BC4D-DCC06A0AB646}"/>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D2F8D758-8669-4562-93B3-1810C370C85A}"/>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4DB4586B-4158-44E7-A07A-A144F7D6005E}"/>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77A000DB-CE66-4412-A3D3-B02731DC8E34}"/>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FCB71D74-08FE-4018-9C30-8572B077D28A}"/>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878F3B6F-A0EE-42F0-9897-44C772E2675C}"/>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819C7822-613E-4B14-AAAC-3352A18A6269}"/>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061C7673-F3B2-4053-883F-208F61BB264E}"/>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7046598B-0B09-4A6C-95F3-7C393031996A}"/>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69CF0049-7961-45D8-8605-C6F4483F1869}"/>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40ABAEC3-1B68-4C2E-B2CF-7D67E2B3C438}"/>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7B24E125-713F-4A7A-BA49-86D9EECD6501}"/>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133570AA-010A-4003-91DB-9736ABB947E8}"/>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A65DA6FD-E182-4AFF-8B8C-174A004D9B7F}"/>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2A7AA9D7-688D-42D0-BDEC-C7C5BA2829C1}"/>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2B44BD43-8A72-404A-B10C-81797882C41C}"/>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BE602301-C0F6-4BCF-B0C7-C77BDF688F7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0EC8D4F4-2789-416D-8779-0733A94896D9}"/>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64BFAAF7-2C18-4D3C-96BA-2A22F6AAC7C5}"/>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594F42FE-117A-4608-9DA1-416AACA7FDE1}"/>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FCBCF545-6A01-4644-A280-BD7DD0725684}"/>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AF2F6D19-040A-42F0-A09C-D9DB57E03782}"/>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4C4A792E-AB55-4E4D-BFFC-7424129A02F6}"/>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C45DC6F4-A339-486C-A164-459C54F57CA9}"/>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CF84C59E-10AE-4FAC-86A3-AE6750A1093E}"/>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5D900966-98A7-4601-87CE-263BD5984740}"/>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B7673BE8-B533-4468-AED4-92C1B437AFA2}"/>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151C0AC4-0E13-4C38-B393-18E13ABE561F}"/>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F7ECEAF3-656E-468B-A8FE-AA4037908FEC}"/>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4BCFB6AF-61CD-4E73-BFE5-5B7B0B632CE6}"/>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8C9E7945-6EE4-4C76-943B-BEEC267EC513}"/>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178D5490-E990-4710-9334-4DB9ABFA14B1}"/>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A3DAD7E4-4F33-4BBA-A0D3-C9D0CF831215}"/>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8EFEB882-F1E6-4BFD-A305-F46518FA7A28}"/>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8D7EBFA8-241D-423F-B035-4404391A0DDB}"/>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D17777C2-F037-42F5-B66D-57D23363B0FF}"/>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47817559-A19F-43AF-85E6-13FB29560D5E}"/>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677268B4-8301-4F59-AF88-49012E451102}"/>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6CDB4BFB-061F-4A93-9EBD-54148944A7A4}"/>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7C0B66DB-1632-494C-9DFA-8D69E9348F91}"/>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67442900-82F8-4315-B541-011205CFEE5C}"/>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A78F7F66-42C9-44A7-BAA6-353AA40FA4B8}"/>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B0963A23-9FB1-49A0-BCC1-366E92E08905}"/>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B1C57D97-7812-4FA6-B596-0564E54F0CF2}"/>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293E7B1C-ADAB-454E-AE85-7F081CCB6395}"/>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2C7430C7-11F8-4536-AAA8-EB7DFCC6B392}"/>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9B2C7F9E-60C9-4174-B426-190839B1C6D6}"/>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7C18EAB7-CBDB-41A1-92FC-8054EB38E21C}"/>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AB037843-59CE-4422-AFA9-DF22614BCA34}"/>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D25299A1-9B29-40BF-A8D6-02F17BDB53A1}"/>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DEAC8A78-FBC1-44D4-9BFB-ABF706FE8C5D}"/>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CFACC861-DD49-4A27-A067-25ABB52B4241}"/>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2D32F08E-A3B6-4C8F-BE3D-902099A01065}"/>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D5C392AD-FFF2-47CA-8C5B-04E7C506E0B0}"/>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D81C507D-9805-4A8B-AB3A-BA5B904D73D4}"/>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E055C704-76D4-4B9D-B29D-CF2DF0E38E7E}"/>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5DBFD428-4620-4458-8D5A-24D62B9E0CFA}"/>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E13EC241-C697-4D14-A3AB-BBFF706C0683}"/>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738AE801-5013-41EB-91D5-8C8F297EC54B}"/>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0DDC4EA1-79B5-45B6-8491-7B8D0FBEAB5A}"/>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DE080C55-26E8-4785-9C00-44EBAF6B217F}"/>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F9A63622-F9B4-4732-8304-5B50F0DB64B9}"/>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D604F17D-830C-4CAB-A299-F21A14D9A689}"/>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590EC369-20CA-4533-BBB0-07DEA6776F7C}"/>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B8D7F9E0-C737-46C6-9490-810EAC031DE7}"/>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A22A75C8-0503-48E4-BCDD-D71EF757D77C}"/>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1AE4E336-6573-4B8E-99BA-27BFAF5EF47A}"/>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EA544F60-9B81-4E89-9DD2-996DCB09536C}"/>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2C7CD3E4-2164-4398-A3C5-201DE34D36F7}"/>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B8AF574D-778D-474D-861E-21A652552892}"/>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FC948B4A-E29C-45DA-9949-48C240ECA336}"/>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B79C1A4D-3E5B-4C80-9972-62865157F8C1}"/>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5A9073C9-1CE9-410A-94BB-660BA2B83E38}"/>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58F7CE38-D78D-48BE-B7A8-4E64C7F2F826}"/>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AB2D9940-8584-491E-94B2-940C74B5B1C6}"/>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6570A332-5DA7-460F-93C8-F11E3B1296F0}"/>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3C14C0FB-0785-41F3-9ADD-829964F2EBA1}"/>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03469CFD-0A98-45DE-AB3F-EEF678ED3117}"/>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9A2FB31A-8C9D-4FF8-9168-B3AD5EAC40D9}"/>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935732CE-1B48-4057-8FE4-B75E6A32894D}"/>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C90CFAF4-8FB4-48BB-B01A-191A7A193FA6}"/>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D5EFB23C-B4F9-4337-900A-51B3499BC0E2}"/>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7F934694-F82F-43A7-BE25-90DC348C2345}"/>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0</xdr:colOff>
      <xdr:row>0</xdr:row>
      <xdr:rowOff>0</xdr:rowOff>
    </xdr:from>
    <xdr:to>
      <xdr:col>81</xdr:col>
      <xdr:colOff>494742</xdr:colOff>
      <xdr:row>216</xdr:row>
      <xdr:rowOff>91848</xdr:rowOff>
    </xdr:to>
    <xdr:grpSp>
      <xdr:nvGrpSpPr>
        <xdr:cNvPr id="423" name="Group 422">
          <a:extLst>
            <a:ext uri="{FF2B5EF4-FFF2-40B4-BE49-F238E27FC236}">
              <a16:creationId xmlns:a16="http://schemas.microsoft.com/office/drawing/2014/main" id="{72EE92E4-4DE5-4A21-91D5-036D46990934}"/>
            </a:ext>
          </a:extLst>
        </xdr:cNvPr>
        <xdr:cNvGrpSpPr/>
      </xdr:nvGrpSpPr>
      <xdr:grpSpPr>
        <a:xfrm>
          <a:off x="15849600" y="0"/>
          <a:ext cx="34022742" cy="42020898"/>
          <a:chOff x="15906627" y="0"/>
          <a:chExt cx="33832242" cy="41878889"/>
        </a:xfrm>
      </xdr:grpSpPr>
      <xdr:sp macro="" textlink="">
        <xdr:nvSpPr>
          <xdr:cNvPr id="424" name="TextBox 423">
            <a:extLst>
              <a:ext uri="{FF2B5EF4-FFF2-40B4-BE49-F238E27FC236}">
                <a16:creationId xmlns:a16="http://schemas.microsoft.com/office/drawing/2014/main" id="{20A456FC-AFE1-4446-AA89-90C7E3D264CB}"/>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425" name="TextBox 424">
            <a:extLst>
              <a:ext uri="{FF2B5EF4-FFF2-40B4-BE49-F238E27FC236}">
                <a16:creationId xmlns:a16="http://schemas.microsoft.com/office/drawing/2014/main" id="{B973AB2E-7ED6-471D-9204-C45480BB9DDA}"/>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426" name="TextBox 425">
            <a:extLst>
              <a:ext uri="{FF2B5EF4-FFF2-40B4-BE49-F238E27FC236}">
                <a16:creationId xmlns:a16="http://schemas.microsoft.com/office/drawing/2014/main" id="{5021A8CE-5DCB-44EE-9BE4-4F86181C931C}"/>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27" name="TextBox 426">
            <a:extLst>
              <a:ext uri="{FF2B5EF4-FFF2-40B4-BE49-F238E27FC236}">
                <a16:creationId xmlns:a16="http://schemas.microsoft.com/office/drawing/2014/main" id="{26F3F578-4380-4B10-BECA-1892A6D56D10}"/>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28" name="TextBox 427">
            <a:extLst>
              <a:ext uri="{FF2B5EF4-FFF2-40B4-BE49-F238E27FC236}">
                <a16:creationId xmlns:a16="http://schemas.microsoft.com/office/drawing/2014/main" id="{F25ABECA-172F-4D3E-BB6B-F65F8BBA42A1}"/>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29" name="TextBox 428">
            <a:extLst>
              <a:ext uri="{FF2B5EF4-FFF2-40B4-BE49-F238E27FC236}">
                <a16:creationId xmlns:a16="http://schemas.microsoft.com/office/drawing/2014/main" id="{A1D61DFF-347A-4D68-A4C7-B38C4D38C8BA}"/>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30" name="TextBox 429">
            <a:extLst>
              <a:ext uri="{FF2B5EF4-FFF2-40B4-BE49-F238E27FC236}">
                <a16:creationId xmlns:a16="http://schemas.microsoft.com/office/drawing/2014/main" id="{62EF1484-428B-4A22-BB80-57FBD5F5CEA7}"/>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31" name="TextBox 430">
            <a:extLst>
              <a:ext uri="{FF2B5EF4-FFF2-40B4-BE49-F238E27FC236}">
                <a16:creationId xmlns:a16="http://schemas.microsoft.com/office/drawing/2014/main" id="{FF9BE4A8-57EF-4C9F-9963-07E644784F3E}"/>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32" name="TextBox 431">
            <a:extLst>
              <a:ext uri="{FF2B5EF4-FFF2-40B4-BE49-F238E27FC236}">
                <a16:creationId xmlns:a16="http://schemas.microsoft.com/office/drawing/2014/main" id="{46FEFCEC-3630-4D98-AD2F-0A1F158BBF6E}"/>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33" name="TextBox 432">
            <a:extLst>
              <a:ext uri="{FF2B5EF4-FFF2-40B4-BE49-F238E27FC236}">
                <a16:creationId xmlns:a16="http://schemas.microsoft.com/office/drawing/2014/main" id="{E9A1A92D-2814-4C36-9B4E-5471EE9FEDB6}"/>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34" name="TextBox 433">
            <a:extLst>
              <a:ext uri="{FF2B5EF4-FFF2-40B4-BE49-F238E27FC236}">
                <a16:creationId xmlns:a16="http://schemas.microsoft.com/office/drawing/2014/main" id="{EC14EA7F-ECC3-475A-9CC2-113E8B1214B7}"/>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35" name="TextBox 434">
            <a:extLst>
              <a:ext uri="{FF2B5EF4-FFF2-40B4-BE49-F238E27FC236}">
                <a16:creationId xmlns:a16="http://schemas.microsoft.com/office/drawing/2014/main" id="{5E9C2560-47F3-41C5-85CE-5E4A4910B15D}"/>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36" name="TextBox 435">
            <a:extLst>
              <a:ext uri="{FF2B5EF4-FFF2-40B4-BE49-F238E27FC236}">
                <a16:creationId xmlns:a16="http://schemas.microsoft.com/office/drawing/2014/main" id="{75967A29-B0DB-443A-AB99-7B761358B234}"/>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37" name="TextBox 436">
            <a:extLst>
              <a:ext uri="{FF2B5EF4-FFF2-40B4-BE49-F238E27FC236}">
                <a16:creationId xmlns:a16="http://schemas.microsoft.com/office/drawing/2014/main" id="{061472C4-A98F-4BFF-9CE7-2207B30ADB63}"/>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38" name="TextBox 437">
            <a:extLst>
              <a:ext uri="{FF2B5EF4-FFF2-40B4-BE49-F238E27FC236}">
                <a16:creationId xmlns:a16="http://schemas.microsoft.com/office/drawing/2014/main" id="{D0A3D5A5-E7D8-4C12-891B-8F961FB17FF0}"/>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39" name="TextBox 438">
            <a:extLst>
              <a:ext uri="{FF2B5EF4-FFF2-40B4-BE49-F238E27FC236}">
                <a16:creationId xmlns:a16="http://schemas.microsoft.com/office/drawing/2014/main" id="{7EFFE2E5-8F85-4940-82D5-19EAF2A233D1}"/>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40" name="TextBox 439">
            <a:extLst>
              <a:ext uri="{FF2B5EF4-FFF2-40B4-BE49-F238E27FC236}">
                <a16:creationId xmlns:a16="http://schemas.microsoft.com/office/drawing/2014/main" id="{E6C0B567-A1EA-4BAB-ACA1-D7779FE67653}"/>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41" name="TextBox 440">
            <a:extLst>
              <a:ext uri="{FF2B5EF4-FFF2-40B4-BE49-F238E27FC236}">
                <a16:creationId xmlns:a16="http://schemas.microsoft.com/office/drawing/2014/main" id="{AB2477FF-D5D1-4849-8684-787FD234E051}"/>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42" name="TextBox 441">
            <a:extLst>
              <a:ext uri="{FF2B5EF4-FFF2-40B4-BE49-F238E27FC236}">
                <a16:creationId xmlns:a16="http://schemas.microsoft.com/office/drawing/2014/main" id="{C30355AC-A13F-496E-BC07-7D404950A9CE}"/>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43" name="TextBox 442">
            <a:extLst>
              <a:ext uri="{FF2B5EF4-FFF2-40B4-BE49-F238E27FC236}">
                <a16:creationId xmlns:a16="http://schemas.microsoft.com/office/drawing/2014/main" id="{4071FA8E-8200-40F2-AD79-9E7E0C22BF23}"/>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44" name="TextBox 443">
            <a:extLst>
              <a:ext uri="{FF2B5EF4-FFF2-40B4-BE49-F238E27FC236}">
                <a16:creationId xmlns:a16="http://schemas.microsoft.com/office/drawing/2014/main" id="{D52CC9CD-9772-45FC-B86C-5D09AD501EA1}"/>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45" name="TextBox 444">
            <a:extLst>
              <a:ext uri="{FF2B5EF4-FFF2-40B4-BE49-F238E27FC236}">
                <a16:creationId xmlns:a16="http://schemas.microsoft.com/office/drawing/2014/main" id="{99B11394-FA0F-41BE-BC27-66092F1FBC19}"/>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46" name="TextBox 445">
            <a:extLst>
              <a:ext uri="{FF2B5EF4-FFF2-40B4-BE49-F238E27FC236}">
                <a16:creationId xmlns:a16="http://schemas.microsoft.com/office/drawing/2014/main" id="{B193C7B5-A65D-4F18-B2D3-AE51EAD396AE}"/>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47" name="TextBox 446">
            <a:extLst>
              <a:ext uri="{FF2B5EF4-FFF2-40B4-BE49-F238E27FC236}">
                <a16:creationId xmlns:a16="http://schemas.microsoft.com/office/drawing/2014/main" id="{0FE872EB-6178-488C-9AE3-E02D0155C42E}"/>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48" name="TextBox 447">
            <a:extLst>
              <a:ext uri="{FF2B5EF4-FFF2-40B4-BE49-F238E27FC236}">
                <a16:creationId xmlns:a16="http://schemas.microsoft.com/office/drawing/2014/main" id="{64B58DC2-2B54-43FB-85AE-692F195C9F87}"/>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49" name="TextBox 448">
            <a:extLst>
              <a:ext uri="{FF2B5EF4-FFF2-40B4-BE49-F238E27FC236}">
                <a16:creationId xmlns:a16="http://schemas.microsoft.com/office/drawing/2014/main" id="{8025F07C-0C92-4E59-98A9-07675DD3ECCA}"/>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50" name="TextBox 449">
            <a:extLst>
              <a:ext uri="{FF2B5EF4-FFF2-40B4-BE49-F238E27FC236}">
                <a16:creationId xmlns:a16="http://schemas.microsoft.com/office/drawing/2014/main" id="{8055DFAC-675D-43A6-8D46-D7F05CB8CC66}"/>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0991EB49-9467-445A-B029-008BE3400678}"/>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07283165-49CA-49D3-AF61-6D47618784E0}"/>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8DA0A85D-E3FA-4370-9C16-6B2D949ED5EE}"/>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CD3B74E7-F331-4CBB-9834-B308BE5104A8}"/>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BF2EBCD6-6921-45DA-986D-8D9FFE42B116}"/>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E2E43E24-31F2-4FD7-A5FC-3C8515F0CFDF}"/>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F5C674A8-F946-4B79-B707-2676A00194AF}"/>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2BFC01DC-8EBB-41F3-9F3E-1473D3F1A2E9}"/>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37DC23C4-E5CC-4DBB-8990-0B987AF5ADE8}"/>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5A7D041E-A232-49DE-A9DD-7AF82E193DF1}"/>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30541665-30CE-4380-BCCF-96C8AE2B87F8}"/>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8EC58665-10DB-4BFC-91BC-DC3BE1F2C469}"/>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D95C7F25-3D6A-45BE-976E-25D77A4AF243}"/>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379AD178-E78A-48CA-B07F-88CC154BDA47}"/>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9EFD4BD1-0C9F-440A-A2D0-B8A1A39668E1}"/>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9A183875-29F3-4A14-9346-9C72C6630A6B}"/>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B995A764-FABC-4D32-B345-4AE1A0260D7A}"/>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C65A5C3D-ED62-4401-8CA5-A9733FC48BE1}"/>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DF2886CD-4A32-485B-92C9-42408079AF62}"/>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B469DE2B-2006-4D47-A839-E3965B62128F}"/>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A4F5DE2A-F55C-4C9A-9008-42C656992895}"/>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1E4DC9E7-6484-4C98-BD0C-2D8659367342}"/>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33178AED-A2CC-4D37-9E58-7CD5DEEDA6AF}"/>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F4B3A586-2F20-476E-A33E-6F8E969E63E8}"/>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7B18E464-5BA6-4C9E-BA83-253FE47BC253}"/>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0FD6FEE2-940B-4768-BF55-62D23F4C298C}"/>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C7C3E288-69F7-4C70-B905-9B23C88D7D25}"/>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8546889B-1181-49CE-8988-84E833023520}"/>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B745C6AE-E115-41CD-AD71-32C9664E2841}"/>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4FD0ABB6-B464-40AC-81B3-5C335A859266}"/>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8688A713-D005-4D1A-8F64-2FA89266A0A3}"/>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5540E3BE-0E16-4773-998A-D3CBD2F4CD57}"/>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43FE9663-1B91-4DFA-AA7A-3B220E1097D5}"/>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3A7FD8C6-B026-4078-8C87-E48B9F0A11BD}"/>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FAB2B924-7069-488F-B405-CA01D7CB89A9}"/>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A2B1B4D5-4F6F-4743-9024-93743EF6BDBF}"/>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8F8669CD-04BE-4C3E-8B69-E17D781556C8}"/>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FACB2E08-4A61-43C5-9FFB-2305C04D043F}"/>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30B145FB-ABE9-47EC-91A8-8EF43FD1C1CA}"/>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74AD82A2-DB67-414F-ACB4-845F0D4A9E80}"/>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92A1F63B-79F8-4842-B18E-5578CA39363F}"/>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5C9D3F94-9857-4FA8-8205-A70DFDD9DBAF}"/>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13B763E6-C01E-46E8-BF19-3DDE66595538}"/>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0AA0EB6A-5416-4F19-B5AB-FBF48A42D4F4}"/>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F547F7D7-7E6B-4429-9CEA-7DB19A67927D}"/>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B36DE194-D38C-4527-9CA1-BEB6EBC85FE9}"/>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38D2C87D-1ADD-4430-94ED-7189958A5995}"/>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B62DDDF8-DDF7-4350-BFC6-52C11AAE595D}"/>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0A1CA5FE-335A-4E34-9C1D-4BC8EB68A43C}"/>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6D5CBD0C-F334-49EE-8D69-231DB684EB00}"/>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2AF50CAD-C00F-4585-A9D6-6C99B76F6653}"/>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011AB3DA-CE00-46E6-B053-D2E8415662B3}"/>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DD0685CA-7570-4F73-9E93-72FEBDD8D9A4}"/>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CA74D6FE-FB4E-4019-9347-F2F1213ABB0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68245431-CDFA-42E6-9869-C01BBD3ABCD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92D5CCC3-4043-486B-8B6D-E59F7485C0A2}"/>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A75F868C-9117-49D3-A62D-63E061FB45E6}"/>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A1E32A21-2FA6-4820-955C-5ECE5128AB35}"/>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616D2D1E-BE20-4E13-98C3-5E4EEBE5902B}"/>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57FF3202-21C9-48FA-9AA6-6F4668C08E6C}"/>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E6FB5F76-A187-40BF-AF0E-12F5712D031D}"/>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B4957B82-64EF-42B8-B1BD-81BD59D6B404}"/>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6C0C1EC7-B35B-4FD1-9174-176C9CA49D32}"/>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309CD85E-E53C-479C-98A7-C763253B00B8}"/>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2CF409A6-1832-4C01-9859-A8A9A5DAF497}"/>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03B9D6A8-ACAF-43E9-9528-3BC8B374FE6A}"/>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EC24974F-5FAF-4532-8AB0-263FFE828B67}"/>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E0D80698-BEA5-4449-8A4F-BB442D6A23A5}"/>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FB53DAE1-33C6-4560-9FD8-7F9EB325E1F0}"/>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18D97FE4-3F6B-493D-AE46-AD0F3C8142D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70B9FDF2-4F8B-4B9D-9251-50D8F2A403A4}"/>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CFF66FF7-39B3-437E-896C-DEFA8D90B22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499515BE-A776-43BC-BD2D-B984CFAC2CD9}"/>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F6AA2BF4-8BA3-46E0-B212-C738979CA3A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99CF3A58-A882-4609-A1CA-47DCBAE69EE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25124FB0-DE93-4D40-A27F-4A3D08931700}"/>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CE51E547-846A-4B07-94CF-5CA10FF6A612}"/>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6A7D1D12-3B35-4036-85FB-56AEFBE0917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305F759B-9B80-498E-B377-D555B79C917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50BA39AD-65C8-42E2-ACCA-CE3938900058}"/>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8FD6A1AC-EBC7-4F12-87C9-5A689BF98EBE}"/>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A69EBA15-7F35-431B-958B-4E3B65F9483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6BE7BB47-E2C7-405F-880E-855B58F866C4}"/>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DBD92F08-7EEB-4860-A71A-8717D4FC066A}"/>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3768EE5A-319A-4A1D-B398-62C1F4FB9953}"/>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B30FFA4F-BA3C-465A-835E-B8E84EBA45DF}"/>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22104007-7A45-46D3-B314-722A442441B5}"/>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5C957F75-1E37-4DC0-B844-479EDB255B1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75F21B43-14AE-4F05-A7D0-29F6A5B63A99}"/>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4399CE74-369D-4212-ABB3-69738C2DC95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FBC6B44D-F03D-4F30-B79A-284FF6C004E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4F9D578A-F1F3-40ED-8FF7-DBD47AB06B10}"/>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EE1082E4-6ED0-4206-BEF0-E44D41806D90}"/>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681F2D3D-139F-43D0-B773-74A1B7C10273}"/>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B0F91E5F-3DD9-4F6F-8E1B-5C3DAEA046E3}"/>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7A674DB8-C93C-4395-9D02-CD765ABAE165}"/>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3D633DF9-8742-43BB-82B8-33F418F1DC92}"/>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A39284F0-3F05-4ADE-9221-AD73CCC594A0}"/>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E9FE7501-04CD-41B9-98B7-57F703146765}"/>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50EF157C-98D9-47FC-AE09-9567650D3D59}"/>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197A45AA-0F18-4DA3-A299-E97E94CF690B}"/>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826CE272-A239-4F2F-9156-B801779FC69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E0D49F62-E2D1-47E3-AE7A-CDC60FBB32DF}"/>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F05C497C-511F-422D-9C3D-D057B6206BB6}"/>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2FAF2B35-B085-4BB8-A35F-E02899E2B40A}"/>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F7319C4E-A358-489C-89B5-E475D6FB777B}"/>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5EC2E50E-6C16-49BA-8979-15ACF8F81CF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FF9907D9-202F-4A63-9E98-12C2553574D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BA5D9F1F-6C0E-450A-8071-B14222671AD6}"/>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6E79D685-A111-4E5A-B11C-39198D39E378}"/>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3EE2F58B-1DA3-486E-8FF6-9720ACB2A6A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1A743DB2-2AE7-45B8-BC64-46A53AEF49F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D261062D-31DC-4445-837C-DD2380B9659B}"/>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6AB79AC3-9430-47ED-B4FF-D5CAD51228DE}"/>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569FEBEE-5F6F-4384-BCEE-FCB20848EC36}"/>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369DEA8D-05E7-4980-9CEE-820F764C14D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68852273-5F10-4654-AC04-B6C6684007E9}"/>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8C44828D-54CC-4736-BFF9-14C1355AD02D}"/>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571BDCCA-12E8-4258-8621-531DED42E175}"/>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CFDD40EC-4C26-4064-AFAA-8D2AD2F821D4}"/>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405D05CC-37DE-4409-BD57-06F03BB88278}"/>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2F021895-26F4-4467-95DF-E994D8A5C512}"/>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CDEA5553-E5CD-4FCC-906B-BED20E9846D2}"/>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930BB1DA-4964-4D57-9535-B60D361F7E6F}"/>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75E0F539-3FB8-4C7B-BCEF-2A7ABA809D1B}"/>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AB6DBAAE-F26E-43D4-84A5-666725E90020}"/>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8C93FD5C-9A6C-4744-B2CE-E6B543E1B5AC}"/>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88A538A7-3F04-44CA-8240-B86A44406B80}"/>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52EE6156-ED5F-40D2-BA96-76D16DD31F10}"/>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5D8A04DE-8359-4545-BEEA-B693D8ED345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26E11DEC-1B79-4A92-994B-563EC1B8632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C17AD213-92BE-494E-84EA-A3C3A376DF89}"/>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CAC0CAB8-4102-479C-B58A-7E843019A7CD}"/>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E81BF411-3648-4122-934D-AA01FC144E13}"/>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41276046-0F55-4B37-A48F-02F54DCC1A36}"/>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407462AE-28FA-4B21-A550-AF46E00AA45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E5E0C26D-3B71-4C00-AB9F-88548973F5E9}"/>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E7C6CC72-5ADF-402D-AD65-A29DDF4578A5}"/>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7E319614-FA87-45B5-AA01-081F877102B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9E777854-93E1-469F-9C21-E74294DC573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A81AC915-63A1-4D86-8D62-63115EE0BF3B}"/>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8753F6D1-3292-432A-A2EF-026AAEC3B66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14E3C71B-1936-4DBA-A9BC-D4D77CD57472}"/>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DF21DAAF-B866-41A1-8B94-B3C090E57ED6}"/>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5F91D5C9-CFCF-481C-AC94-DDC928D2C9A0}"/>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2D529497-7DF0-4401-850C-22C97589F726}"/>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BFAB212C-2534-4723-8D86-37F5CCF6402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01DAEDF3-9FCE-4648-BC48-50AB01FAC0C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F65C6698-7428-455D-B20C-46A650ED39E1}"/>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CC0B0DB0-23BC-46E5-AAC0-354DF6A9609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233BCB46-4049-4F79-8F0E-AC641C3ED607}"/>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D0587369-00CD-4B51-8476-F9F9CE11DD7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D8E3333B-7E0F-47CF-AF12-0811E49C180B}"/>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E00D1A17-BCBD-4457-B0E3-0D60930F013D}"/>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0B1E3D02-68EE-4D7E-9517-528EED2CD89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42F7C2E3-93D7-4507-9ADB-BBE07F2C9BE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08777DA1-6FB2-4AD9-8E69-B8CAFD2CE8EA}"/>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505E8F0E-6323-4C5B-AF3A-7C1CA58B3B7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8E936C4D-053D-4B3C-82C6-6A8B0DC1ABE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0A33404A-8A43-4E0F-9B39-35AA22E4B56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6895F37D-A9D5-49B7-92AA-541BFD4EAD4D}"/>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33A9FEE1-C79B-4782-95BA-CB044F202DFE}"/>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2C735528-8B15-4A04-BCF0-2CA522418C9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B2777CA6-CBF9-4257-B0A4-375352B2AAE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CC509CBB-40F6-4AEF-AEA9-34D4DD2CA0C1}"/>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C99A20D3-DE7F-481D-9DE3-954C89695805}"/>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6FFE5364-68B3-4880-88F6-7FC8F5E6442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36A0FC78-73D3-4100-B392-840E03DAB3EF}"/>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0FD48FEA-288B-4679-BD92-C9A9F5FB07E9}"/>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A19CBEBB-1847-47E9-AABD-AA54EDC9201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D83EA348-E00E-47FE-A88E-65931881030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E4A1D7E8-1F71-4406-961B-7FDDDEC379B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3C90D53B-BCDD-4350-ADE3-E899F1151E97}"/>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93C712CC-0B9D-4A68-8EB7-C1182568BDB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722B9ED7-FCD1-469B-B331-2EB87FAAE245}"/>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39426CDA-849E-4DEF-8E60-B31966EB6AD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EE954E05-2565-49BD-A6A9-71EFB6889E1B}"/>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FEA95F51-67D3-416A-A14F-98B7B7D17452}"/>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F64A9D87-92CC-45C7-9AA2-588940BDF5F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B5A57B8A-53B6-48A7-AF7E-4DAE74EEEDF2}"/>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23E487F5-7518-4C9F-AF02-4CA29C385940}"/>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522C2E51-C49A-41BD-A893-019AA2D6481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A7ABF1DF-FEEE-4CB8-9FBE-63C116435E60}"/>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FED1450D-8EAE-413F-BB36-4BAFB5518DF3}"/>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AE172FE3-8C78-46C2-A87F-AF55761158BE}"/>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474EC7C2-58A7-465F-9D02-8B4531805F85}"/>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2CF2377C-DB32-4608-8453-98F8EF42193F}"/>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ED17D0C7-F8F6-4510-A374-AB7B12A3959A}"/>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F33780C7-BF99-4C96-B9CF-63FA6FF015AF}"/>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3AD77D09-AF8C-478B-A5EC-0D32678CA245}"/>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4533B54D-729B-4F4A-A68C-D38E58CF2CA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E2BC0D77-71B9-4CCF-948E-F91DE5C79D2D}"/>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372DD6A3-0A91-4184-AF3D-11CDDC836F5D}"/>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81D032D6-E058-4A5C-BC98-7D8EF4B4E9EC}"/>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8D937D0A-4518-479E-95A5-1913E79F7AD5}"/>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9C29C273-BC78-4CFA-82CB-95459E8E6A79}"/>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12A03D15-72AB-4475-BB3E-46D4F67A56AF}"/>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FDDE6113-64DB-4134-BA40-F5752D43D41E}"/>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2CC794FD-2E5D-485B-B113-AAE389008EEB}"/>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79425147-1AEF-42AF-8DC8-8327931F69B8}"/>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EA1DE58A-8B71-4746-AE1F-97319D6F4CCE}"/>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6DD7A91A-0CF1-4B21-BF58-044AB069CE38}"/>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56103F63-E729-47D6-9657-496D9C6B2905}"/>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D31A77E2-B933-4D4D-A947-29FAD5F8D10E}"/>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CEA22E73-4FB0-49CC-A7B2-C12BC4DF6615}"/>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BE1AC832-E39E-4F64-9661-0D35BAD8164B}"/>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511E3C96-0FC4-40DC-8256-0BDEF58D294D}"/>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E80EB8DA-696A-4639-9B4C-A172E6359EB1}"/>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E063BA25-2256-4500-925E-46487CBD2442}"/>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BE6894C9-6A16-4348-A902-CE4BAABCA377}"/>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D690355F-6922-49D7-9939-92C29F947E29}"/>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F7D5D7E6-1472-4D28-868A-8638C0B58AEC}"/>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C0CA9CA8-EB2C-4E6B-9192-AC763AE289B4}"/>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3E030B91-E73A-4D87-8946-9CD458476670}"/>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C4B5E02A-4EC9-4943-93AD-E3BB92124752}"/>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775FF372-8120-42DB-BAB2-55BF0A9CABF5}"/>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24400B0A-FFDE-456C-981C-58B7F9A741E3}"/>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97598AEB-4EE0-4FE9-8E19-4C9A77D870E1}"/>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8E27A660-3EB7-4BFE-A55D-B7E9798582EE}"/>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2277901E-558C-4B7B-BEAD-A59BE08F740B}"/>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0E4A1666-BB84-457B-9BBC-EBB6328A9FB3}"/>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A3840809-0505-48EE-A5AD-717A58EBFDCF}"/>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7326306E-08F4-4CC1-9242-EC438FA0C68E}"/>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79D9AE31-0682-4DFC-903D-3809DF0B9ADA}"/>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384DFAF4-8774-4E06-B77F-16F74B1DACB1}"/>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9C7489B2-A935-479D-BB30-9246472504CA}"/>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E46D87A5-586F-4FE0-925C-D90348A0EA5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A365D51C-D1AE-4CD4-8837-4DE0BA74AD1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30D96AC6-43F9-4D9E-97A6-544AC17F75F6}"/>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C9897465-CCF7-4266-81D6-7278FFDF49E0}"/>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389DF652-42D8-4FF5-B14A-764A94E20C51}"/>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F6AD6252-0881-430A-8C79-7D9DF077B944}"/>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1F4F8780-4A44-4D20-AEFD-2390EBB1C484}"/>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D1014C5F-AE0F-440F-A315-BECA523C9FF0}"/>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09DFFEA3-20B9-4B50-8FD4-7167E6232DE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1AD15100-2B4F-489F-97C1-64EB8302E932}"/>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55C41DA2-0684-4FC3-8708-C9D77DF01FCE}"/>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2F40724D-68BD-468D-B19A-416A41DA2FA4}"/>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1FA0F24A-BC87-4A1E-A507-EF4E851BA735}"/>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3A041B45-542F-4677-B440-DB9B6938D282}"/>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45EDDF79-1A40-42E5-B8C6-35DF0948E87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6B54F750-8C54-4D86-B32B-E5C5CB14EAD3}"/>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F9B072E4-D616-4AF5-9840-E6BAC903804B}"/>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85F57377-AD6A-4312-AE57-80E7C0666FA3}"/>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E09D4F19-68F6-4A0E-A938-ABEF77F12C4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7CF34744-FCA1-4A65-9ED0-8ADA8DEB8F02}"/>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7B4A4424-FF81-45AF-BB28-FA2329D06A0E}"/>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E5AF6AEE-4DB3-475F-B86F-9CC6AE0463C8}"/>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BADABB27-61F9-4AB4-A990-78976D41216E}"/>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EC815F3E-FDEB-4C53-9841-E1642F240D20}"/>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C3872DA7-D708-4B20-8E96-8CB4498F94CA}"/>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9662EAD8-F774-45BB-BA78-978C2B927692}"/>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15D75BE4-C6B2-4895-BC72-4BAF13015012}"/>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FC47E01C-6D4C-4B29-A28A-BDFF80BA59DA}"/>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6C7A2C6C-D138-44AA-AD11-96520BB3DEB0}"/>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FA4F0161-315D-4BA8-93A4-141E836389C8}"/>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067B5E3E-EE80-45CD-A424-45B4BFEB3472}"/>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C9B384D7-E871-47F2-B51E-6FFB3F017F31}"/>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51C419FE-D1BB-4CCB-B024-92EE4C3FF73F}"/>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E39BB164-6B5C-4269-A421-3FC17D057892}"/>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F7CB1165-3A5D-4812-849A-A16A6D1B59F1}"/>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89774A12-EB0D-4057-87CF-6EB94F9F5454}"/>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B340A918-F45E-43C0-82D6-37C674309979}"/>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0A5A7702-B629-47BD-94D6-5920AA08D8CE}"/>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C37A714D-A341-4ACD-A5CA-A3F0CB8825F8}"/>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A27326EF-AA49-4DF3-B17C-9FA8E5DEDA35}"/>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0912F4F0-E683-4A1C-88E1-CB45C8D090A1}"/>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A358A089-40EA-4409-ADCB-7738DF497971}"/>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4652154E-EA6F-4FAD-8AB0-A01A4F207259}"/>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1B14FC51-17C9-4A4B-98D8-731C9A350E97}"/>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2CE1DD3A-2DC4-4BB1-A2B5-E5DF77F50380}"/>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7A4585D9-1AA3-46C9-9007-1F031BDB6333}"/>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A0261C4F-8F06-4E9B-89C4-5AAA0AD6DE74}"/>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827F8F71-2E15-4523-BEF4-FD52829200FF}"/>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444BC2F1-0734-44CD-A36F-E0ED38B48BFB}"/>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A39EB226-C2C1-4936-AD13-0E58BFCE107B}"/>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45DE1FDA-F2F6-4D90-9240-901D23682602}"/>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3DEA9928-3084-43E0-BA54-F8900EAD2642}"/>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636EFCA9-B5DC-485D-B076-102AA00903BA}"/>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0C8CB61A-958E-4C48-8216-E91AC293551B}"/>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F9C62318-D006-469B-8821-247488B677A9}"/>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3F5AD65C-ED45-4024-A1B2-046EB017362F}"/>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01DA1109-B6D8-4FD2-AE9C-1600118CE66F}"/>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79586EBC-8C51-48E6-8E38-4F3723E2C6BA}"/>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3949C1DF-1CAB-40C8-90A9-99D68003C790}"/>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88F01CA1-DADA-43B0-BE0E-52CCD8FEAD82}"/>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0F1385DA-4D19-4506-9CF3-427B2451BF00}"/>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DCA4278A-48B9-45DB-81BF-9AF1083EDAA4}"/>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683D8C1C-7A2C-42B1-9E7E-45E1E1A71226}"/>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65F2634D-AE9C-40A6-8D18-CE665F55BD9A}"/>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09F89963-A10C-456A-885B-2E4E0CA10C97}"/>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FC788EAC-A162-4480-A98B-DF8920BB4E8C}"/>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03B3F708-2745-4A6D-BE89-105168EFCD21}"/>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B6FF5E05-689A-430B-BFD5-C87DC91AEFB3}"/>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6A059F6B-4252-4A59-AF9B-09E90E71E764}"/>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B7FD9C4A-9824-4AF6-BC4B-9957D585DF06}"/>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649B1CE4-7E0E-4979-BEC9-2AF622211870}"/>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8992D47B-731B-471E-AC49-9B34F1586A1B}"/>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015ED527-595D-482B-8390-ED3CA404F857}"/>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2031EB7D-C627-4348-8F95-8CCCA29AC2D7}"/>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11E24E5F-62D7-4F39-B8AB-51486367E632}"/>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96FCA309-CD2E-4E26-BA79-ABA86514B191}"/>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70AEAB7C-C336-4DB8-8966-BB30BA73C034}"/>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E0DFCD0A-CF71-4EFA-9E8A-5D14A886A99F}"/>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A82989E1-74BC-4F76-B268-3CA79EADD8D1}"/>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95E3D6C6-4ADE-40D5-B7F0-0786D2767803}"/>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94DD6878-DD42-4773-B082-684CF005A7B3}"/>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A0C24A28-ECFE-40BE-BA02-06D1E9F7B52E}"/>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76D289B2-DE39-4098-8D40-34DF40D1A6D3}"/>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1EFF3B01-29BA-4FB6-893F-E936ABC23C93}"/>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6ADED13D-3708-4B4E-A248-F8829A533BA7}"/>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A08493A3-9575-45DD-A6CB-852BC6CE4954}"/>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CD99767F-3FE2-44A1-8907-F7AAC808728B}"/>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1EDD4093-70CC-46DD-9E5D-4B5CA456CF5C}"/>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FCFDC8C6-7B93-4BC6-B119-3025B18C0A9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D98A0936-B25C-4F0B-B196-944BBBD6A0ED}"/>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877ACDAB-DD40-405B-BAEB-0DA84DC1BD00}"/>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F0658E88-4A55-4542-B68F-3799DE1F9F27}"/>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8AB6581A-C7A2-45F7-8C74-4FB317D64265}"/>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A581BBEB-80A2-4192-8FB8-6C4F2FDC7E2D}"/>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A57208D3-3476-4ADC-B368-3038D70ED124}"/>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6E8282EE-1B4F-421E-97E1-9726DBE024A2}"/>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CBDCBB7D-E9F1-41D1-84A5-2A9BC4757F35}"/>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09E64AC7-91C6-49F0-85B5-6CC4BD2168E9}"/>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F0490D6D-8D6E-4407-80BE-E67FD49A56E5}"/>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3DF69F03-2029-429E-907F-7A17742E1711}"/>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1A58013B-C65E-4E34-A503-71F93A40234C}"/>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6182FD33-AFD2-4E45-9EA9-81D4E39A2D4A}"/>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48669A4C-F3ED-4781-90E8-1E04074C9E35}"/>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D12E8649-DE9B-46FC-A480-DF9399F22C15}"/>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C782FA6F-2B9F-418D-8787-3F3578ED26BD}"/>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481E51E0-1A2E-4800-A1AB-CA381B11A72F}"/>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5883583E-9BC4-43C1-AB86-BD841EAF2235}"/>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5E05A418-C5F6-499E-872A-9AF5CBF18CE6}"/>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42D3B5F4-7A6C-42D4-8ECC-353BF7B5C846}"/>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32448590-D5A8-49E4-93CD-391B8D323A16}"/>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28CA81C8-10DD-469A-9923-9BFCB3E86AF6}"/>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0103B0E7-F4A3-40B2-91B5-4A3EA77B181C}"/>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15626B22-312F-405F-B8BC-A347B5FDACA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F2116171-F164-4DF1-94C6-76DDAF3D21B1}"/>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A6BAC991-C98B-4963-9DB1-3F71530FC1DA}"/>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CA7207B8-207F-4690-85F9-07B8055E5BBA}"/>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A65C25A1-5218-4FF9-A42B-A38A68D8FFE2}"/>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87824ECF-78EB-441F-B18C-528B81B54A72}"/>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989CE499-A8D9-4282-AE1F-3E282659A971}"/>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9BF818AF-A475-42B9-80EE-33301C7A38BC}"/>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8D7A203A-D627-4870-B26B-41C9BAF82188}"/>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1F2DF5C6-4A90-4331-9721-6F98816307C9}"/>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3418D308-07E0-4CA6-8C7C-A980924F80D8}"/>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31FB9A62-56B7-4F00-9A06-03D9C8093BE1}"/>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3D6B0E46-621D-43CC-B751-774EA135164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CFAB0DFA-F56A-4F40-A6C6-7A930ADF5831}"/>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3D7A19A4-BCF2-451B-937F-FB2DC9772433}"/>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A34D1DA7-361E-401F-9C3E-7ADE389753D3}"/>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3219AFC4-D72E-4F48-B502-BC939DFD50A1}"/>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AACA5997-36C7-4E2A-B8C7-88ADAF8794EB}"/>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1ED457F5-37DA-46F4-8073-8CDDB2A88DC7}"/>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05B9E791-83F8-4908-9951-6E15DF46E247}"/>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4AED4F82-2A85-4FB1-8D9A-13E981948CEC}"/>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26A99BD4-1158-494E-93C8-2F014917AB99}"/>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20AFFD46-3131-4F53-81F4-181708D78380}"/>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B90E06A7-4268-4BFE-B605-39D5243BE80E}"/>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B659C02C-A76C-4BFD-B183-DD10D34094CB}"/>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E20D504B-BBCD-4517-B64D-7ABB7789E7EC}"/>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32183491-CF51-4F9C-B933-2732C277FF49}"/>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D5A567D7-CD50-4468-8B08-521AB47B5148}"/>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6A9D9D80-5FF4-4304-BA40-DB5F30AC3177}"/>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1DB394CB-60C4-4BBB-9A81-720F0EC7B8F7}"/>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DD40E804-FDE9-4D60-93BA-7D153E7236B5}"/>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DF583864-BF6C-4E84-98EF-239FA60A011D}"/>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6B01FBB3-9D5C-430A-B5BB-9A19069E5AC6}"/>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EE877FA2-1B00-48EE-ABAB-174729743154}"/>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CDB6F1E8-601F-43A8-86A2-B5D404A9CFD2}"/>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89CFAA14-450A-408D-AE5E-6D20A0999C76}"/>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8984D2EA-82A1-4154-8A46-4EC55F8593B8}"/>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5F5C4F49-F7C0-479B-8388-8CB9F8914131}"/>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E215E107-6C7B-4D53-B6C7-3845D976B379}"/>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DF081283-15CA-4661-979B-2595E15F9BE2}"/>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D97463B0-83AF-43AC-B3AE-D4F369A4D9EE}"/>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95F45A59-3747-4B64-A906-33C63AAB60A1}"/>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E14618A0-A0BE-4BFC-95BA-6FBD69231E5C}"/>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89CA269D-B12E-46B0-B86D-AED15382F5FD}"/>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7AA5599D-86AD-4C49-8D8C-6EADA8A26992}"/>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9731E9E6-D5A6-4DEA-8143-524216B85591}"/>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0999083A-6465-47F6-A947-8EEB8D5453DA}"/>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23565AC7-4D7C-4850-9D02-7A39990FD68B}"/>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790AA901-A6F5-4406-8E22-07E59073A0EC}"/>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3F0448E2-9F2A-4D2D-8A2E-657EFAC2C3AB}"/>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8A735706-8EB5-4D2C-AD7A-FC660F5B66A7}"/>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91876A7B-32A0-409F-B2DA-4226443E4257}"/>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FA5617C9-90F0-4FF4-A73D-9BA7E3BC3D20}"/>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28DD5514-A2E2-405D-9976-869748DC2EDF}"/>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CF7CF051-B56E-4DD5-A4F1-448D592DA003}"/>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2B2BB141-DEBD-4074-A5B2-265A78AAC591}"/>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0</xdr:colOff>
      <xdr:row>0</xdr:row>
      <xdr:rowOff>0</xdr:rowOff>
    </xdr:from>
    <xdr:to>
      <xdr:col>81</xdr:col>
      <xdr:colOff>550772</xdr:colOff>
      <xdr:row>219</xdr:row>
      <xdr:rowOff>21557</xdr:rowOff>
    </xdr:to>
    <xdr:grpSp>
      <xdr:nvGrpSpPr>
        <xdr:cNvPr id="423" name="Group 422">
          <a:extLst>
            <a:ext uri="{FF2B5EF4-FFF2-40B4-BE49-F238E27FC236}">
              <a16:creationId xmlns:a16="http://schemas.microsoft.com/office/drawing/2014/main" id="{DB3B8433-83A3-46A5-AC7F-5D9D2DAF4801}"/>
            </a:ext>
          </a:extLst>
        </xdr:cNvPr>
        <xdr:cNvGrpSpPr/>
      </xdr:nvGrpSpPr>
      <xdr:grpSpPr>
        <a:xfrm>
          <a:off x="15849600" y="0"/>
          <a:ext cx="34078772" cy="42522107"/>
          <a:chOff x="15906627" y="0"/>
          <a:chExt cx="33832242" cy="41878889"/>
        </a:xfrm>
      </xdr:grpSpPr>
      <xdr:sp macro="" textlink="">
        <xdr:nvSpPr>
          <xdr:cNvPr id="424" name="TextBox 423">
            <a:extLst>
              <a:ext uri="{FF2B5EF4-FFF2-40B4-BE49-F238E27FC236}">
                <a16:creationId xmlns:a16="http://schemas.microsoft.com/office/drawing/2014/main" id="{A2FFB57B-AC59-491A-BAA2-640FF91D88B1}"/>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425" name="TextBox 424">
            <a:extLst>
              <a:ext uri="{FF2B5EF4-FFF2-40B4-BE49-F238E27FC236}">
                <a16:creationId xmlns:a16="http://schemas.microsoft.com/office/drawing/2014/main" id="{25637F19-F666-4551-A4D0-0B8B3A8ED57C}"/>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426" name="TextBox 425">
            <a:extLst>
              <a:ext uri="{FF2B5EF4-FFF2-40B4-BE49-F238E27FC236}">
                <a16:creationId xmlns:a16="http://schemas.microsoft.com/office/drawing/2014/main" id="{5CCCE9BB-A90D-4FAC-B037-7AC894B9C10C}"/>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27" name="TextBox 426">
            <a:extLst>
              <a:ext uri="{FF2B5EF4-FFF2-40B4-BE49-F238E27FC236}">
                <a16:creationId xmlns:a16="http://schemas.microsoft.com/office/drawing/2014/main" id="{A3C71219-1607-46AD-8F97-D7BE69AFED88}"/>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28" name="TextBox 427">
            <a:extLst>
              <a:ext uri="{FF2B5EF4-FFF2-40B4-BE49-F238E27FC236}">
                <a16:creationId xmlns:a16="http://schemas.microsoft.com/office/drawing/2014/main" id="{92330809-97EC-4FD0-82B2-EECF1D7964C4}"/>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29" name="TextBox 428">
            <a:extLst>
              <a:ext uri="{FF2B5EF4-FFF2-40B4-BE49-F238E27FC236}">
                <a16:creationId xmlns:a16="http://schemas.microsoft.com/office/drawing/2014/main" id="{64F05167-0C99-492E-AFBB-9F6380914E08}"/>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30" name="TextBox 429">
            <a:extLst>
              <a:ext uri="{FF2B5EF4-FFF2-40B4-BE49-F238E27FC236}">
                <a16:creationId xmlns:a16="http://schemas.microsoft.com/office/drawing/2014/main" id="{BEA7A3B6-0D9E-434E-AD6A-B764D36292B0}"/>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31" name="TextBox 430">
            <a:extLst>
              <a:ext uri="{FF2B5EF4-FFF2-40B4-BE49-F238E27FC236}">
                <a16:creationId xmlns:a16="http://schemas.microsoft.com/office/drawing/2014/main" id="{63904BD9-AD9D-48B2-B5AC-14D986E8C85B}"/>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32" name="TextBox 431">
            <a:extLst>
              <a:ext uri="{FF2B5EF4-FFF2-40B4-BE49-F238E27FC236}">
                <a16:creationId xmlns:a16="http://schemas.microsoft.com/office/drawing/2014/main" id="{BB87F610-1351-467C-BB55-03FE2A9229D5}"/>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33" name="TextBox 432">
            <a:extLst>
              <a:ext uri="{FF2B5EF4-FFF2-40B4-BE49-F238E27FC236}">
                <a16:creationId xmlns:a16="http://schemas.microsoft.com/office/drawing/2014/main" id="{BD6C5A7D-D000-4637-8C7F-0700E15AFBDA}"/>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34" name="TextBox 433">
            <a:extLst>
              <a:ext uri="{FF2B5EF4-FFF2-40B4-BE49-F238E27FC236}">
                <a16:creationId xmlns:a16="http://schemas.microsoft.com/office/drawing/2014/main" id="{935EFAF4-59DB-4028-8B99-748CF044E56B}"/>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35" name="TextBox 434">
            <a:extLst>
              <a:ext uri="{FF2B5EF4-FFF2-40B4-BE49-F238E27FC236}">
                <a16:creationId xmlns:a16="http://schemas.microsoft.com/office/drawing/2014/main" id="{C1E798C6-87C0-4D5F-AF43-0878D8C3F1AD}"/>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36" name="TextBox 435">
            <a:extLst>
              <a:ext uri="{FF2B5EF4-FFF2-40B4-BE49-F238E27FC236}">
                <a16:creationId xmlns:a16="http://schemas.microsoft.com/office/drawing/2014/main" id="{B9D11715-766C-4463-9290-FBC5C2C57186}"/>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37" name="TextBox 436">
            <a:extLst>
              <a:ext uri="{FF2B5EF4-FFF2-40B4-BE49-F238E27FC236}">
                <a16:creationId xmlns:a16="http://schemas.microsoft.com/office/drawing/2014/main" id="{1189ADD5-64B9-47FB-96FC-8C51CBD07466}"/>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38" name="TextBox 437">
            <a:extLst>
              <a:ext uri="{FF2B5EF4-FFF2-40B4-BE49-F238E27FC236}">
                <a16:creationId xmlns:a16="http://schemas.microsoft.com/office/drawing/2014/main" id="{63B8C816-ECC7-4E6E-B8CE-72102F3B9F8E}"/>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39" name="TextBox 438">
            <a:extLst>
              <a:ext uri="{FF2B5EF4-FFF2-40B4-BE49-F238E27FC236}">
                <a16:creationId xmlns:a16="http://schemas.microsoft.com/office/drawing/2014/main" id="{EB457376-B614-4999-89A9-34952DEED300}"/>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40" name="TextBox 439">
            <a:extLst>
              <a:ext uri="{FF2B5EF4-FFF2-40B4-BE49-F238E27FC236}">
                <a16:creationId xmlns:a16="http://schemas.microsoft.com/office/drawing/2014/main" id="{ADDFD3FD-42E3-4AF2-A4CF-D279B4985DBC}"/>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41" name="TextBox 440">
            <a:extLst>
              <a:ext uri="{FF2B5EF4-FFF2-40B4-BE49-F238E27FC236}">
                <a16:creationId xmlns:a16="http://schemas.microsoft.com/office/drawing/2014/main" id="{2D601CDD-2658-4813-95C9-047858997F4C}"/>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42" name="TextBox 441">
            <a:extLst>
              <a:ext uri="{FF2B5EF4-FFF2-40B4-BE49-F238E27FC236}">
                <a16:creationId xmlns:a16="http://schemas.microsoft.com/office/drawing/2014/main" id="{7E63B4CE-D8DF-4B03-8EE4-BE64D5549E51}"/>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43" name="TextBox 442">
            <a:extLst>
              <a:ext uri="{FF2B5EF4-FFF2-40B4-BE49-F238E27FC236}">
                <a16:creationId xmlns:a16="http://schemas.microsoft.com/office/drawing/2014/main" id="{0ADA163D-59FB-4183-A958-C31D0E57DEDD}"/>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44" name="TextBox 443">
            <a:extLst>
              <a:ext uri="{FF2B5EF4-FFF2-40B4-BE49-F238E27FC236}">
                <a16:creationId xmlns:a16="http://schemas.microsoft.com/office/drawing/2014/main" id="{15FBAEF7-54B3-42B5-BDC3-7244BF852F10}"/>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45" name="TextBox 444">
            <a:extLst>
              <a:ext uri="{FF2B5EF4-FFF2-40B4-BE49-F238E27FC236}">
                <a16:creationId xmlns:a16="http://schemas.microsoft.com/office/drawing/2014/main" id="{70476A1B-8A9D-474D-BFBE-436716E78558}"/>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46" name="TextBox 445">
            <a:extLst>
              <a:ext uri="{FF2B5EF4-FFF2-40B4-BE49-F238E27FC236}">
                <a16:creationId xmlns:a16="http://schemas.microsoft.com/office/drawing/2014/main" id="{014DFBA2-7689-41E0-AC19-EDCE017962BA}"/>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47" name="TextBox 446">
            <a:extLst>
              <a:ext uri="{FF2B5EF4-FFF2-40B4-BE49-F238E27FC236}">
                <a16:creationId xmlns:a16="http://schemas.microsoft.com/office/drawing/2014/main" id="{1712508D-3BBC-4024-997B-758A928463DD}"/>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48" name="TextBox 447">
            <a:extLst>
              <a:ext uri="{FF2B5EF4-FFF2-40B4-BE49-F238E27FC236}">
                <a16:creationId xmlns:a16="http://schemas.microsoft.com/office/drawing/2014/main" id="{627CF9FB-DAE6-4BE9-99EA-1558A0A2DB3C}"/>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49" name="TextBox 448">
            <a:extLst>
              <a:ext uri="{FF2B5EF4-FFF2-40B4-BE49-F238E27FC236}">
                <a16:creationId xmlns:a16="http://schemas.microsoft.com/office/drawing/2014/main" id="{C5DAF0E3-3DDD-4C47-8B54-56369A311A63}"/>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50" name="TextBox 449">
            <a:extLst>
              <a:ext uri="{FF2B5EF4-FFF2-40B4-BE49-F238E27FC236}">
                <a16:creationId xmlns:a16="http://schemas.microsoft.com/office/drawing/2014/main" id="{7D09BC48-9E20-469F-A72E-0923D1E675B8}"/>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9CCD0779-260F-4FEB-8274-F06FB05368C2}"/>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8BE8EAA5-56B2-4185-8822-933BAEA98F6C}"/>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4DD3DB5A-BBD5-4B0B-99B1-FB6E2AA6ADFE}"/>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165847A9-9E5A-4A00-9E35-E37C23C62C1B}"/>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69C2300C-FAF0-482A-A723-0CB5C0833BFF}"/>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75D06AF2-2878-4372-A442-C7CBF49C58FE}"/>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39B56C25-227E-4C81-A9FA-743A1F4B4F94}"/>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C36E3709-E3CD-4836-A206-59E6E9F9F96E}"/>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981B608E-2151-4B23-941F-0387C1AC287D}"/>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C274C436-D332-4779-9DF5-3F55EBAA1B2B}"/>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B9401970-E577-4451-9D97-930A975395DF}"/>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EE913724-F1B1-4967-8545-5EB2DFC5A3F6}"/>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5F528831-F485-4502-809C-2F7436627990}"/>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63B40279-C698-4570-900E-B3B0345D2919}"/>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459C5A0B-E44A-4DA7-8C3E-04CC3BE8A4B1}"/>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9C80A3D0-8A2D-46F3-AD0A-077610209483}"/>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0A5C787B-070F-4D3B-B7AD-9DFFF13EE8D0}"/>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DD239166-11F2-4092-9547-29915473A09F}"/>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D0448F8E-B93F-4414-A416-08EAD46D3CDA}"/>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9FD108A6-FDF8-4068-9425-82EE242F8116}"/>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6B192BEA-D42B-42E7-BF04-4D0409671AB5}"/>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44BA60CE-B288-44CC-9E54-CC5C16AE40CD}"/>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E3CDE1EA-50D6-4479-88CD-D5BB1A9E876A}"/>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B356AF3D-0A89-43AD-BFBD-200549F107E1}"/>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6E01EA19-B31C-4557-BBE6-A6C8FA1AA068}"/>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25DC7CE3-32F9-4073-92FC-70F66D80FC23}"/>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E0154F62-2142-4D38-BF60-6FEA27103A1F}"/>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B40EE9EB-CE60-4868-8CAD-7704324EE6AF}"/>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BDD9EB05-21CC-449C-B995-EA57FB5C19A9}"/>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C217B02A-5E1C-46B8-8C60-F9C5C7E2E0C7}"/>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FF97F84C-7FED-423A-A693-F99D8EA90168}"/>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B4702FEA-2AC4-4831-A949-B2906707A3BB}"/>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4B054326-0691-435C-B8B6-7CE16192415E}"/>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F1EE0871-E030-47A0-BD27-6D3F56A70950}"/>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5906B533-DBDC-402B-9458-415941EB9C3F}"/>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974DB23C-85AF-4820-877E-D18FB6ACC058}"/>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5FBB3AD0-98E4-4EF2-A070-4141D2D2157B}"/>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2C326DA8-19F0-4357-976C-2F9AF71C5EEF}"/>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594A606C-6A8B-4C1D-A4D4-68AB8088E6B1}"/>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C8095C2B-F5C0-4D70-8854-431BB996C4EE}"/>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8007C15F-D15E-4418-965B-853FCEBBBB93}"/>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E683CBBD-AB18-4A8B-80BE-4E5DA9319A74}"/>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C5CBB026-A2CA-40AA-9B5A-3C4468674DBE}"/>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D01010F7-18EC-4A05-B2F0-1E3E19F54CE7}"/>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9A074428-7C20-41DD-88A2-AFA11C5635A0}"/>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4CE40C0A-6B00-4A9C-B258-307249973B51}"/>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81A6B9FE-69CD-489C-98C6-C4538C8AC9A2}"/>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95EE4B79-FD97-44FD-B62F-1D335E13A7D2}"/>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C50F9460-4E1A-411A-8343-25D859C7AB05}"/>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677F0294-A2EC-49D7-91DD-058CEBE142F4}"/>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632AFC2A-9BD7-4229-A2D6-85BC6BA9D360}"/>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206A0524-4575-4AAC-A874-470212C735CF}"/>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53E8070C-648D-401F-B181-B49DCBA9BDCE}"/>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3FC0F444-513E-4B35-B3C9-2C85B113133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238FCA34-1357-4179-A2F8-CA459C7F870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6F652118-AD60-4634-A294-911D4972B4F4}"/>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3038B422-FAEC-4120-B0F5-51DC92C7222E}"/>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E421D7A7-A501-4937-82BD-BE6804443F2C}"/>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231D2F54-595C-4D84-A734-7CDBB7A58FCD}"/>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2F304AFC-D2F2-4E4C-85FA-1458E7DAAB53}"/>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86495FBF-AFE9-4C83-82A7-894AB94BD2BF}"/>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0E0E6041-AB78-4473-BFBD-ADC4E0A2B376}"/>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3478ADC2-865F-4048-9AD4-81FF8695AD53}"/>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354FF7A3-6D18-4554-9B86-0A849F619B9F}"/>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3AB5F55A-D7EB-4DB1-B196-DEFC18EA1115}"/>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78AC1E9D-1A70-4687-9C62-75D9C42B208C}"/>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952C1797-E17C-4F93-A0EC-FD4533EB4D31}"/>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FC3F0B8A-F0B4-4900-A355-BC4F7EE7CFD5}"/>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A1CFDD6A-EFD0-4D70-ACBB-105822884F0E}"/>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791CE5EA-BEB1-4A60-92FF-77128F86CDD8}"/>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2B48E5FC-1F98-4CB6-AA3D-9406C10D252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F0C652CD-BD2D-4E24-B970-09407DD44C59}"/>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3BB5BE3A-A6B9-41E1-A2E5-9E4F9D85A741}"/>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34B67A99-1AFF-42C2-BBBE-7B85E6D12EA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2EB2AC16-3F2F-4026-9106-1B2F8397FC3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5B63FF47-7821-46E0-9213-A1C22C169CA3}"/>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0FC3C7C8-51A2-48C6-AFCF-FF205B673155}"/>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FD3C32AB-4FAB-4896-B6C0-5240E60E6562}"/>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3F930CD1-0C72-484C-A84E-BBF4BC7E153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D4C66D10-4B47-4DE1-9371-44DDF40D9FC5}"/>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3C8CAD35-9A89-4879-AFF1-2FDB9213F874}"/>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EAE5AF83-A202-4496-AD82-8566915478B8}"/>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33D9B6DF-6B82-430A-96E2-811D3B425F72}"/>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BB15E24B-F648-4F81-A8FE-CD3A49691EA9}"/>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A8C1E5CA-6B15-4EB2-AB8F-16291791BFA1}"/>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B20270AB-BA72-4A14-B96B-733CFBE3CC6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58AFEF8B-E8EE-4D32-B2C0-1581060C7DD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27B9ADA5-0C29-4306-A966-547447D31D0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8AFB23BB-3E04-4D65-ABE1-D34A8EF61F89}"/>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522CEA9E-0730-41DE-9D6E-B9883A1201D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E91D7F2D-303C-438F-9DD6-29CC518433B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1F9DD9BE-963B-4045-AF99-9CCD6C24D907}"/>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B09DBC71-9B47-407D-A141-3C8A5E1ACD16}"/>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B187B3D6-6DBC-4F67-BB8B-4E0FD4FBCD55}"/>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656D543D-1F2C-43E3-8A70-7AE63700078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EB34CDD9-6805-4B14-B29D-6B0E632439EC}"/>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DFC190E1-D0B5-49A8-B67C-5B98D19DA3D2}"/>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72AD3155-CE65-4171-BBFB-5609AD3B7AC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57A1726A-DB77-4CBA-B7BB-7CDA6799AC5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9D9A1221-5E76-41CB-81C0-75F818894255}"/>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3FB73319-E937-4B07-8DDC-D001CA7FD6DE}"/>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C6C90FA8-59D6-410C-8FDF-182925E6A307}"/>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778E5EE6-0E5E-4FAA-BFDD-F901BBB3D4A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8C8AE204-A283-40BC-92A9-87A669A235F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41C48132-68AE-4B97-9B39-F0CC8678EBD0}"/>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B89AA193-2BDC-445C-B771-188CD4E453F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B3B4BB6E-F104-4CD0-A0F5-571E108A35F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5DF86711-6624-40C7-B4D2-966DE903B9E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65EF9E06-EAAF-42DF-BD2E-C5A0B5CBD6AF}"/>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52A740AE-F34E-41B1-A328-04E7A7D272B7}"/>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FEDE8C9C-DFD9-45E2-801E-EC7D40B99925}"/>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446604A3-C10F-4E9B-94D5-88412381B8B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A60384F3-D1AC-45DF-8439-E9B32C89764D}"/>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E20B4483-4F76-45DF-B084-C012E491F02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F0A5BF31-3FF8-4A53-AD10-49E88F6621C6}"/>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0B99CBF4-55E9-4AF4-B8E8-F7E3BA73DD23}"/>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ADC2E591-F80D-42AB-8AFB-25299DFEDE4A}"/>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90BFB715-C5B4-46B2-9012-C0E07260DDC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2B558D19-E450-4957-93C6-97712755E94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ED3238DC-DD14-4F9E-A9B5-810A6F8EA1C5}"/>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CC6523C6-058A-42F7-B814-F9BBA3519CAF}"/>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D27A35F2-1F1C-4A7F-9701-F9D1AD89FD5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A9AB5129-909B-47CF-BD2D-C592BF98C2B0}"/>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F3B30361-390C-4C8B-97CA-5AD157A08461}"/>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935FC15A-1FE2-45F6-BFE1-4A3E78855E42}"/>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20F9E640-E353-49A3-AFBD-00330D66216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A7825CA1-C7C1-4467-AAC8-3C04CC5F979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0C036D6F-8A5B-4AFD-886C-512DA8D7BAE0}"/>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DC8FA9AA-8CA0-4D84-A931-62428A82453A}"/>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CA460FF7-9435-4674-8B64-048D51B86CD6}"/>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5990CAFD-FCA3-4110-A22D-577A51B7200D}"/>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22FFD63B-FF06-4BE9-AFDF-B3E0FD9287C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87E4BA01-8E4E-4183-B118-EDB04936BAF5}"/>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20A5F8C2-CF75-49EE-9568-CF6A88C1FCC8}"/>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B4F46914-BDB4-4D97-BD19-98D6BCADEA74}"/>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A3ED1965-A7B1-4876-B906-1D6F14D6B87D}"/>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FC5B747D-C7D8-45E7-96C8-AAAA5C4132FD}"/>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4F97A8DA-1E44-4E9C-BCC3-751D3142E97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986B92AA-A17D-452C-8BA7-7C303A4E0E2F}"/>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58A0B6FF-7F7B-49EF-AA7D-56671E37C672}"/>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6B5F4BA4-A7F0-4825-BCC9-7A0795E6A7E2}"/>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C4E78383-0341-4283-8AB1-D9D9CFEB0084}"/>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950FE48C-9BBB-4D29-AEB8-C41306B1AA9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053B7C87-2736-41C1-9E20-7720D3D6F68E}"/>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0B747DC5-1564-4D55-B6A3-7E530BB42A35}"/>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EBDBBA4C-F2B3-4401-8A0A-E390889EFCFA}"/>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64F90F5D-DF5C-45D0-B7D2-8FDC41FDB75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1D632481-7837-4E46-921D-9B0CF1D188EF}"/>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DE34A446-B5CC-4A2C-A2B7-879A13CEA69A}"/>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B6514429-9650-4098-B386-73F5422621C8}"/>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E57EB4B6-E375-4480-A4D3-F5C963216C9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8207F18B-5F67-4ABC-813E-DCAAA44EEB0B}"/>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26C8FD77-B709-4A0A-9BB6-86D8C2416D68}"/>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2A197740-C752-4C23-B2A0-488D4515C571}"/>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E09F90B3-ECBA-40AD-865D-4258D8FC167B}"/>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BDE4F5A0-9EA3-474A-9F23-B0BE85D28205}"/>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67444432-CBF2-4F7A-B75E-993404834315}"/>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C9DCC25C-2342-4C00-B6F5-5C50F87C1AFC}"/>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814A3203-10EB-40DC-BECB-93548830EF84}"/>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F7B1A638-5275-4F53-A837-9285E184E2BB}"/>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A6A258F5-B7F2-4713-8D56-EFAC77F7A6E4}"/>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F5A52853-A90F-4F83-890F-47CBDA3A00B3}"/>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F866A971-F61A-4CCA-97B1-66957D813AD3}"/>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C16068D4-4253-4F85-BAEA-3BB9DE917447}"/>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A660A7C4-CAD0-454C-86FD-B2F3C7664B67}"/>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87E8B3CF-DDC2-4D59-B230-3A22BC70C5ED}"/>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07DC66A4-FF8A-4E54-8D33-3345C005538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6F54FDFC-9A80-494A-8716-4297FC43A784}"/>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1609D1B4-53F9-4132-B055-DD7E4956D893}"/>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E9BBD133-F9E5-4C79-9C86-FDB56FD152E7}"/>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B09770F0-9382-4E54-8BD1-F0F4133DECF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C26E9B35-A48D-4530-8A10-32A4C6D7F10E}"/>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AB4C10AF-AC14-4DDB-B46E-A6C6BE8DCB04}"/>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F265148C-843D-4EF5-A401-0102D5FE8FD3}"/>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C61A1C05-B0E5-470C-8789-FEEC74E0313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894FB007-2259-4FE3-8A40-5BBF7541C135}"/>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32ED4878-D42B-45F7-9CAF-1B758341308F}"/>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9C318008-AD45-451F-A559-D73DC3FDD92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F3BE6A9D-CF4A-4B3C-A89A-79457B056EBE}"/>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D7C58750-8747-4FD4-A441-92DF0E7BC0A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100079B5-7CB1-47A2-B8F2-AF4F87E41EDB}"/>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18B29CB6-4CD8-4F86-9A63-84AD14B1BAD7}"/>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CDBBCA8E-86DB-41A2-B1F2-2557B1686526}"/>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0BD01FDD-0AC7-4FCE-835C-613E16357C9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31DA375C-D380-498E-83C8-C1714B63F7E9}"/>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E1125F7D-7676-406F-A63D-77353E8E314D}"/>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3ECAE657-DCEE-4FE5-B647-B3C60FB170CE}"/>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F515AE96-2083-4AEC-82C0-6F1C1296816A}"/>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CBDBA048-D8CE-4CCD-86DE-1E4B3C6CAA6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8CE0A43D-A52D-4EC1-B71C-CF2B9CB3763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9591CD38-EB3C-4320-9357-B7588FEBD272}"/>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FE713E4F-AF2B-435D-9F39-F402BAE3B8EC}"/>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6681B33A-5CC8-4CF6-862B-0E1DD9CBA6B4}"/>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7C78EA09-B561-4419-BF89-7A2BBB0E44AB}"/>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C44BF8FD-4A88-40EA-B9AA-4FF7C5815462}"/>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3A8FEFE0-1405-475D-800C-24A1481A01AD}"/>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BDC5D2AE-489F-4012-B1D3-B69725195BC3}"/>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FCC09117-6680-4556-8BEE-F2599C057464}"/>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EC38FF0C-37EE-4A86-B5CC-794C4EAA1D7C}"/>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D1FD666E-29BB-4F74-B281-3B119900E9A2}"/>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CF779FC2-8971-4481-9BE5-88180B4DFC09}"/>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D1659243-4EE7-4992-845F-F28DCB1D37A1}"/>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D70D0212-711F-4E25-A749-1FB1676560A5}"/>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65812F6B-B189-461A-BB93-16BC78B57510}"/>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0E89BCDE-21B7-44A8-A5CB-362808A037EE}"/>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64FF8092-DBCE-4575-8063-369AD9E09F9D}"/>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31D5D427-0547-4205-82DB-027CEA7820B7}"/>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65502746-0633-40DB-BF29-FBFBA9E79CA4}"/>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2700D23F-027F-4952-A121-84D4E3795672}"/>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DF115E50-2DCD-4B9B-93EE-94DBD9AB946F}"/>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0BDC5929-3777-4C16-90C6-8A8B11B02088}"/>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B7FF2D7D-0B18-4D05-8F71-0F4B2943226C}"/>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C7BC05FB-B69D-4F68-A678-24669E062AB8}"/>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42AB2D76-5941-46A3-A059-F436D380EC68}"/>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207D4BD5-20F5-4985-974C-86EE321F96D7}"/>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3B4256AE-EC00-4E55-918D-F3F40D1508D2}"/>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AB29B6D1-EEAD-480A-B683-6F0DB5B6210E}"/>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F57F726B-FA3C-477C-8111-93ADBFB38BC7}"/>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98886A43-D9B8-43A5-999B-56830E61C8EB}"/>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DB149C94-43DA-48A0-A74D-C71D6C5C76C0}"/>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79CDE970-67DE-4338-8AE9-5B148865FE96}"/>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B3AEA42B-C773-4737-B39E-C791B37DD8B2}"/>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EE29B78E-0A2D-4B41-AED1-E5FAA48D54D6}"/>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DC8F730C-A41C-4E1F-BC84-BB3C6E497416}"/>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180476F8-F68C-4B25-9E3B-83674EF9C087}"/>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D2FC3C47-E5BD-4DFC-978B-2554F13C6C4C}"/>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E706220C-A711-419F-9831-BCE802A058BB}"/>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4CFE6D39-B4DE-4C90-B044-329CF3627A1B}"/>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7C2B0764-5AD4-42B8-881E-742204C11AD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6B659360-F45E-45DF-B9C9-81ECAEDF531F}"/>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8D773278-1FF0-4DE3-BC87-7FE0A4ADB330}"/>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A0CF6C7A-A195-4C31-9524-CD13ED882527}"/>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A091094A-D165-47C2-BA00-82FFB1C25072}"/>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E380F090-905D-4530-A78A-FF506440ADE6}"/>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3812B4CD-6395-46C0-829F-C943C1E81E5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C90104C9-E875-4A2B-B682-50331693C312}"/>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CBAC540C-20FA-4111-9D4C-7B47CB2CA9C2}"/>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F715CD11-253B-4C67-8514-9F348BA6B630}"/>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24339AE8-21B4-4EA0-9D0F-4F6056EC9D0E}"/>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2A9CC7C1-6FA1-4B29-9EF2-B90E613FB653}"/>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39806451-5286-4EAA-8B68-36B80C79E4E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E9F6AED2-F1EC-4B66-BD69-6ACB83BF960F}"/>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5AC1B289-66C1-4B90-A90D-19BDA3DE0FB2}"/>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0B4D0D18-F54C-4FCD-A5CB-69FC54EE3256}"/>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A80518AF-FA7E-4148-989B-74F99916E5E7}"/>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7C1268F0-C3AB-484C-8614-0AF572D39FC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CE9E42BE-55BF-44D4-A62A-C3DE185173F0}"/>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882DBCE6-6E7D-4F4F-939A-7252DA6A0A06}"/>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9D4832A7-DBEA-49A8-96A7-9A0464B48F87}"/>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1055151D-3B96-41AA-A932-0AE815BC799F}"/>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61A39C18-C494-463B-B24D-C7401CEC6559}"/>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284B0613-2271-4EA6-9627-70090A2661C5}"/>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E260F76C-0525-4190-9795-0C697571C954}"/>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017106D7-4FBC-40B2-99DB-767210323499}"/>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1AC84310-1530-4271-996A-5D12727A7A41}"/>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34CFE26C-F9A2-4583-BD0F-8ACDF5207C17}"/>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BFBF91A3-26C6-4058-AF60-9E38F7D5B0E5}"/>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99CC804E-71D4-4A88-BC9B-24B867DAE2CE}"/>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6F69A49C-02E7-4C4B-A6C2-A28B1D05C415}"/>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0FEFD01E-2654-4349-ACB3-C8F2A4AF9A86}"/>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C06CE83A-E61A-4311-8E1A-81BBA6852AF2}"/>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7FFBA640-6756-40B3-A8BA-E341DE5CE402}"/>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4795CE6D-E820-4E71-86B5-44994EC0550E}"/>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066DAB5F-153D-466D-B0FF-E5FFB5F54E9D}"/>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78AD4DE8-30CC-4B40-A0A1-A79ACD3B781A}"/>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85ACA871-1E13-474F-A680-9E01056EC387}"/>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1941A0E4-3B18-454D-8573-97E7E3CFA833}"/>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C9C3ED4B-8B51-41B8-86C3-019B0B121F8E}"/>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33DD8159-C237-4596-84E9-A75097DF91F1}"/>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2E29BE13-4686-45BF-86BF-1106817F3518}"/>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8BF6D53D-9ECA-4C27-97ED-07B7CC910C5E}"/>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FFC47CAC-B8ED-438E-88BB-7BAD768D25A1}"/>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B2F75C98-6471-497C-8DCD-76BE97D2F056}"/>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BA98F408-6F9A-4EF3-9D16-BC9F5158B064}"/>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1DFDFE39-0482-4831-B112-BC8541D91C63}"/>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A13398AB-5930-4FAE-83F8-B54E14F32DCF}"/>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A637D118-01AB-40D1-ADF1-9E89AA029A18}"/>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FCAD904B-E63D-4CEC-B807-C896D437B7FB}"/>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E7BDA697-C6EA-44C4-AF4A-C6ABFB19C8E5}"/>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A225C736-C9CD-49A5-87BC-C01311214CA2}"/>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35FB3275-4D3A-4F82-972C-F7236C66CE32}"/>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5B12D84C-579A-4651-853C-0AB6BA5164D2}"/>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5F86EFD1-0581-4235-964E-8A7AC99E771E}"/>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0A79067D-F0F6-4C33-A14F-2C501DA344A8}"/>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3C945373-DF3C-4F67-AD8A-410ADA965CC5}"/>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66D3ED4D-E245-4AB7-8CA5-30588D20287C}"/>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F348B920-6CA6-4440-B976-33DBB868CD51}"/>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2D144107-CA51-462B-85D9-1B4E4744CB7E}"/>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03485C9D-9689-4F5F-840E-042C59F78C0B}"/>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D5FAF57E-194D-4257-AB09-1DE545021A13}"/>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1604F6F1-5BFF-4BA5-BE76-E4AF77D6B24B}"/>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5FAEE3BF-F080-48BD-AD2A-2EB522933045}"/>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1B67CC0B-450B-4F8C-A9A5-0129836D9368}"/>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A5293AC4-76D7-4C66-B70C-3E1265F63293}"/>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4D29562B-3178-46FB-A5E9-D1BFCAC59320}"/>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FE2009DB-8D4F-43C6-8A91-E108639FE6A1}"/>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0B4F1727-EFE7-4A16-9ADD-01AABE69E96A}"/>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3BEC1BDE-C0A7-4A88-AAF9-0D67743A4594}"/>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CC6ACE64-45D8-40ED-BCC1-4081D9A306F0}"/>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245C782D-0425-49A8-881A-E7F3CE6BE52B}"/>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BCCA92F0-51D0-4A46-8C92-10CFDEC523D1}"/>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0E23C0E0-9714-4A8B-9BB8-87E8C217A0DC}"/>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FC11A4C4-7C3A-4A33-B088-E8C384DD8EA1}"/>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008D1E8E-E14E-4A12-81CD-DCB1D0271B46}"/>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704432D4-F638-4CF0-80E8-AC0B960F687D}"/>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746A930F-03E5-4C8F-B706-8EAD85CBF6B7}"/>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7444D0B1-A1CD-4D19-BFC5-D1F3CB9DD4D1}"/>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30810E6E-7EF0-4939-ADB3-A60805C4DB80}"/>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4FFB221B-4022-4499-97FA-11B7B873953D}"/>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719A2DE9-C466-4820-B196-F6FBB4ED153F}"/>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C6958A12-F030-4F5F-89F8-49EAC228EE0D}"/>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24F88B20-2B5C-48FE-8515-DA800F5A05B0}"/>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2AFF707E-9D6C-437C-804E-3934AA2BF4B5}"/>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D83F0D40-0355-415D-8421-3C66FE496BEC}"/>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BABA6E47-1687-4732-A25A-CFF9990F4557}"/>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2F1C33F4-AE79-47B9-A8CA-47A940463AA0}"/>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DCE6D898-ABD8-455A-8BAE-84BD0DA223A2}"/>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93DCCFF6-409D-4C34-AA7E-302864D3F935}"/>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A2476F7B-D3E6-4630-B049-7A069AF35C46}"/>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A90239FD-EE4F-4B82-95B2-0D5FEF399F11}"/>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162A5B60-8FB4-475D-B0F2-DB5A22186E82}"/>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1FBBA86A-8D6F-4BB9-A816-6C170ED3B594}"/>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8F258EDC-6568-45BE-9E01-2AE99E5337B5}"/>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56CAB0AB-136D-450B-A71B-F369D717635E}"/>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0B489B3F-E38D-46DD-A9D8-7E808163AAF2}"/>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A93A2684-1DAF-4C83-8A7B-6025E7D3D88C}"/>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B5F2773E-8382-4D9B-9520-23FBD1E6306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67484F7A-89CC-48B0-9AE0-5C5CA430CA4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2F48BE9F-6462-45A0-A155-1429BF63A22B}"/>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68A406E5-A37D-41D1-8ADA-DEB8EAB2DAF7}"/>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667BB564-F06C-406C-93CE-43FCF60CCC52}"/>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124CD389-86C9-4C13-974C-745ADF0079CC}"/>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0A4180A4-4DA0-4538-B025-5CFEE21475D8}"/>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370F4CC0-A51F-431E-BF9A-F46D6C68FFAE}"/>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568B38C9-F598-47B7-BBCD-EA2338E3DF57}"/>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D1ADDD25-6F23-4B3A-B124-CD0404F2B239}"/>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8E8CCD3A-EE17-4CBC-A149-C92E6EBFEAF0}"/>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0EF21717-3AA1-4D59-B4B7-207F1A1BAA8C}"/>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0C5F0FDB-989A-458C-8235-A9029A77FD12}"/>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121A3750-E1A6-43C3-8111-32809152BB87}"/>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21FB402E-8214-4209-BAB8-A36A43A45F20}"/>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ED9FA468-1A15-4A2A-9740-5ED2A23263CA}"/>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B836E0D2-3DF3-469E-AFA5-DB82C7ACA9AF}"/>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6E233918-DC82-4D08-AAA7-FEC25820D84C}"/>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E49B36A0-F127-4074-9D8A-1D6773D153AC}"/>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ED763FB1-3CCD-44E8-8024-3E227A913C7A}"/>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FC44F46B-ECDB-47A2-B9B0-1B662D1B56FA}"/>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29F163F7-D320-4234-AB4B-7F72C3783E6A}"/>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ABEC52D9-F193-4334-884B-248C05D67F3C}"/>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5CA0E5E6-B9E6-4E7E-8D75-8B4AB2444A2A}"/>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DCB8115E-A236-41E6-8898-4BE0131E55A6}"/>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DA1C5CB2-2CBA-44B9-9089-3AE0190B26E1}"/>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2511613E-DB5A-429A-8216-3E7FD8BA86E4}"/>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12F34D1E-AA7A-4F21-83C4-E39A9BA356C3}"/>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6E1B360D-1A2C-4355-B5EE-CC3D44F10C6F}"/>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D68F8AF8-2CC6-4F15-9E38-1D9E793BE095}"/>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ACD0BF15-DEDF-4028-8AC3-F2BEA6A448C6}"/>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5B9BDC51-4F8E-40E5-8802-ADC891B3CD6D}"/>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90E6AE62-724B-43D0-A7AF-C51883A8A818}"/>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7255ADB1-D0B9-4D1B-B2D7-3DB283A498BA}"/>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7D54F016-8016-4FA0-8815-43A75A2B18B8}"/>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A244296D-97FE-48D1-A2DD-87DDE344C2EB}"/>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3647AF71-A3A6-44F5-82FE-92ACC3F9CACA}"/>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0F7A0E4A-4358-49B2-88BD-2038004D70EB}"/>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A4DF6153-7102-412A-8661-A3AC0CC80DDF}"/>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E0138681-543F-4E95-884F-459B75B5FC71}"/>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C3724F79-D6EC-4493-8B0C-D88F9DAB8A68}"/>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78C4972A-9DA9-49D7-8CD3-E87848CE0BDF}"/>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47B7CF3B-3A96-4CDB-816F-25C04D73A39F}"/>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1B42D8A9-3F10-4118-9E1D-0E4FA1F2DEE0}"/>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12531140-40CA-40A5-B071-E8BE1D09316C}"/>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5EA09EC4-BE5A-47BB-B927-E413D3C31689}"/>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07E5F301-C5C9-42E5-BF8D-11BB14C10839}"/>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B9B58004-6F1D-4E33-9900-E9F6BBAD89C0}"/>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8E6AB397-FDD8-443B-8C58-65A20229DA90}"/>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A5DEA5D0-6E81-41DF-A581-2354EB25767E}"/>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5E6A567D-BE90-4550-924C-6A29C401C04D}"/>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35CD244C-9FA3-4A45-9C14-2838AB4AFF24}"/>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38435749-16D4-4844-92E8-B7F6DF7175D2}"/>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635B9BE0-8B67-4FCE-890E-B87C105F1A37}"/>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89A4C7B5-E7F9-4473-B539-33A78B0061AE}"/>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556C237E-8109-4809-B3B1-D78B9E831088}"/>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C8498E50-A886-4B66-8E10-A8D95ED4DC88}"/>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0BBE4E48-AA42-4F94-9965-01CE0D01F754}"/>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3B1A27B4-3279-4998-82B9-03A0083023E2}"/>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CDBC85A7-676B-4672-9D96-9437004ACA8F}"/>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08C77501-C9A3-4CBB-827F-A226C26446FC}"/>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EF4574EF-D415-40C7-8D98-DFEB47063B73}"/>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B53C8775-635D-4562-ACCA-D4DD274EA2CA}"/>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520536C1-22B8-4977-A40A-AF1F12174ACA}"/>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5C72F5E3-BF58-4F71-ADFE-5F49E02FE75C}"/>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2D97C4AF-9FD4-4410-AA6B-8C05A3A284AA}"/>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336F81AF-6BF0-468F-85D1-11486FFF7131}"/>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122CB98B-094F-49ED-8770-F4232D04FF40}"/>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0</xdr:colOff>
      <xdr:row>0</xdr:row>
      <xdr:rowOff>0</xdr:rowOff>
    </xdr:from>
    <xdr:to>
      <xdr:col>81</xdr:col>
      <xdr:colOff>154563</xdr:colOff>
      <xdr:row>218</xdr:row>
      <xdr:rowOff>15153</xdr:rowOff>
    </xdr:to>
    <xdr:grpSp>
      <xdr:nvGrpSpPr>
        <xdr:cNvPr id="423" name="Group 422">
          <a:extLst>
            <a:ext uri="{FF2B5EF4-FFF2-40B4-BE49-F238E27FC236}">
              <a16:creationId xmlns:a16="http://schemas.microsoft.com/office/drawing/2014/main" id="{39C0923B-B516-46B6-B958-CB5BB4A626C5}"/>
            </a:ext>
          </a:extLst>
        </xdr:cNvPr>
        <xdr:cNvGrpSpPr/>
      </xdr:nvGrpSpPr>
      <xdr:grpSpPr>
        <a:xfrm>
          <a:off x="15849600" y="0"/>
          <a:ext cx="33682563" cy="42325203"/>
          <a:chOff x="15906627" y="0"/>
          <a:chExt cx="33832242" cy="41878889"/>
        </a:xfrm>
      </xdr:grpSpPr>
      <xdr:sp macro="" textlink="">
        <xdr:nvSpPr>
          <xdr:cNvPr id="424" name="TextBox 423">
            <a:extLst>
              <a:ext uri="{FF2B5EF4-FFF2-40B4-BE49-F238E27FC236}">
                <a16:creationId xmlns:a16="http://schemas.microsoft.com/office/drawing/2014/main" id="{D3B549A6-4F5B-4647-BCE9-D9D55CDE8570}"/>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425" name="TextBox 424">
            <a:extLst>
              <a:ext uri="{FF2B5EF4-FFF2-40B4-BE49-F238E27FC236}">
                <a16:creationId xmlns:a16="http://schemas.microsoft.com/office/drawing/2014/main" id="{71317B88-D328-40D1-89E1-EA02C5399E6B}"/>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426" name="TextBox 425">
            <a:extLst>
              <a:ext uri="{FF2B5EF4-FFF2-40B4-BE49-F238E27FC236}">
                <a16:creationId xmlns:a16="http://schemas.microsoft.com/office/drawing/2014/main" id="{1A5A5EE6-050F-4145-B835-8D2ED5633DE1}"/>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27" name="TextBox 426">
            <a:extLst>
              <a:ext uri="{FF2B5EF4-FFF2-40B4-BE49-F238E27FC236}">
                <a16:creationId xmlns:a16="http://schemas.microsoft.com/office/drawing/2014/main" id="{B300BEBF-68ED-40C4-A601-12E9275FC017}"/>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28" name="TextBox 427">
            <a:extLst>
              <a:ext uri="{FF2B5EF4-FFF2-40B4-BE49-F238E27FC236}">
                <a16:creationId xmlns:a16="http://schemas.microsoft.com/office/drawing/2014/main" id="{F0547EE1-9A02-4C20-B2C6-33A7BE50C18C}"/>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29" name="TextBox 428">
            <a:extLst>
              <a:ext uri="{FF2B5EF4-FFF2-40B4-BE49-F238E27FC236}">
                <a16:creationId xmlns:a16="http://schemas.microsoft.com/office/drawing/2014/main" id="{2378B892-BCB8-424A-AE06-3D75CCA8A80A}"/>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30" name="TextBox 429">
            <a:extLst>
              <a:ext uri="{FF2B5EF4-FFF2-40B4-BE49-F238E27FC236}">
                <a16:creationId xmlns:a16="http://schemas.microsoft.com/office/drawing/2014/main" id="{A185C515-B43D-4ACA-9E1D-6E2A910FC2BE}"/>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31" name="TextBox 430">
            <a:extLst>
              <a:ext uri="{FF2B5EF4-FFF2-40B4-BE49-F238E27FC236}">
                <a16:creationId xmlns:a16="http://schemas.microsoft.com/office/drawing/2014/main" id="{0E9EFCBF-0519-45FA-AEFE-330A5EC56B7E}"/>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32" name="TextBox 431">
            <a:extLst>
              <a:ext uri="{FF2B5EF4-FFF2-40B4-BE49-F238E27FC236}">
                <a16:creationId xmlns:a16="http://schemas.microsoft.com/office/drawing/2014/main" id="{75BC47A0-753C-498F-A412-3FDEBEA72286}"/>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33" name="TextBox 432">
            <a:extLst>
              <a:ext uri="{FF2B5EF4-FFF2-40B4-BE49-F238E27FC236}">
                <a16:creationId xmlns:a16="http://schemas.microsoft.com/office/drawing/2014/main" id="{33575170-7D4C-43D9-8A07-75A09DBBC503}"/>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34" name="TextBox 433">
            <a:extLst>
              <a:ext uri="{FF2B5EF4-FFF2-40B4-BE49-F238E27FC236}">
                <a16:creationId xmlns:a16="http://schemas.microsoft.com/office/drawing/2014/main" id="{0DE1DF3C-F153-438A-B1D0-601B1F8C9116}"/>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35" name="TextBox 434">
            <a:extLst>
              <a:ext uri="{FF2B5EF4-FFF2-40B4-BE49-F238E27FC236}">
                <a16:creationId xmlns:a16="http://schemas.microsoft.com/office/drawing/2014/main" id="{72990002-40C8-4986-9D23-FB7E07C4A60D}"/>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36" name="TextBox 435">
            <a:extLst>
              <a:ext uri="{FF2B5EF4-FFF2-40B4-BE49-F238E27FC236}">
                <a16:creationId xmlns:a16="http://schemas.microsoft.com/office/drawing/2014/main" id="{C71839FB-72D0-4D16-A17C-20AC94704739}"/>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37" name="TextBox 436">
            <a:extLst>
              <a:ext uri="{FF2B5EF4-FFF2-40B4-BE49-F238E27FC236}">
                <a16:creationId xmlns:a16="http://schemas.microsoft.com/office/drawing/2014/main" id="{2B4766B1-8DC7-4CD9-BA35-FF4E4827BB3E}"/>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38" name="TextBox 437">
            <a:extLst>
              <a:ext uri="{FF2B5EF4-FFF2-40B4-BE49-F238E27FC236}">
                <a16:creationId xmlns:a16="http://schemas.microsoft.com/office/drawing/2014/main" id="{D77D6062-0508-4718-9E60-737A55DDE55B}"/>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39" name="TextBox 438">
            <a:extLst>
              <a:ext uri="{FF2B5EF4-FFF2-40B4-BE49-F238E27FC236}">
                <a16:creationId xmlns:a16="http://schemas.microsoft.com/office/drawing/2014/main" id="{AEA98483-6618-4AE4-AA9C-06F258C12DAA}"/>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40" name="TextBox 439">
            <a:extLst>
              <a:ext uri="{FF2B5EF4-FFF2-40B4-BE49-F238E27FC236}">
                <a16:creationId xmlns:a16="http://schemas.microsoft.com/office/drawing/2014/main" id="{6071C1D6-9C0D-4770-B137-F56633B37F60}"/>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41" name="TextBox 440">
            <a:extLst>
              <a:ext uri="{FF2B5EF4-FFF2-40B4-BE49-F238E27FC236}">
                <a16:creationId xmlns:a16="http://schemas.microsoft.com/office/drawing/2014/main" id="{C9D8556F-94CB-4121-A13C-86404C22926D}"/>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42" name="TextBox 441">
            <a:extLst>
              <a:ext uri="{FF2B5EF4-FFF2-40B4-BE49-F238E27FC236}">
                <a16:creationId xmlns:a16="http://schemas.microsoft.com/office/drawing/2014/main" id="{5895EEF1-E66D-4510-A7C2-963B94EAE39B}"/>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43" name="TextBox 442">
            <a:extLst>
              <a:ext uri="{FF2B5EF4-FFF2-40B4-BE49-F238E27FC236}">
                <a16:creationId xmlns:a16="http://schemas.microsoft.com/office/drawing/2014/main" id="{4E09F8B6-7100-413C-B7EC-794AA4B75CA2}"/>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44" name="TextBox 443">
            <a:extLst>
              <a:ext uri="{FF2B5EF4-FFF2-40B4-BE49-F238E27FC236}">
                <a16:creationId xmlns:a16="http://schemas.microsoft.com/office/drawing/2014/main" id="{98C05AE1-DB30-46B8-AB6F-AC7156D3D3DA}"/>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45" name="TextBox 444">
            <a:extLst>
              <a:ext uri="{FF2B5EF4-FFF2-40B4-BE49-F238E27FC236}">
                <a16:creationId xmlns:a16="http://schemas.microsoft.com/office/drawing/2014/main" id="{C536E362-97EE-468C-BA0E-1D4C691771C2}"/>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46" name="TextBox 445">
            <a:extLst>
              <a:ext uri="{FF2B5EF4-FFF2-40B4-BE49-F238E27FC236}">
                <a16:creationId xmlns:a16="http://schemas.microsoft.com/office/drawing/2014/main" id="{6EB5675D-3F95-4A3D-941A-A77BF6FD0FFD}"/>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47" name="TextBox 446">
            <a:extLst>
              <a:ext uri="{FF2B5EF4-FFF2-40B4-BE49-F238E27FC236}">
                <a16:creationId xmlns:a16="http://schemas.microsoft.com/office/drawing/2014/main" id="{2FC0CA5F-45EF-4963-9813-AF5A2EBE56E8}"/>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48" name="TextBox 447">
            <a:extLst>
              <a:ext uri="{FF2B5EF4-FFF2-40B4-BE49-F238E27FC236}">
                <a16:creationId xmlns:a16="http://schemas.microsoft.com/office/drawing/2014/main" id="{ABDD3E87-4717-4AD6-A524-5845A5260BD7}"/>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49" name="TextBox 448">
            <a:extLst>
              <a:ext uri="{FF2B5EF4-FFF2-40B4-BE49-F238E27FC236}">
                <a16:creationId xmlns:a16="http://schemas.microsoft.com/office/drawing/2014/main" id="{A0DF79E0-1358-45EA-A67B-DB8EBE72826D}"/>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50" name="TextBox 449">
            <a:extLst>
              <a:ext uri="{FF2B5EF4-FFF2-40B4-BE49-F238E27FC236}">
                <a16:creationId xmlns:a16="http://schemas.microsoft.com/office/drawing/2014/main" id="{9A8D1037-EEE6-49FB-8A56-D8C786A5C772}"/>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AAF87C51-97F2-437E-A937-5B61F211B8C8}"/>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CBFD6F75-C4F4-41DC-BA17-75804D4BBBAC}"/>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EFE5F792-B322-4B48-B370-BB8795E3B8FD}"/>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1B04451F-0D81-41B4-9AD0-4C7585CC926F}"/>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909A3754-7A3A-474B-AAD9-497A5AD7495F}"/>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D133EF9F-C4E7-4752-BA3F-A2F3E36FFDD5}"/>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84FC1E6A-34B8-458B-B36E-47499EFD42A9}"/>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A8938124-62F2-404D-B484-AD6ACF8F1EFB}"/>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9715BDB0-5B4B-449D-ADE5-AD2C7EB59C7F}"/>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B66C0B86-42C0-4C15-8ADF-B11E4D184E71}"/>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1A96A922-876F-4F8B-8FF8-025F52EEC2DF}"/>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0D42F211-2FD0-42A9-8B37-BF2B87905C90}"/>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65122302-4BE2-42C2-A2C6-F16F6A49F127}"/>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5D5435EC-D115-4A08-98D6-431232F5B759}"/>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A2AE1D3C-90B4-4EB2-9F81-AF0BE386B666}"/>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DB1571D6-4AD0-4079-BA6B-668075409890}"/>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7BD886AB-AE2E-4020-91E9-9FEFECBBBFDF}"/>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DB219637-4BF3-42C1-B819-FB2B4D28F61E}"/>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89438650-28F7-412A-8C0D-F35A2571102B}"/>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AC5E2DF9-AC34-47B7-9F23-37B78B135BD9}"/>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44156167-B6BA-4FAD-B72B-2F0BBF87EE82}"/>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12E014F6-C6BA-4119-A106-2F01D6ABB8B7}"/>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BC776DC3-A6FA-44D9-A9BA-351EBD31E58F}"/>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EBDBEEBF-9F8D-4415-A6D2-725ECCB1A2ED}"/>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260BB1C2-A1D5-41FD-9D4F-E6395F5D999D}"/>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55257A2B-E6D3-4BEF-A1FA-C6D9D3068AF9}"/>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0F0C2377-17A9-494D-B3B4-4C19D14A5A00}"/>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B6D7CB6F-453C-4375-A02B-0FC441638C48}"/>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04CF24EA-0B63-449E-9587-1967CA84D8EE}"/>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C80423EF-7443-4EF7-BBE4-9FD757E555D9}"/>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EE7642E1-7D1F-4F79-9265-8EAC70F0797B}"/>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F1D615E4-37F0-43D4-8B60-B3F199F1C880}"/>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5CFC06B5-5F9C-47E3-8322-B3431C0A51A5}"/>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F9579883-5A43-4005-9F65-253E7F8F9A21}"/>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63F37162-4BE9-4DD7-87C0-A761DA2123BB}"/>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F27E33BA-455F-41D3-8EDA-552D186355E3}"/>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505370EE-9174-465C-88AE-9E533B3FA995}"/>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5445B739-47C5-4E3E-B56B-A61CDF5D738B}"/>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4648C0BE-855F-4059-BE8C-628472175539}"/>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61D6D86E-8B2B-4B1A-B1E4-663FD6893E9F}"/>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8ACD0E27-6C62-424C-ABF5-4444313623BE}"/>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572E5C9D-A516-47A7-9E3F-EE0891DE305E}"/>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54F20015-D288-413A-81B8-3FC39B3BAF23}"/>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AAF63E0B-7F3E-4E97-8919-9FC65AC1E38E}"/>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0774C654-AFE3-4F86-A342-2A3C5F779DA1}"/>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2301D02F-A356-4867-BE89-13313B0F4020}"/>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B7E65E4A-91E6-4925-BC05-082647FCA14A}"/>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881E713E-55A4-4AD6-A290-649F4BF18BB7}"/>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35F0C0E8-57B0-48E9-A294-519CA360645C}"/>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19F94CCA-68D1-44F2-9B10-228622B3AE15}"/>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E40DCEE4-1E44-4704-B856-7467D1352257}"/>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B345851B-6521-4282-892B-CB5584CED996}"/>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903CF23C-DCA1-4F41-8F49-84421E54DD04}"/>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7094580E-DD3D-4903-8435-4FB1E201138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9E8BEA5A-9A7C-489B-A4C6-BF9BB1E1481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4280FA44-01CC-408C-BD64-733E1F434E5C}"/>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0CBFD1BB-A770-44B0-ABF6-B70AC6B9FEEC}"/>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80B8586D-5C17-407E-A94C-50FB4ECC08BF}"/>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36F9F457-BBE2-42A1-8DB8-F1A3165195CA}"/>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5E10AB09-E50D-4938-A0DB-7F5D9B800CC9}"/>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D372B2B0-F36E-4869-B3CE-421B6EFEED6A}"/>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62C99C89-D48B-412E-B948-5E8839DF528F}"/>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15B3E2D3-8559-4B59-9D5C-898400746DDB}"/>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D6D6E002-F894-487C-977E-AB399FF22855}"/>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DBD9A0F9-CE60-4F6B-A809-65D2DEE9DCD8}"/>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2E34AFB5-BFAF-4DA8-B5AD-2A91852A43FC}"/>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70A29DF6-42C8-4419-B342-684D7DD517AD}"/>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64E14384-1695-4787-AB08-77DB44C9CF64}"/>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E1D2A41B-9546-41BA-8AC7-E4D5BF21B97D}"/>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AFED770B-4165-4B7D-A1D3-2A3DC060A2F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47790135-7237-4A48-8B63-1021F6B6BFE3}"/>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14638BAE-ECE2-45D7-A5AB-ADD1D7CBBB8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5ECDE053-C15E-4619-B27D-C5E10CE803E9}"/>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A25EFF80-B2DC-4787-95FB-3A0D9870509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70398985-56F3-40CD-BE1C-528DFB9DFC8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78C26613-35BD-4599-8E43-DA57B5247D4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FA691764-0160-42D1-A758-81A0A48655FD}"/>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1653ACE9-4A01-4F0D-A12F-37133848C24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5AAF3E24-0A62-4288-B736-F11318D71D7B}"/>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A9457352-BC3F-4C39-B0F0-629910BF454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77AA57A3-E3DF-42B7-94FC-3C92EF1B62BF}"/>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E5891C58-DCE5-4BE8-977C-45D2BBC3B962}"/>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B0B2337E-9664-440D-B6F1-8789B32A66D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483ACE2B-55AE-44CA-854F-B67D456C659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139C0C70-72D4-4086-8B4C-D7ECBCA21C7E}"/>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25DFABD1-F67D-459A-8A00-C39090CD1389}"/>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961230BF-25D6-4767-802B-59BAF1CD5DB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CA513E99-48FB-409E-8393-48F66CF3790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098E6988-3CA7-4B19-A5A0-C3EC590EEFF3}"/>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C063AC08-95C3-43D5-B6FE-7671478F0B39}"/>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1C075AB1-A15B-4A56-B047-07D1466F3E2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7CBDECA9-1179-4738-BFC5-5110A4B4700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39351772-BFA5-4B0D-B51A-959FDF1FF3FB}"/>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55F29929-C03D-4FCD-B4E0-138AC1F555C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7B01CBEA-E0E2-4CD6-B6B8-432BFFA76E1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4D7FD676-B90E-40FA-93A8-019251B1A0A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20BB4237-A8E5-472C-AE32-C9E869989EC4}"/>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A1C51B29-A2E9-45A1-82C8-7B35D0A4E936}"/>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9F9D6FD5-8454-4AFA-B25E-0FBFC9A07FDD}"/>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ADA0167F-EA52-45E7-8485-2EF4E88CD2B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BD06E19E-BA98-400C-8AE6-7EF0188516AA}"/>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BC57974C-AB23-495C-B01C-C5B2C6B52CE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51C5E3BE-61AF-44B9-86B0-73CDBB43A60F}"/>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B881CD18-2935-4436-B355-9631F1FE6582}"/>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4F676852-8D39-4BBD-80AA-FDCFB6642BD2}"/>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59FBC79B-4061-40F5-8A35-51D643A9B5A3}"/>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B5482C20-2A69-49D4-A2BE-30C74E0B5A9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E1A92E57-3BA9-4F48-961B-DE37C00A1DD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1109283F-BB81-4204-919E-01CEBDC01821}"/>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39F9CDAA-0085-4585-B227-08A7BE98499E}"/>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8A981D2C-29A0-4C0C-A282-AE7CE9CC6D7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71C96554-34F8-4383-95F4-F49E9DB31544}"/>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C9B78BCA-C090-4DC1-AE64-4194450B44A7}"/>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30E5ACAF-5543-4555-8EEE-4765EC6B5A31}"/>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2F703E53-04D5-4884-BEFB-F9492107E6C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57F12AC3-58D7-423F-A203-2D44B1165853}"/>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C6DE8B6C-03CA-4018-B31C-306F594FD395}"/>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A33DDFF1-B0ED-4964-91C8-EA8B53DDC000}"/>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53CCED41-EF56-4154-8389-F2CF49984342}"/>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4354488D-4D82-41DE-B9AD-B48477FF33D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B573A3C4-E934-4860-B1DA-334C8D9196E8}"/>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292E4383-A6DD-41EB-82BB-92AFABBA0733}"/>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CFFF6C4F-C817-4BA8-AB2B-A559AFA77DA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5ADA8F5F-B534-494E-BDA6-43FA6388E3A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F29053D6-D015-4B3C-ABD2-825FEFE5A412}"/>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5E1A4B79-FF30-468F-B61C-371E5ED5F225}"/>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9C6678D6-9EBA-4448-90A1-57879282879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09B07DE0-E436-43E0-AD99-E2B3A5F5D592}"/>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0BADDC1E-6D77-4697-9E7D-BFEF1B5D7218}"/>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5E90F727-C052-4835-92DF-D988D6562947}"/>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0DCA2130-F21F-4E3F-8BB7-85C450B1723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70635504-6929-4352-B950-94FD7DA8245E}"/>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DB3778F9-B3C7-49D0-8D37-4A7D9A01B29B}"/>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2EC5FB23-8C3A-4A3E-A74E-85352A9E441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5657AFEC-62ED-464E-B708-E366BD6FFC4B}"/>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3D4E6A1B-0E8F-46B5-A0F4-67C66D30C241}"/>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F5860A11-902A-4093-BF4B-2C778B6515BD}"/>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9BFA421A-2333-498D-BF3A-5A63C5E2262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51C55F34-978C-42D1-8593-2FF47234A6AD}"/>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10EEE19B-E484-4CD8-B137-0DDC73FD1BC3}"/>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B7DCA023-F5FD-4AD3-B22D-CB3F61EBC0E1}"/>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61A5152B-023A-4B5F-AE35-EB1A90ACEF14}"/>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2F704742-2D85-421F-8D27-42744632B0A7}"/>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99202C7C-951E-4FA2-9132-3ED13BEC392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F15378AA-3FC6-42EC-9C35-BFC9C40F7E27}"/>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D78E5FF9-FBD1-4146-A7B6-C2F5D0CBB157}"/>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415960E6-04BD-424B-99B5-4B493A89B928}"/>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29A695A0-6114-4EA7-8DCE-133A74AB563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9CCC1355-B072-495E-A432-510ECC812075}"/>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E8349B48-B612-4850-8007-1060FE1EF8C2}"/>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0BA0DED7-E331-4A1C-948F-A9159862AAFA}"/>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26353BC9-BE92-40B0-BD87-86055BAADCE4}"/>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F3FE90F6-59D6-4DD4-B7B6-56C2BE859FBF}"/>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8221D149-52B9-4BC2-A517-777A37E87A5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5F5EBB43-FEC3-4544-874D-3FDB39A39F2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8487AB9A-BB7C-47D0-95E1-9EF07992EE3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840A58E2-AC2C-4C30-BBA2-64C0256A7E80}"/>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46E5686A-9DF8-4173-944C-0A7380C7614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02969B2C-D1CD-4D99-AE06-335DA28DD84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45153850-7E02-4456-8CDC-8ED1F5F022B6}"/>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A64B9ED5-29E2-47D2-8B48-4394B3D5FB64}"/>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8EBEBCFD-AD29-49EF-9166-72555CCA64E0}"/>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098FDBC0-81D1-4D76-A7F5-7014A73E2DD0}"/>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87458D7D-8630-4C7F-9EB8-9D2E48681E15}"/>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6724DCA3-9FF0-4892-8271-B3A4A489EC23}"/>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77CA1ECA-C3C5-43CD-9FC9-EE08EA7307D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CE5D81C7-12D6-4923-B5A0-AFCD1893A44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A268E432-E8BD-4ADD-8A2B-7D7DC4B5F232}"/>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470E6409-2879-4C7B-A5EF-E962B9D43C20}"/>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F978FCD8-4265-4E9B-831B-D6FED23743C8}"/>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F9001C04-F428-423B-A7E5-796D50A5B6FF}"/>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D11A2CFB-BEBD-43BA-81EF-D612D253C76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318586D3-A499-4364-9DE7-E2F31FF492B8}"/>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A26D667B-15ED-48DE-8097-7A2DA2750E1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C18F2A6A-90F7-44A2-86B9-07D8585578A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5D0819BF-1BF3-4328-BDA3-345157DC0FC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66D93A89-F91B-4FAF-A762-6C909943D661}"/>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3AEA9DCB-60B2-47BE-A3E1-F022277EDB18}"/>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0B10FDB0-0941-46E8-9623-6DD8E39E9B6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A138C6D1-98EF-43E6-8A9A-D0A600B61268}"/>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2C7014F4-0CFC-4CE7-AEFE-850F1E7CF9A9}"/>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8C8E52B3-D697-4063-B39D-1AF0F1182F68}"/>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8FCFBE3D-F704-4205-B686-480B018A2CD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885E17F2-C33B-4782-A4F8-EE3CFA1095B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FE721185-9C2D-4907-A395-150E9846291D}"/>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A983E13F-3608-406F-AFEE-31C6AABCA215}"/>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F1D548AC-4C8C-4433-BF79-34794D677DA2}"/>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07B17533-6137-4C2B-A5CB-F92E82D15DD3}"/>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58E595E5-8DC1-4E13-AAE4-A51DA6BDBC0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BC96661D-042A-4AD2-A45B-50D76ADF9C8B}"/>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A86F509B-53DF-429E-989C-94938ECC4F8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BEB07E0E-D13B-462E-B01E-9E67D9B67D49}"/>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8B25EECC-DDA5-44DC-9C1E-A08990DA0709}"/>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CFD3C792-1A50-412F-B80B-30DA688CA228}"/>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A082E86F-AEC6-4990-BE8F-91F2D4256966}"/>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1590FC2A-9392-42A7-B57B-E427F1EBAC5F}"/>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4806D1E0-7528-4F02-82B8-85800BA50254}"/>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F8817B1F-8DDC-4005-BCAD-35CB63A1F771}"/>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65A1CB89-613E-4E3B-AAE9-EB10730FAC12}"/>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B3913D81-1A8C-4BC7-95D8-E0BD0017316F}"/>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2E90EE65-6E7D-4624-B7B2-030665EAAE44}"/>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B2241B6E-BA53-40A4-B147-F84047881DB3}"/>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82A795C4-644D-46F9-AC7E-EAF7778A0672}"/>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93F0418E-6EC5-46CB-9916-9D710BDA7901}"/>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8A056E56-051F-4F14-B32E-EA9DB9B87AF2}"/>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DC8C6473-77E4-4768-BF09-B4F85455E615}"/>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E3C5CB32-6087-4B72-A37C-142BCD36D7CE}"/>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AFA31E88-823F-43E1-9BA2-322A0F7F2CFC}"/>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2B4D0E2D-C7F7-4FB6-9EDF-BC68637D052C}"/>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D35C0D9A-1941-410B-B58C-C1DCAF57E780}"/>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F47AB036-9634-4E38-9DFF-412FC8813BCF}"/>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78469A0A-B33F-4730-94F2-14079E4293C1}"/>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BFD5A4C6-3FEA-46B4-A419-75C8D0295BFA}"/>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F00D5B8B-9551-4C9F-A98E-813FDA503941}"/>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61E6001C-44E5-4851-91BE-624A048871F8}"/>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571AEAAA-69A2-40A6-B509-75272F5DAD6E}"/>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DB1D9A10-00DC-40ED-8C79-5C23FD6EEC0C}"/>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A81807D1-FF7F-45E0-9DCA-216F81A8F387}"/>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BFB522ED-DCE5-43F3-84CC-21505601BD96}"/>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0FE0EAFB-313F-49C1-90CF-2B691F4B5C2C}"/>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270E9BC4-9074-4C86-80ED-4D8627026656}"/>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704A7F44-0002-4C2C-893F-B54F0FF2F0F2}"/>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81B93F9A-8691-4958-BBF0-3024AD53C4FF}"/>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147E88FC-7FDB-4C0B-9C19-08D45F6D9A56}"/>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F3E8D52F-995A-4B70-82CB-60BDE40AD211}"/>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9AA079D9-BA8F-42B9-BA00-D3FE45065520}"/>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CBE244B6-0271-4D60-AC4A-8DA6DA5A07A9}"/>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4C5BAE45-E2B5-4C18-AAEF-CD0B3A839B5D}"/>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7731FC36-4CCA-4584-B6F2-AD1A8757BBE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30E56914-FE31-4761-9D1F-9035F189E555}"/>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BCB7C899-6F45-43D5-A8EE-B345A5594E3C}"/>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DA513824-EA38-4325-8F59-6853F0F7C22B}"/>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1CD659B5-CEF9-4874-8903-F8A735854945}"/>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E1BE6051-4F10-464D-91B6-A6254797038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7F811552-9E98-4438-B82D-C0C71B9399E6}"/>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5886B9E5-0E8E-4934-961B-ED8E980CF37E}"/>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74FA9F91-CD67-47BE-AEA5-D1E8DE6D665A}"/>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1A75086D-E3DC-4084-9594-70A6D6352BC0}"/>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B1AB78F2-B4E4-4384-9B6C-2ABAB6A8911A}"/>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073597D6-E76E-4869-B1F0-89E0EB1EADE3}"/>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CE52F1DA-29BB-4CA4-8373-C1DDAA787C09}"/>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3F752A06-CB6A-4FBA-975B-70FB2C636873}"/>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51635EAB-FA32-4D14-9DBB-A2B6E561F536}"/>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1C59D846-31C8-4A34-AD51-6EF4D9810670}"/>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5D6467DC-694B-4BFD-B702-D710CD1E9411}"/>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95740BA7-D9A7-4A51-88C6-01051DE2FF6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1758E317-1BCF-469B-B027-F0BCCB82F111}"/>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768EDED5-292E-47A1-91B4-AC779A79D36F}"/>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9FFBA306-F663-40BD-BA0C-82E43B00F599}"/>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51AD3148-98CD-4A1E-B911-E2C55B514555}"/>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ED835895-CD6D-419F-926E-E246821053B9}"/>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6D759BF5-9B3F-4868-90E0-E463D7CA0309}"/>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366805AB-A1BB-4195-BA03-1A4ECE0F8316}"/>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683B4C6B-615E-43EB-BC1C-491C54A93141}"/>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BB517366-3F55-4B73-8A27-CCD22058F8A1}"/>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D8216C93-4AE8-426B-82D1-CE09EE0B919E}"/>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0701F4D7-FF22-43DF-A5D3-1DAA189099F3}"/>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7075B4D4-DA58-4A77-A98D-04C6D083EABD}"/>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0D3E9592-45A0-4960-B59A-296A3EAF5398}"/>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5E2FAC6C-6FC8-42EF-9771-2B8B531BB0FB}"/>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876DC386-DBEB-4061-9355-206AB032A7B9}"/>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806DAB01-E431-46B5-819D-3CDA4F00268D}"/>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94E03946-BED3-4C26-BA3B-D9DEEA904603}"/>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333826A3-323D-4F1E-81BB-7CD6031AC4BF}"/>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C43BCBE7-6A34-4C1C-A80B-14BE490F4177}"/>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E7CDCEA5-068C-482D-B4EA-B1D5D23450FB}"/>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0C3690A6-011E-469F-95C1-EDE0F3B3652C}"/>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D2317E20-3290-4F9F-92A1-DEA11303D2FE}"/>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90290844-F6FC-4396-8CB0-DF1E4F0B5191}"/>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260D02ED-5BCB-4C54-B6D4-AF64A9254DF1}"/>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9F151E4E-017C-4E20-969A-FBA58D34DCDB}"/>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8E1CDB66-7CB6-4156-A340-7B11822D8037}"/>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C37C1793-E0C0-4170-AEB8-88B7B6518CAD}"/>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3D6294DC-B12B-476A-B3C0-CD0F50AF4896}"/>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766EC65B-9B8A-44AE-92F8-538D215B604F}"/>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32E63566-8493-4669-89AA-6E3ADA4C2CE2}"/>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52E09D72-ED4C-4170-BD54-1E53827BED56}"/>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8FFD2CC8-88AE-4C44-BA3D-B30F22B610C2}"/>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E6716E86-CE1C-4941-8532-F1744DB5F48F}"/>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26796DE3-DD18-4A37-A8B1-EAE1D397FD11}"/>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D198C449-148A-4615-A2D4-FA879BD92A82}"/>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395EC0AF-B284-4B64-9093-B944D6B8952F}"/>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2F646CE4-ABFF-43AA-8840-BB17B5630F0E}"/>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CC6A1172-16DB-4224-832E-82E4AC91BBA3}"/>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9D97B5CA-9629-413D-87EA-05E8FC01C97E}"/>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FC8A107D-2002-43DC-A1B4-1F516743CDE4}"/>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9E5787F0-0240-4451-BFCC-A21B725CEB48}"/>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CCA50348-7D4A-487A-9DB8-26A36DFA6501}"/>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E056D7D0-27A7-4D46-95F5-BAC79EC0A794}"/>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2079F485-B4C4-432C-B798-4008CCC7C5F9}"/>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E4287FC2-8808-4839-8DAD-7B3E8EB0B434}"/>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705E3731-2F03-4ECF-BC97-737DF5F09805}"/>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3CDAA0A1-3A42-4D95-AACF-5614787B0456}"/>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A4EB3C37-3454-4372-B19E-865FF4375FFC}"/>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E5861DF6-5143-4B98-AAC4-A829994D514C}"/>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A0E408F1-785A-45C3-BCD0-E559DEC9F4AA}"/>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1D6FAEB3-2829-4FC5-B3BA-F182BD65ADF4}"/>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707F7427-8B5E-4D40-A00C-3A1A9F45C505}"/>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88330C19-0C66-4D49-94F7-80AD05109851}"/>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819BA9E7-9AF6-4364-9394-67E75C3CE656}"/>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4778AF89-359D-4E15-981E-B48752D7E70E}"/>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A39F2B2B-B10F-4618-96AD-9A56A698919E}"/>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B2824837-3BD3-48EB-A949-D1E43B8D4514}"/>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DF738404-7741-4CCC-86C0-F315EF80B373}"/>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7FC0CBF2-7270-4678-ABDE-9797C866F0C4}"/>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834A04F4-AC79-4FAE-8026-660ED6190CBA}"/>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C6D33E8A-9A6D-4084-86F9-5529A4DD23BE}"/>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CF4B450F-03D6-4856-96DA-BC6CA8C87140}"/>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DC47EF00-C20D-4E53-8E2A-2AEE33A6AD47}"/>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891932CA-7D57-45E2-9D9B-C61D7125DFE7}"/>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A5E87E1F-11BA-434E-AA63-D4BBD9879EF6}"/>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8FFC224D-BE51-49D8-9CBF-DBEFE2DE8BAD}"/>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87B45A25-C1B3-4272-9285-FD7243B4B82D}"/>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37E54FBF-5C8C-472F-84E8-27E9842B1C7B}"/>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934B6289-9600-4AF9-B8F2-6F068B3BF7E3}"/>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C615C532-AF55-441D-9BF2-85D9E09A674A}"/>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6C44584C-1EB9-4C0C-A8D2-623897DF61EF}"/>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E11B891F-E6E7-4857-B996-E2B970B27B0E}"/>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8B985225-80CB-48C4-8678-44627BF91305}"/>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6F259C90-4376-42A1-BCA3-B39C2AB13800}"/>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CE6EB5C6-FAB4-459C-9513-E64C6A277C38}"/>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4B271410-12F9-42CB-B812-8FCFE672C137}"/>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C596532C-F0C0-4598-930C-FB79ADA02940}"/>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4170B78D-51E5-46A4-A427-299635B04EF8}"/>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CCC013F4-2D5B-4AAC-9C8D-75A44C138EAE}"/>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C69F425D-ACBD-4CCC-A24C-8437C30323B9}"/>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5D327D5A-5946-4EC5-A186-7230BC78F3CF}"/>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414BB86F-CCE5-4930-99D1-4F92CC23E768}"/>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2BB1CBDD-745E-4014-97C3-5964B20E6F6A}"/>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A2B47B44-11F2-4B5A-8F74-50DB637930AE}"/>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79CA6EED-6465-4ABE-98E3-2C2767E9AB84}"/>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8C8140AE-7C6F-478B-981A-AB0B91486B49}"/>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9ABE50A1-2E11-4ECF-9A45-6E373618502C}"/>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B8202CEF-B632-45CD-846F-FB60FF6CC0B5}"/>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A7E8CD76-448F-4756-92EB-9554BD7E8A34}"/>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2D3DFF09-B5F0-4713-BB31-C9CD2BED71B6}"/>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CD432FD2-61FB-4FCB-93ED-4BE41B7FFC15}"/>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BAC9F2AA-7551-43DB-B35A-17359B70B343}"/>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AD257005-D017-4394-A539-7029E3CF763C}"/>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35609E0E-911C-497A-835B-9118019C1C19}"/>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A49F0810-614D-4560-AFA3-B48FFB872C71}"/>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8ED4EFE3-C5FE-4316-A5D6-DFA8E4B5F74E}"/>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95499E76-F398-492C-8774-659E888083DA}"/>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BADE26AE-9BAE-4D60-A690-551153443AFB}"/>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4924BC98-9EE6-4B6A-B5FC-C230F827198B}"/>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43C91107-A2B2-4FDF-B128-56DA50F3D780}"/>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469EABAD-5D54-4943-B8D5-52826FE4C21A}"/>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66C39C02-4E9F-47CC-A816-D19459A1A3F5}"/>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D5EA4799-9539-4FB8-91BE-8DB36F5B4705}"/>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1815EDD1-5057-4250-AC87-0A564D36A7F1}"/>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33C2A688-757F-44F7-A50B-394B00555246}"/>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3C80F2C6-E557-45C5-81C6-F5E465A7DEFE}"/>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FD925CEC-130F-4CCC-9166-D2A37A1B6485}"/>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A5F782DF-0748-41F6-BC1E-19D79FC38AA9}"/>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853BE4D4-262F-464D-9E8F-7CC686924DED}"/>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6F953631-20EE-43DC-B518-490549AF73D3}"/>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2DDFB09E-15FF-4E31-82AA-DE76D23D52FA}"/>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A14750B2-D047-4837-8EAB-008E99B93B8A}"/>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B82D230E-6DB4-4264-8CFC-2D9CCC985C12}"/>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70589EB4-371E-4BFA-978D-E2068482935F}"/>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DA720C89-A823-4627-83B7-65AE05AA56C3}"/>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0CF42339-6325-44B6-A463-F6E18FA808B7}"/>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36F2FCB2-8932-4A5F-AE70-AE8E7217256B}"/>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503C4B3A-D90D-475E-A137-EDBFD8B012EC}"/>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CCDDD176-0FCE-40A4-A9F5-829481953DFC}"/>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CB7CEAFE-0968-4322-A626-4724C844813E}"/>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4CAE58E4-4796-4054-960D-D3512FA1EF7B}"/>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647E540C-469A-499C-AD98-51DC1DF22D36}"/>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854D8806-38DF-4983-AB5C-208218C3D2CD}"/>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BC8B3C30-42F3-4894-80B0-05F3DEA44DC9}"/>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B655E641-83C2-4A89-862E-B2A9A0826ED0}"/>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FA744640-3161-4AB7-8E1C-5CFA017DD565}"/>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50C9A0B5-F4C5-4259-9A6C-F369DB51922F}"/>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7AE9D869-B172-4959-8C69-4E82878DB07A}"/>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D87EF5CF-6335-42D6-BEB3-374791712C73}"/>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73B99981-545E-48EE-8835-170DCEB07C37}"/>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0AD96127-569F-4453-B856-8A2C4D24A0B2}"/>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026EAE29-CC21-4362-BBCE-E16F49756EFA}"/>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3F937106-0624-4564-AD2E-80F11B696177}"/>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4E0B7E45-D675-4A68-83FA-0AA91D10BC20}"/>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709EEE8E-EFD4-4236-A4F9-886875BE0C94}"/>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1F69513A-0ED1-4F48-B766-46C6289D64FC}"/>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62DFCF75-0D10-4960-AD8C-B2D6089009D3}"/>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FDE3673D-6E2A-4A2F-A0AB-5EC272A208C2}"/>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48135273-1D13-4103-9C9D-02616E37F967}"/>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F41F057E-366D-4198-A9F3-AD3570BC1CB0}"/>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EB1E425B-4B8F-4E1E-A1AD-5D116E99AAE3}"/>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09635DCB-9761-477F-A65D-F6435300E345}"/>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B9FC716D-0B0D-41EA-B671-1CD7642A2128}"/>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25A5B479-3774-43E5-A77C-20FBE6AD4C62}"/>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66C0F46C-0A62-418C-AF9B-1FD252DF89A2}"/>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91CFD9F9-4F73-47AE-BACA-179657ACAFE3}"/>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683AD4CA-A90C-4CDF-BA29-E0330F5E3BAD}"/>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3935855D-0B3E-45EA-A897-74153ED48E1A}"/>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95250</xdr:colOff>
      <xdr:row>0</xdr:row>
      <xdr:rowOff>0</xdr:rowOff>
    </xdr:from>
    <xdr:to>
      <xdr:col>80</xdr:col>
      <xdr:colOff>550772</xdr:colOff>
      <xdr:row>226</xdr:row>
      <xdr:rowOff>108148</xdr:rowOff>
    </xdr:to>
    <xdr:grpSp>
      <xdr:nvGrpSpPr>
        <xdr:cNvPr id="396" name="Group 395">
          <a:extLst>
            <a:ext uri="{FF2B5EF4-FFF2-40B4-BE49-F238E27FC236}">
              <a16:creationId xmlns:a16="http://schemas.microsoft.com/office/drawing/2014/main" id="{889D56B2-A4B1-4CDF-9D34-6134D0CA5210}"/>
            </a:ext>
          </a:extLst>
        </xdr:cNvPr>
        <xdr:cNvGrpSpPr/>
      </xdr:nvGrpSpPr>
      <xdr:grpSpPr>
        <a:xfrm>
          <a:off x="15944850" y="0"/>
          <a:ext cx="33373922" cy="43942198"/>
          <a:chOff x="15906627" y="0"/>
          <a:chExt cx="33832242" cy="41878889"/>
        </a:xfrm>
      </xdr:grpSpPr>
      <xdr:sp macro="" textlink="">
        <xdr:nvSpPr>
          <xdr:cNvPr id="397" name="TextBox 396">
            <a:extLst>
              <a:ext uri="{FF2B5EF4-FFF2-40B4-BE49-F238E27FC236}">
                <a16:creationId xmlns:a16="http://schemas.microsoft.com/office/drawing/2014/main" id="{70544400-1037-4D48-B90D-918AFE9ED3C6}"/>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398" name="TextBox 397">
            <a:extLst>
              <a:ext uri="{FF2B5EF4-FFF2-40B4-BE49-F238E27FC236}">
                <a16:creationId xmlns:a16="http://schemas.microsoft.com/office/drawing/2014/main" id="{37E41C87-BCBF-4595-87DE-10D6744FD31F}"/>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399" name="TextBox 398">
            <a:extLst>
              <a:ext uri="{FF2B5EF4-FFF2-40B4-BE49-F238E27FC236}">
                <a16:creationId xmlns:a16="http://schemas.microsoft.com/office/drawing/2014/main" id="{E6AFA1E8-F6BE-4494-8903-E95F7671DFF8}"/>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00" name="TextBox 399">
            <a:extLst>
              <a:ext uri="{FF2B5EF4-FFF2-40B4-BE49-F238E27FC236}">
                <a16:creationId xmlns:a16="http://schemas.microsoft.com/office/drawing/2014/main" id="{7A7FD71D-8DED-482E-BFE5-4AC57B05EC36}"/>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01" name="TextBox 400">
            <a:extLst>
              <a:ext uri="{FF2B5EF4-FFF2-40B4-BE49-F238E27FC236}">
                <a16:creationId xmlns:a16="http://schemas.microsoft.com/office/drawing/2014/main" id="{E45B0B2D-9974-4672-8982-FF24F4195D74}"/>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02" name="TextBox 401">
            <a:extLst>
              <a:ext uri="{FF2B5EF4-FFF2-40B4-BE49-F238E27FC236}">
                <a16:creationId xmlns:a16="http://schemas.microsoft.com/office/drawing/2014/main" id="{14A8A396-7D26-463F-94A2-F537644D886E}"/>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03" name="TextBox 402">
            <a:extLst>
              <a:ext uri="{FF2B5EF4-FFF2-40B4-BE49-F238E27FC236}">
                <a16:creationId xmlns:a16="http://schemas.microsoft.com/office/drawing/2014/main" id="{DB49AA03-61A2-4FA1-BB40-2D0031F0F20A}"/>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04" name="TextBox 403">
            <a:extLst>
              <a:ext uri="{FF2B5EF4-FFF2-40B4-BE49-F238E27FC236}">
                <a16:creationId xmlns:a16="http://schemas.microsoft.com/office/drawing/2014/main" id="{BB75D2C7-5C78-4A2C-9512-C34F184C0106}"/>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05" name="TextBox 404">
            <a:extLst>
              <a:ext uri="{FF2B5EF4-FFF2-40B4-BE49-F238E27FC236}">
                <a16:creationId xmlns:a16="http://schemas.microsoft.com/office/drawing/2014/main" id="{959D0706-75FC-4920-880E-9CEBA357CEF2}"/>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06" name="TextBox 405">
            <a:extLst>
              <a:ext uri="{FF2B5EF4-FFF2-40B4-BE49-F238E27FC236}">
                <a16:creationId xmlns:a16="http://schemas.microsoft.com/office/drawing/2014/main" id="{F37F9DA2-E6F3-4261-A0AA-17B4EA948817}"/>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07" name="TextBox 406">
            <a:extLst>
              <a:ext uri="{FF2B5EF4-FFF2-40B4-BE49-F238E27FC236}">
                <a16:creationId xmlns:a16="http://schemas.microsoft.com/office/drawing/2014/main" id="{3921C2C5-A7AA-4DAE-96B8-7C94B6287654}"/>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08" name="TextBox 407">
            <a:extLst>
              <a:ext uri="{FF2B5EF4-FFF2-40B4-BE49-F238E27FC236}">
                <a16:creationId xmlns:a16="http://schemas.microsoft.com/office/drawing/2014/main" id="{74BB9EFA-D8EB-4134-8CCC-131A25217905}"/>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09" name="TextBox 408">
            <a:extLst>
              <a:ext uri="{FF2B5EF4-FFF2-40B4-BE49-F238E27FC236}">
                <a16:creationId xmlns:a16="http://schemas.microsoft.com/office/drawing/2014/main" id="{9586D41A-9D65-47C9-A248-6DA581DCD3AA}"/>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10" name="TextBox 409">
            <a:extLst>
              <a:ext uri="{FF2B5EF4-FFF2-40B4-BE49-F238E27FC236}">
                <a16:creationId xmlns:a16="http://schemas.microsoft.com/office/drawing/2014/main" id="{881DEAD3-6B63-4509-B6D9-22A0AC32AB27}"/>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11" name="TextBox 410">
            <a:extLst>
              <a:ext uri="{FF2B5EF4-FFF2-40B4-BE49-F238E27FC236}">
                <a16:creationId xmlns:a16="http://schemas.microsoft.com/office/drawing/2014/main" id="{F3A531B7-6317-4CB5-A4E8-291E45E118D3}"/>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12" name="TextBox 411">
            <a:extLst>
              <a:ext uri="{FF2B5EF4-FFF2-40B4-BE49-F238E27FC236}">
                <a16:creationId xmlns:a16="http://schemas.microsoft.com/office/drawing/2014/main" id="{79285C68-5935-4856-86D1-51BEEDCC6704}"/>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13" name="TextBox 412">
            <a:extLst>
              <a:ext uri="{FF2B5EF4-FFF2-40B4-BE49-F238E27FC236}">
                <a16:creationId xmlns:a16="http://schemas.microsoft.com/office/drawing/2014/main" id="{1EADC924-7201-43D2-9ED7-D372D8FB12D5}"/>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14" name="TextBox 413">
            <a:extLst>
              <a:ext uri="{FF2B5EF4-FFF2-40B4-BE49-F238E27FC236}">
                <a16:creationId xmlns:a16="http://schemas.microsoft.com/office/drawing/2014/main" id="{EA141E2E-4C79-4370-BE1F-192E2EDE92E2}"/>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15" name="TextBox 414">
            <a:extLst>
              <a:ext uri="{FF2B5EF4-FFF2-40B4-BE49-F238E27FC236}">
                <a16:creationId xmlns:a16="http://schemas.microsoft.com/office/drawing/2014/main" id="{A832AFDC-E565-464D-BD73-C20BB7F6663F}"/>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16" name="TextBox 415">
            <a:extLst>
              <a:ext uri="{FF2B5EF4-FFF2-40B4-BE49-F238E27FC236}">
                <a16:creationId xmlns:a16="http://schemas.microsoft.com/office/drawing/2014/main" id="{70E8C04D-D4C0-4528-A016-8DC9590D1DB1}"/>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17" name="TextBox 416">
            <a:extLst>
              <a:ext uri="{FF2B5EF4-FFF2-40B4-BE49-F238E27FC236}">
                <a16:creationId xmlns:a16="http://schemas.microsoft.com/office/drawing/2014/main" id="{63072656-1D7C-4680-82F2-5EA0CDE3A07D}"/>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18" name="TextBox 417">
            <a:extLst>
              <a:ext uri="{FF2B5EF4-FFF2-40B4-BE49-F238E27FC236}">
                <a16:creationId xmlns:a16="http://schemas.microsoft.com/office/drawing/2014/main" id="{B50DE2AA-5D19-473B-89A4-E46F7206823E}"/>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19" name="TextBox 418">
            <a:extLst>
              <a:ext uri="{FF2B5EF4-FFF2-40B4-BE49-F238E27FC236}">
                <a16:creationId xmlns:a16="http://schemas.microsoft.com/office/drawing/2014/main" id="{D724ED3B-D7E9-4E5E-A904-25267CB52D6D}"/>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20" name="TextBox 419">
            <a:extLst>
              <a:ext uri="{FF2B5EF4-FFF2-40B4-BE49-F238E27FC236}">
                <a16:creationId xmlns:a16="http://schemas.microsoft.com/office/drawing/2014/main" id="{A359F54B-D7D3-4CCA-86DA-16D147F6A333}"/>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21" name="TextBox 420">
            <a:extLst>
              <a:ext uri="{FF2B5EF4-FFF2-40B4-BE49-F238E27FC236}">
                <a16:creationId xmlns:a16="http://schemas.microsoft.com/office/drawing/2014/main" id="{86D34D03-833D-4702-BF5F-A17B8832CB17}"/>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22" name="TextBox 421">
            <a:extLst>
              <a:ext uri="{FF2B5EF4-FFF2-40B4-BE49-F238E27FC236}">
                <a16:creationId xmlns:a16="http://schemas.microsoft.com/office/drawing/2014/main" id="{33567CDE-65F3-405B-AD7A-D36105F06221}"/>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23" name="TextBox 422">
            <a:extLst>
              <a:ext uri="{FF2B5EF4-FFF2-40B4-BE49-F238E27FC236}">
                <a16:creationId xmlns:a16="http://schemas.microsoft.com/office/drawing/2014/main" id="{7D042625-6B65-4DE1-9118-C32C8EA52FBD}"/>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FBF36D70-A15B-46F1-8CE7-A7BE94F73F7D}"/>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4C8997DA-2A7C-4602-B59A-4B82250FB9EF}"/>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3EBD3E58-FBD0-4D76-970D-D76B370D4309}"/>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BFED7E3C-98CC-4E8B-987E-63FF3A8B86FD}"/>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AEEA66ED-6B07-44F5-898E-F7A6C647103B}"/>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A625021E-5E11-4ED6-9666-093B4B7B861A}"/>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352AA1EA-A1B9-4FF1-9366-2D5D991F4BDC}"/>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4391C40D-423C-4915-829E-4E55B2F00F45}"/>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33B77FCC-1D82-47F8-A4DD-187337BC1D8E}"/>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1D030F7B-2221-4EB1-B5A0-270D3D2846E2}"/>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C81ED831-9054-44EE-8311-FEF36C3C4B94}"/>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25E44E92-9702-45AB-BA36-E7AB3D570158}"/>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CE8689B1-404D-481D-A6BB-58A90CBC7070}"/>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366369D8-130F-4757-9B8E-4568EFD846DE}"/>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090CF404-561F-41A5-9C3E-93D073EE6586}"/>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6EE25BE8-A753-495D-ACBF-4CB64A0C75A8}"/>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D1AE94F8-8D02-4401-BDAE-E6D3A9D3E3AF}"/>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E42EECFC-17CD-4044-B8D8-EF2519F2BD6C}"/>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B50B0973-4E18-426D-A0B0-D53C524F8CD9}"/>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290FDBE2-78AF-474E-964C-48CC10A280E4}"/>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E9CD4F56-2954-4008-A3A0-3BC925929B96}"/>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FFB1DFD9-9C38-4B95-B7B4-9C3481152253}"/>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A1060670-1F6E-4EA6-8C85-7C1EBDCAA82F}"/>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435C6DE4-F21E-4282-9341-A07164500FE4}"/>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F94E5E76-7ECD-4E2C-AB61-697C39395B7A}"/>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1A391A2A-58B8-427D-A769-2DC28D6449E6}"/>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7AC2AB98-9C21-402E-A585-BBEDE6DB2DE8}"/>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B99DF2EF-DC62-49E1-BEE5-26C521B240A9}"/>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4D88CA2A-D315-4926-A758-7F15E4700275}"/>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91D8984F-4767-4DAD-BA12-7AA38A4AECB3}"/>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E5878DED-17FB-442F-A707-EB0E4B9AE322}"/>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46EA4878-7CDB-4DBE-9764-603C549ED1FF}"/>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E4EFE9A4-A226-4DC5-BEF1-D0D9EF964023}"/>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EAE6D5E7-2FA4-49EF-B720-6CD6A7A80357}"/>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03AD3DB5-40B7-4762-80C4-4BF86532B8B4}"/>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2867DD4E-A0C3-4F9C-B570-9582CC22C6E6}"/>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A9B9A894-D49F-4F28-849D-4ADA2598A2CE}"/>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B8FDAA69-AAB6-40E8-BC42-AF5C6911EDC1}"/>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D42C598D-2C12-440A-9EFB-6895EAC20A79}"/>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7324AE0E-C95B-4A3F-9B1D-F472F0653918}"/>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F28E303B-7310-4F67-AC6C-B4910F9916A1}"/>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6C87AC1B-8609-4AC5-A6EA-E3A5D29BCDC4}"/>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3E734E56-5FD5-4EE9-AA8C-01F1F7986192}"/>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AA7C0014-E88E-4AFE-B2A0-EBF8EACD1603}"/>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DC664B5B-D7A6-4C49-9D05-016B7562A738}"/>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48F1F8A2-1813-42E5-96F1-90EF989CC2DC}"/>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239BFF2B-2B1A-4CEB-B9DB-D4B57EF2E69F}"/>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6107B2D3-2694-4A8D-B4BA-5A39AD991C82}"/>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EB6E82AE-87EA-4A8E-9D4F-7596BD29888B}"/>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C394D534-0B60-44D2-B24E-A19F6FA3484E}"/>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CBBD37FF-A76E-4398-B215-04C1AC7B38E8}"/>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EC59B9D9-EA2F-422F-BA03-A1C264936950}"/>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A9FD20B0-8012-4CB0-AC94-1FD9ED4B317E}"/>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8A2335B2-DFB2-4FA7-9613-365BD715813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17DC9AF8-4486-497C-B482-040A2A36348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57FC2669-01E7-4AA6-AF5D-E51535326C97}"/>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01B262F0-F401-4122-9115-2F886473044F}"/>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3228AD42-ECF5-4D85-AC8D-36D4F461B58A}"/>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48DC3FC6-D6A8-4C84-8B91-C00C2E30E3E9}"/>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5D44B8F2-6BE9-4619-9917-2DF1786BE9B2}"/>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8848FA6F-0BA7-4C3A-B8F5-E6C3BEDE60CC}"/>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19748419-88C9-46CE-96CE-7DE02C119B2A}"/>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73915DFB-6D14-4B3B-90DE-F0AAAE027849}"/>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2727E547-170F-4D30-99E9-FBED91506E34}"/>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C11F1ED3-DFD4-4125-8454-AC25A7DF58C7}"/>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1A317384-192D-47F0-BDE9-ADAB71B8A919}"/>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B7A7ED2D-87CD-4EF3-AF27-78AE8A74E4BD}"/>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FDDF4863-9991-42F6-8D8C-13ACE0CC3632}"/>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2F543E72-13EF-4F0B-ABDA-2EDFB56093FA}"/>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BC7B79A2-55FF-4062-8476-6650460663AC}"/>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C4BB20A7-6241-4436-90C2-B33E5788786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A24EAA89-F00F-465F-8593-7812FFAE38FE}"/>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62AA1264-ADAF-4F6A-AFF9-6E9962787318}"/>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65013210-67A6-489D-8E6D-1608CCCAE75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45EFE97C-CA70-4329-91FB-D478FD556B3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7AB56830-5437-494A-AB51-D8639F11363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DA21786F-A232-47B2-B7F5-95DAE5C6663F}"/>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28F28D00-67AF-4FA7-842A-54E933035D8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36B732B7-8742-40D3-945B-01F4B6F14410}"/>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E4C5A9C1-28AA-4E8F-95E3-AEC2A9F8FA6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E8573B3B-E20A-48A3-838C-C1632CEB3C3E}"/>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8004F1FE-CE04-4F46-B6DE-6417376BDA07}"/>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CF39243B-20AE-4392-A787-36D81CF14F1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6E6AD43E-E96C-49A9-8E4F-DD4111AE5E91}"/>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DD6E4C3C-DFFB-4A58-AC85-C647087F2EB5}"/>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CC43D762-786C-4FD3-B653-8FBC02562F83}"/>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DF33FFE6-BF3B-4FA6-BC62-3FF0DAECF4F1}"/>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5E288FF8-18E4-4693-A07F-24906BEF70AB}"/>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36E8BF66-4517-4E16-98EC-6E5C3885CB4D}"/>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0297FC58-FB52-46AD-948B-2B12DF6E3D1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F7C35671-EF91-4B2F-8244-F0DD3EA66A6C}"/>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1012F593-DCFD-4DDE-813B-173C3877AB1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17100A5C-384B-4698-90C6-709263DBB968}"/>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74815BD2-C6A5-45CA-93F9-DE53838BE640}"/>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3CAD1A85-2246-4855-BAD8-68D479C58F72}"/>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8DFA4E8A-E598-41F1-8A6D-071CDBEF92D6}"/>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8A31ECD4-BE2B-4309-B4E8-B82C087C6429}"/>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0EB873EB-3C5F-4F05-9C41-BECACA02811F}"/>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10607EA4-F3E3-4834-B1E7-84E49790C9F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CC5947F1-7109-40ED-AB24-A88FBDBE88CA}"/>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B0727925-40E3-47C9-979B-F427D5238066}"/>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F96A257E-6728-43B7-9EAF-C3F20E3E496E}"/>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45FA2DAC-3374-47C9-8F5D-493368C5EFF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B6AB385B-E8C7-41F2-869E-8AFDD03C4F7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428FF40A-D400-465E-B307-E4C6BB7F7A93}"/>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58672526-920F-4133-B0D9-49F1C32803E0}"/>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DF5310B9-DFCF-4D45-8895-FA1E29CC138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1304DD57-48DC-4BC5-814A-029A4C104A5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5A9E4941-47C3-4694-BD6B-04100E4C6D59}"/>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14A21398-7825-40EF-9253-B24A55427349}"/>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54A96219-DE8D-4C10-8929-B2C04E43A2CD}"/>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8314FAF6-EBAE-4F2E-B913-8AD4B44F53D0}"/>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20386973-FCED-4565-A128-AD3E07CB8BD1}"/>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6A3952BB-CE05-4EB2-8283-B766DB69B163}"/>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184F4126-0E7D-4932-81E0-166E6B218C64}"/>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B94CB2CD-FC8A-49D6-888C-A6B9F87E6E8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17314889-B2FF-4264-BF89-6542A6110777}"/>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DCCD7AE5-C786-4138-9613-2448161F342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A779C8BE-1448-4134-B7EC-129161D7A8FE}"/>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52A11B36-47E7-4A4B-803C-FB7A3D99205E}"/>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A2AF162B-7252-4EE5-8BE1-F1532F0F524B}"/>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BC69ADD2-D8FF-44A1-824B-F90446CB7EB3}"/>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50ACA419-70B0-4D29-AA04-75D73713B220}"/>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D56A2EE4-9940-4820-88EF-E26AF14085EA}"/>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13FA50C5-1602-4A3E-A971-64664A2FFE04}"/>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6B43AAFA-118B-4904-ACDC-DD3DB17D1448}"/>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0CDBE36E-EA46-4A16-A33A-8AA492B0956A}"/>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5F05F4A8-EBBB-4F1B-B2A9-6E2CACE59226}"/>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76F457AC-7B60-430C-BE06-2B2D79459396}"/>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FE60742B-D07D-466F-B7D7-50F2BB1DFAD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0A15010B-7741-4A11-A465-8AE48CA5B497}"/>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235150D7-CE05-4E21-894B-AD9C5CB5082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DD9B3819-49E9-4C01-AEBA-F3C1756D958C}"/>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E8CB080E-CDFB-4D09-BD8F-66FF6532D6FD}"/>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2245A70A-D757-4FD7-9CFE-6A453450CDAA}"/>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3B264EB4-6027-4FFB-AA13-B48AF0CD412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B26D0F33-5EB8-4D90-A1FB-F2EA7565DEAD}"/>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36FDE836-22BC-4236-AFA5-0FAC88BB63E0}"/>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DB66412B-6104-4964-9D34-6B7E1D65AB80}"/>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6A5B8FC3-7849-427D-BAE2-A06E850F551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91E74DED-2C94-41B3-B229-55B3EA300930}"/>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4ABD257B-6456-417E-9D1C-7A76751A86AA}"/>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33745E25-B03E-43DE-BB66-CC103560343F}"/>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8392F869-6CEB-46CE-9139-C730F993659A}"/>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52A2FCB4-1883-45CD-8A56-139ACA5D1CAD}"/>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A4E39EFC-B0F9-4071-8B66-2CDAD8AACC2B}"/>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DBD04938-C80F-42EF-83DC-595E4A7447C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D184A414-F680-44FD-B72D-BBD98F436B0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0DA12379-502A-45D2-9F93-A6CFADF0B008}"/>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ED93CBB2-97C2-43BB-93E3-31F8E8BCCF5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B170F279-9FD3-44A1-BF28-35DB9155214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4BC660BB-DFA8-409D-BF12-1326ADEB0EB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DE8FF1B4-5C04-448A-A909-8DE40CF99E4E}"/>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3E590425-F5AB-4511-8F0B-A021C72128A9}"/>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004D3A2E-5FE5-42F6-9FF5-F268F620FF62}"/>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63654346-FB56-421B-A307-26D18E1CB592}"/>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713A13AE-826E-473F-B019-DE1D64DB9D22}"/>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6BF3CF72-47B7-4DEB-9AE3-D530D0CF290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1178043E-E723-4C5B-8771-D06681B501A2}"/>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C351B3B6-6219-4CFA-B40D-5F86564DFAA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449D6183-868D-41FD-A30D-9C0E5A1D7D00}"/>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1F51546D-614A-473A-B362-0153CCE5A94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FB781C03-C5D1-467B-BFF2-3B4A2413E59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98E40E9A-3B74-4B57-9E73-BF7270FD6754}"/>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9AB51A14-D77A-4FAB-8F5D-F1E2E27989DB}"/>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81DA66CD-04EC-4916-89DC-B5702DF5AE06}"/>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8F25FA5E-8006-453F-973E-1F6931CFF016}"/>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3FF22160-5E12-4F50-911D-C59FF43AC85D}"/>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4922ED5B-F1D1-4A3F-A588-55AEA812F2CA}"/>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DED85CD1-1C30-4599-8D69-E5E02A6FCE63}"/>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A350AE09-E7CA-4F1B-ADBA-7B9BE9BAC21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1439B84C-5AEA-4AFB-B5DD-7FCDF5153E8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2848547F-B85E-4E0A-B7C9-02C27709A530}"/>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1983DE76-B274-48EF-9B81-6667FC9B5D50}"/>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4DB1016A-5C53-4F4E-8DE9-1DFDA6119163}"/>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5C274295-67A9-4AB3-8CDA-B2B7FD12725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2E25B037-6B9E-4578-80EC-83FE7061C2EB}"/>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3C5A4587-894E-4C7A-BCF4-224103E8D37C}"/>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EA1A6CCD-E14A-4F1C-B292-8706468C95E8}"/>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D93CA33B-F2F3-4680-B265-DE4161E23BA3}"/>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B2F338DB-4618-470F-A3D1-5BC9668F8C6C}"/>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13F80719-13C1-4EB5-A4F2-E3D7DFA249E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665E66CB-5937-41F6-9DC4-DBD6E88A9954}"/>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E125D5DB-8709-4865-9D03-56D259BDDAC3}"/>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A0EA4BC1-D235-4B8E-82E8-0F1CB21345B5}"/>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68A370BA-CB15-4A43-8167-6559E31FB192}"/>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61B537DC-FC1E-4915-B71E-35E519FB2024}"/>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28881392-436D-45CD-8813-41CA39A33847}"/>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A1A01E66-C049-4A76-BCD6-4FFD56A49A69}"/>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2AD17F0F-D72C-4A7B-825E-C634614F2A63}"/>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FC2B3570-0796-438B-965C-799AEBEA8CD9}"/>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911D19DC-FEAF-483E-B817-E5FE3E658DB8}"/>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C3815281-7686-4865-9381-E717AD6C98BD}"/>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1C120DA7-8782-4CC4-9DF7-090EB44D9A41}"/>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6C09EC49-A0EB-4C37-A6AD-A3A0B18BAAF7}"/>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7D7A0B4B-1B17-4569-B181-CEFB895A4428}"/>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8700D2BD-D0FC-4D81-8859-876A4DEDC7B3}"/>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A0803BD2-6468-4A1C-A977-07688756D5D7}"/>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01919458-94F8-4C6C-8A12-66CCE63CEF90}"/>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6FC4C5CB-B0C0-44AB-A4EE-81CCB3C021C2}"/>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A0B25A73-72EB-41B3-A123-335566FEC66E}"/>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AFD676DF-0300-41C5-ACC8-63433EB6C360}"/>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7D96AFE5-06D0-4FC5-AC59-12ABA44E1F3E}"/>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563FABAE-C7B9-4279-A2F6-0A364CF41376}"/>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A8AFC840-45E1-4A28-9759-28F8DECA1A95}"/>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983D3D49-A6C8-46FE-89FA-E4223A9DD1F9}"/>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36D9919D-495E-439D-9F90-13DB17C1EC6F}"/>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9FCB77DB-A368-42D0-8754-73EB895E13F3}"/>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7635B1F7-92AC-4B06-BC8C-AAC33610BE90}"/>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8FB40382-FD33-4643-AF66-E5B1C1053BFE}"/>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30D0720B-E0D9-4817-B275-D921A866620C}"/>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953518CA-1F4A-4D29-A1B0-0D49DC3D7E3A}"/>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E3F1F56A-B1D7-4253-AAE3-D3DE8AAFCAB7}"/>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E3FF18D1-FEDA-43A2-BC5F-FAC60C8C6587}"/>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EC43E55D-9F97-4E56-8EC0-3607AEA9383B}"/>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5EDD2FD8-1F68-42AB-B28D-3F2162CB6535}"/>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86BAD025-0B6F-4E54-A2C5-A7F5D370CD93}"/>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1EB77FC6-09FC-421D-B95D-22505DDA1244}"/>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92F9CF9A-572C-4ADA-8CCE-352446DDD5A0}"/>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FD153535-D359-4073-B959-EC41420BA20F}"/>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B5D042F4-B773-4E4C-971F-E1202209D940}"/>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9AB13D0B-D534-4CE2-8B65-6D79551AE40A}"/>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8643A851-1FE1-4C94-A0C1-84E162B6CDA9}"/>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FA813FAF-A13B-4F35-B4F1-BCA3278FDD44}"/>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0B30B8E7-2B14-47D4-BF38-E44360A421C3}"/>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BF528532-B6DD-4A2B-BDEA-1A24C0775048}"/>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F3E7FC83-856F-40C7-AF81-5814A6501E13}"/>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2AE94F12-A1F0-43C4-9192-75895E476F7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5CC471AB-46CF-459F-B0F4-2BD311751EA5}"/>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0331B909-4410-4724-9EDB-9AFFA0710D1F}"/>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13A770C7-25B1-4855-9C0C-2AAF440ED3D9}"/>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41993803-9373-4030-9A90-0ECF3060E308}"/>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B53707DB-DD13-4DD0-B6CC-D3CF7B7E5139}"/>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01612A7A-8DCB-4026-AC8B-06B905C97895}"/>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CD6EA6F3-DD61-4B6D-8FB0-4EF59C793F0D}"/>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57095B95-A3B4-4652-B4E3-94D51364FC95}"/>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E6E18BA1-712E-4DC3-BDF3-B5055612268A}"/>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408A71B8-6240-4327-9E83-1F199DECF131}"/>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820A1CF6-6D93-4373-B2D0-B411C2CA6B64}"/>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1D1D888C-637D-4521-8D73-53F12DEF9B2C}"/>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2844E841-21B0-4512-9215-A82D36F961F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DD4D5063-C1A4-4ACB-A9F8-5C9CBE06E0D0}"/>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312AC1DE-8B94-488C-9910-F03F8AD73353}"/>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10D642AE-1F21-42B7-A496-3C47692B4191}"/>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870871F0-70AC-4BF2-841E-B76FF2C51C6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0FE87ECE-8DBF-423F-A055-7DD4E705D3B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2981DD09-BEA5-4058-BD32-184516851154}"/>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52888D2D-7A50-4D2B-A4EC-CE279495B43A}"/>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5B5300DF-5AD8-48F0-B0DA-072120A378EB}"/>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EB07486F-E01B-4842-A374-74A1DF607736}"/>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390B06D3-BE39-4895-AEB1-62F8BA6DFAA1}"/>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BC09D57C-3550-4AB3-AF1D-D2DA9EF212A8}"/>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2F4689BD-7757-441F-B3CA-065CEC0A29C9}"/>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F88CABFB-A0C0-4762-9A56-FB9018F4034D}"/>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8768336E-206F-49AE-B3AE-D27BFE986FAD}"/>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1BFE9BC7-23AC-486A-A262-D836D8614ED9}"/>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EFCF5D5E-FE9A-4647-B2CA-BE2829FAD714}"/>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8FB4D246-EA4C-4A5F-97B4-E47AE7A299B8}"/>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75CD3F28-8298-46F4-9978-7ECD5C07D68A}"/>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0C663487-A8C3-4C1C-A208-87B4CD8970B5}"/>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C6902D7A-ADCF-4CD7-9DBE-ABD7CE2DF571}"/>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C26BA2BA-AB99-4628-AA3F-B358F1D17FC9}"/>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292DAF7D-23F7-4D06-9D50-CADCFC1B615A}"/>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82E13FE7-2BC3-42DC-B084-A8DA7E0784F1}"/>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D904FEC7-4F86-4D4C-B761-6F2FCC9EC0F0}"/>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413352E1-C4B7-4B88-A52F-68D94246DD10}"/>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4E5CC421-5BAF-4AE4-88C1-DA04372DF8D7}"/>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7EB54F24-E27A-4B6E-9640-D9D31CC2D3E1}"/>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A8CF79D9-97BB-4A98-957A-088EB4A9755B}"/>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630DE4E1-55CE-40D1-BEE0-9340F4042FE6}"/>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02945E40-674A-49E2-ABFB-F482660FDDD3}"/>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DF441B0D-2F41-40E3-B4FA-FCC74F7F63C6}"/>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58CC9AF8-D933-44E4-91E3-16CD3A35EA21}"/>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76683C9E-4FE1-47A6-9FE0-9D0B0351CBFC}"/>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C43E1F47-3CF5-4046-BEFB-7DDF53E852EB}"/>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5CE7EAE1-A360-441B-BE9A-2EFB4E964A67}"/>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DC7D3CBA-3435-4F08-8BD2-0162DA281EBA}"/>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2F5FBE14-27FC-4CE6-ADB9-195E3B9FBB13}"/>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2C527E99-87D7-4F35-A8D7-4EE209E27E71}"/>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9E133F34-5861-493F-B3A8-8A9A8951845A}"/>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5DEF7A9F-7880-42A1-A0C4-55ED9A97E594}"/>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A1D82AB0-B2B0-424A-AAEB-113124549F60}"/>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B3C86D4C-E300-4E21-8555-85EBDC32E4F2}"/>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EA05A1D2-3043-41C2-B11D-EA9D67B29F0E}"/>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DD45D674-9335-42A3-937D-018FB81F7D9F}"/>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3FB612BF-1C19-4F9F-91CA-141769982DB3}"/>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63819324-59E5-4AD5-AFB0-04884EEBC29E}"/>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1BB86AB9-37AA-4227-841E-754018C21948}"/>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16D079A5-15C5-458A-B006-CC256AB19BE4}"/>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E7968524-7A8F-4220-BEA5-1A57C0604D91}"/>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13F3A560-4192-4192-9207-6932B9FE3C59}"/>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2D0A91D7-82EB-41F7-A57A-49C38CDD35C2}"/>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48DC99E1-4049-4085-9167-EC9D9B4ECF3D}"/>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1E9A9F7E-F532-47A9-ABA4-FA1BFC488C25}"/>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AA99CA6D-D436-4769-A278-E3BA08B06770}"/>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E597EB96-356A-4DE3-842A-5D0846EABAF2}"/>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CE6EAD4F-FA5E-4796-859F-3B5B5DB6E5E2}"/>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CB9F0024-9050-4108-BEB8-CB927511AA03}"/>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37492108-709E-43CF-9AD7-41F42B4C07CB}"/>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C2ECBEBB-CD1C-4E8C-AEEF-716C3C511E4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DCC55438-ADAC-4002-AF5B-E6C9280E4C7F}"/>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921A13F1-8447-42AD-A3EE-08AC86DCFF77}"/>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FF9BC5D5-B13E-4162-9C5A-23874C50397B}"/>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020A0AB0-47B3-4A85-83E2-3D64126F6F2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3FA0B3A8-23D2-44FB-B446-B36942C73A8B}"/>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7FC105F9-9670-444B-BB9C-A164046D2C16}"/>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A96FB1D4-5CE2-47A9-8F1C-323045B74412}"/>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074ECC18-DE86-4F0B-BA16-56363074F857}"/>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DF71A263-3A9F-4986-9C22-E2FD929DFA4E}"/>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7070A9E1-B033-4A21-8874-D19BEB33CEDB}"/>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7F1E9571-9C5B-4D8E-9D62-9B21C3A94181}"/>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7E907EBA-15DE-45C9-A192-38F0A7A32ED7}"/>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CC701E55-228A-41FA-8428-F3004C38F00A}"/>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3082E483-587E-4F80-8F91-E0D08BA9FC35}"/>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F61D2BA8-5AEF-438C-860C-135AD1DDBBCD}"/>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D0AD60CA-7C6C-4F4D-97B8-CAACA57B8F67}"/>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5496F810-4DDF-4E2B-9A36-2E6F684AEDF9}"/>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E0A89AD9-1D8A-4732-A8AB-84C826C86ACB}"/>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ADF28067-FC0F-4672-85AF-B62A58593E4B}"/>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8D3F94D4-3331-4470-AB1C-A8754CA22A7B}"/>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45ED371C-8DCE-4B05-B1F9-B0292C7DA411}"/>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A3B0AE3B-6185-4FCA-8A7A-517544B882C7}"/>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44200F06-254D-43C6-AB39-EFB2A81D3174}"/>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46E72640-77D3-4004-B646-127622C377D0}"/>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70999C71-8236-408E-BECB-D6A4E3E7A9E1}"/>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E8F21ABD-91C4-4B37-A45E-47D8E118BF41}"/>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DE33A0E4-ACFF-45E2-A4B6-75D1D5706D57}"/>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D997044E-1667-480C-9A04-B230E91DF8E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090C5E0C-D375-49DC-9341-709FCAF65BDA}"/>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6355EBE9-FA55-49FC-9F02-F54CB6F13571}"/>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30F00C6C-C438-4AD9-B7BC-6ADB7C775D5E}"/>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4F31A2E3-7E23-43E4-9D39-4C7ECDDD15AB}"/>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A7D9C23D-BC0A-4C13-BC6D-183EE990D870}"/>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43423B7A-6798-4DAA-93CA-0CF40CFA2109}"/>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5E35E1AB-FD2D-47AC-B6FA-9836A9CBD49F}"/>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C9513F81-E167-4709-ABB2-345F5EBACDA3}"/>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9F693225-2716-4A1A-9CA9-8C448AB1A850}"/>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4EE34B60-7BDD-4673-8F4B-A58C003FE5C2}"/>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874CE9FD-A56C-4874-BF54-0A2E05165093}"/>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B0950C16-F142-4AC1-A32F-D34E3D85CD74}"/>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D89AA2D2-A24D-41FA-9BB6-34D85A096114}"/>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B5399171-AEAA-4BBE-9F71-2169760F0196}"/>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4E9AE746-D477-46FE-90DD-35B96B0B0EB2}"/>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74BD4D19-D742-404D-AFEB-64BE91923016}"/>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E4EE4B64-3416-481B-8A38-FB51BAF277B1}"/>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3FC7B04E-FAE7-4A75-9678-8E873AECE1BB}"/>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B639E380-AD6F-45EE-8D0C-E67C719DEC26}"/>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6EB68CC3-E3D7-45AA-A1B2-6D864A74AB51}"/>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DFB0DA68-554F-4364-BFD6-183CA053B443}"/>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C4710288-AA25-447C-B473-19FF64736ACA}"/>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3EAA119C-F891-4071-9E7F-EEF46C4BF714}"/>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4EC84999-BA7B-4D50-8C43-169156F5323F}"/>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559BA14D-4231-4985-B6EA-2362CC56B50A}"/>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731B55B5-A13F-44CD-82E3-99417D531795}"/>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45451B54-AE0B-4942-B40E-395A77EB54AF}"/>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31D8B37F-9BFE-48B6-B103-B2FB379EB915}"/>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2EF564EC-1778-4A6C-817C-928E0BDC96C3}"/>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C7AC1083-CC60-4CD4-9FF5-BF0587464AA5}"/>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92316CDF-B002-4422-842B-80D973404C34}"/>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F58359DD-6EA7-4D7E-8E00-F96ABC4B6239}"/>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41294309-9DA7-44FE-BCB0-7B5EA48D06B2}"/>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B590EA8B-5168-4B3A-A0B4-69EC81D624BF}"/>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A1039146-43A2-4FDD-9CDB-F42EDE3DF673}"/>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E8734402-6C05-4912-BB7A-51CB4783971A}"/>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2620B152-FE46-4405-9AE8-72B0A4B876B7}"/>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C1619C27-E31C-4DB0-8C21-36360AE12596}"/>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D4EA2793-3C6F-47D6-A5E7-AA50CC3427FA}"/>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9A15ADCB-FC31-4ADB-A16B-FE50E7E0F03B}"/>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00CDF456-74BC-4AE8-A8D4-DB4B9AF76794}"/>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D1EB1D38-FC87-4B34-8937-9662EE92530E}"/>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EBED8DCE-32E0-4F0E-AF4F-95C160B12698}"/>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633E5098-2290-4926-BDE9-AEA5B4E5F975}"/>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F194873C-C488-47D3-A520-88B4DEAA6346}"/>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ED1F0F66-6DFD-4799-B1B2-A7E7106C5176}"/>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5DD48A31-14ED-4766-94DC-86D348F412FC}"/>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3696EF67-3E6C-4DCD-AF1C-E8D82CD4CFB6}"/>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A2497A17-AC0E-4727-B0CB-BA2FC7C6C6EA}"/>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9DA4BDC5-2B68-4458-9A67-3EF046E00F17}"/>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70783B75-4395-40BF-80FD-421B310C8FD8}"/>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3E32511C-9576-4994-ABBF-2EBC248D3D06}"/>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4FF4E42A-8A01-4041-8FDB-787FA0A72E68}"/>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0DDA4B33-2742-4EAD-8A34-8983CB12347F}"/>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E055D3C5-A69C-4780-B53D-FAF504D990EC}"/>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68B830D4-98AB-4375-9B5E-3DBDE451A3A4}"/>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6F6372D8-8D63-4363-94B5-EDCB909972DF}"/>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87D8523A-91EE-4B35-BE9D-6F90DD8817DD}"/>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D624D8B7-DB81-4B6D-B784-34C59B525D16}"/>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E08B2D87-39D6-4857-A612-BF03C5C16560}"/>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AF1561E6-658B-4885-8BE3-B09335E03254}"/>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02AAC278-3E5C-4A22-A55E-C2189EF8B9F5}"/>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B1621D25-4C96-4D65-9AFC-8ECF6EDCA1BF}"/>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0BB77AEC-7840-471B-9061-DE002BF132BD}"/>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0BB87DAA-E5C1-4FE9-8D0C-EF3731871AF0}"/>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A4EF491A-B110-4E9C-8EA9-F7FD4EA8D3F1}"/>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28575</xdr:colOff>
      <xdr:row>0</xdr:row>
      <xdr:rowOff>0</xdr:rowOff>
    </xdr:from>
    <xdr:to>
      <xdr:col>81</xdr:col>
      <xdr:colOff>388847</xdr:colOff>
      <xdr:row>222</xdr:row>
      <xdr:rowOff>89098</xdr:rowOff>
    </xdr:to>
    <xdr:grpSp>
      <xdr:nvGrpSpPr>
        <xdr:cNvPr id="396" name="Group 395">
          <a:extLst>
            <a:ext uri="{FF2B5EF4-FFF2-40B4-BE49-F238E27FC236}">
              <a16:creationId xmlns:a16="http://schemas.microsoft.com/office/drawing/2014/main" id="{900B14CF-8414-41D9-B924-9788AFF66D97}"/>
            </a:ext>
          </a:extLst>
        </xdr:cNvPr>
        <xdr:cNvGrpSpPr/>
      </xdr:nvGrpSpPr>
      <xdr:grpSpPr>
        <a:xfrm>
          <a:off x="15878175" y="0"/>
          <a:ext cx="33888272" cy="43161148"/>
          <a:chOff x="15906627" y="0"/>
          <a:chExt cx="33832242" cy="41878889"/>
        </a:xfrm>
      </xdr:grpSpPr>
      <xdr:sp macro="" textlink="">
        <xdr:nvSpPr>
          <xdr:cNvPr id="397" name="TextBox 396">
            <a:extLst>
              <a:ext uri="{FF2B5EF4-FFF2-40B4-BE49-F238E27FC236}">
                <a16:creationId xmlns:a16="http://schemas.microsoft.com/office/drawing/2014/main" id="{85CBDA3B-A14D-4C46-B715-BB7A0EE472C0}"/>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398" name="TextBox 397">
            <a:extLst>
              <a:ext uri="{FF2B5EF4-FFF2-40B4-BE49-F238E27FC236}">
                <a16:creationId xmlns:a16="http://schemas.microsoft.com/office/drawing/2014/main" id="{8607242C-434D-4A78-B00B-FA93D18B137D}"/>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399" name="TextBox 398">
            <a:extLst>
              <a:ext uri="{FF2B5EF4-FFF2-40B4-BE49-F238E27FC236}">
                <a16:creationId xmlns:a16="http://schemas.microsoft.com/office/drawing/2014/main" id="{01608B4E-C751-48FF-9A6C-4B25AAB34EB5}"/>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00" name="TextBox 399">
            <a:extLst>
              <a:ext uri="{FF2B5EF4-FFF2-40B4-BE49-F238E27FC236}">
                <a16:creationId xmlns:a16="http://schemas.microsoft.com/office/drawing/2014/main" id="{0421032A-CA6A-4EF9-84DE-973D38E56E6A}"/>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01" name="TextBox 400">
            <a:extLst>
              <a:ext uri="{FF2B5EF4-FFF2-40B4-BE49-F238E27FC236}">
                <a16:creationId xmlns:a16="http://schemas.microsoft.com/office/drawing/2014/main" id="{94D7663E-2BDF-46DA-89E2-D279F0D0BE62}"/>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02" name="TextBox 401">
            <a:extLst>
              <a:ext uri="{FF2B5EF4-FFF2-40B4-BE49-F238E27FC236}">
                <a16:creationId xmlns:a16="http://schemas.microsoft.com/office/drawing/2014/main" id="{CD52F2E1-B7AB-4BFC-A052-F71CCA766897}"/>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03" name="TextBox 402">
            <a:extLst>
              <a:ext uri="{FF2B5EF4-FFF2-40B4-BE49-F238E27FC236}">
                <a16:creationId xmlns:a16="http://schemas.microsoft.com/office/drawing/2014/main" id="{43C43042-71B5-49C2-B902-DF9EDACF3ECB}"/>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04" name="TextBox 403">
            <a:extLst>
              <a:ext uri="{FF2B5EF4-FFF2-40B4-BE49-F238E27FC236}">
                <a16:creationId xmlns:a16="http://schemas.microsoft.com/office/drawing/2014/main" id="{A492D322-B2A2-4768-8D12-5EE12AA5552B}"/>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05" name="TextBox 404">
            <a:extLst>
              <a:ext uri="{FF2B5EF4-FFF2-40B4-BE49-F238E27FC236}">
                <a16:creationId xmlns:a16="http://schemas.microsoft.com/office/drawing/2014/main" id="{29AFCA5F-E261-415E-BA40-4663FC82DC0A}"/>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06" name="TextBox 405">
            <a:extLst>
              <a:ext uri="{FF2B5EF4-FFF2-40B4-BE49-F238E27FC236}">
                <a16:creationId xmlns:a16="http://schemas.microsoft.com/office/drawing/2014/main" id="{D2CB125C-5C1A-4A32-9778-81A9EEEC67D4}"/>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07" name="TextBox 406">
            <a:extLst>
              <a:ext uri="{FF2B5EF4-FFF2-40B4-BE49-F238E27FC236}">
                <a16:creationId xmlns:a16="http://schemas.microsoft.com/office/drawing/2014/main" id="{2D7EA257-1932-4FA0-BA86-D2CD65E0CE5A}"/>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08" name="TextBox 407">
            <a:extLst>
              <a:ext uri="{FF2B5EF4-FFF2-40B4-BE49-F238E27FC236}">
                <a16:creationId xmlns:a16="http://schemas.microsoft.com/office/drawing/2014/main" id="{70185410-2927-423B-9E8B-BB87922138DF}"/>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09" name="TextBox 408">
            <a:extLst>
              <a:ext uri="{FF2B5EF4-FFF2-40B4-BE49-F238E27FC236}">
                <a16:creationId xmlns:a16="http://schemas.microsoft.com/office/drawing/2014/main" id="{0FF89733-4897-4C0B-B9F4-0DA4911AA533}"/>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10" name="TextBox 409">
            <a:extLst>
              <a:ext uri="{FF2B5EF4-FFF2-40B4-BE49-F238E27FC236}">
                <a16:creationId xmlns:a16="http://schemas.microsoft.com/office/drawing/2014/main" id="{B06B40E3-832A-464C-A371-860FC6908B22}"/>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11" name="TextBox 410">
            <a:extLst>
              <a:ext uri="{FF2B5EF4-FFF2-40B4-BE49-F238E27FC236}">
                <a16:creationId xmlns:a16="http://schemas.microsoft.com/office/drawing/2014/main" id="{9EDC9C23-D8BE-4BDB-9E17-06CF7CC1D3D9}"/>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12" name="TextBox 411">
            <a:extLst>
              <a:ext uri="{FF2B5EF4-FFF2-40B4-BE49-F238E27FC236}">
                <a16:creationId xmlns:a16="http://schemas.microsoft.com/office/drawing/2014/main" id="{1E7EFE06-23EC-449C-8FCA-C8D3623687F2}"/>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13" name="TextBox 412">
            <a:extLst>
              <a:ext uri="{FF2B5EF4-FFF2-40B4-BE49-F238E27FC236}">
                <a16:creationId xmlns:a16="http://schemas.microsoft.com/office/drawing/2014/main" id="{2A579C26-7015-4C0B-B19A-A97384420E6F}"/>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14" name="TextBox 413">
            <a:extLst>
              <a:ext uri="{FF2B5EF4-FFF2-40B4-BE49-F238E27FC236}">
                <a16:creationId xmlns:a16="http://schemas.microsoft.com/office/drawing/2014/main" id="{2607A8F0-2424-4AF4-9629-FC54A77E2EA1}"/>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15" name="TextBox 414">
            <a:extLst>
              <a:ext uri="{FF2B5EF4-FFF2-40B4-BE49-F238E27FC236}">
                <a16:creationId xmlns:a16="http://schemas.microsoft.com/office/drawing/2014/main" id="{0FFA9FD9-5232-4992-B6DE-86DC2FD35842}"/>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16" name="TextBox 415">
            <a:extLst>
              <a:ext uri="{FF2B5EF4-FFF2-40B4-BE49-F238E27FC236}">
                <a16:creationId xmlns:a16="http://schemas.microsoft.com/office/drawing/2014/main" id="{CF785A6A-8768-45C2-A64C-08F79C16FD2E}"/>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17" name="TextBox 416">
            <a:extLst>
              <a:ext uri="{FF2B5EF4-FFF2-40B4-BE49-F238E27FC236}">
                <a16:creationId xmlns:a16="http://schemas.microsoft.com/office/drawing/2014/main" id="{F41B6C5E-20BB-4EA2-A591-511DB6401A18}"/>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18" name="TextBox 417">
            <a:extLst>
              <a:ext uri="{FF2B5EF4-FFF2-40B4-BE49-F238E27FC236}">
                <a16:creationId xmlns:a16="http://schemas.microsoft.com/office/drawing/2014/main" id="{3EDB2F76-F7CA-4D8F-AF77-A259F7CD99B8}"/>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19" name="TextBox 418">
            <a:extLst>
              <a:ext uri="{FF2B5EF4-FFF2-40B4-BE49-F238E27FC236}">
                <a16:creationId xmlns:a16="http://schemas.microsoft.com/office/drawing/2014/main" id="{FDDFE473-6158-4DA1-97AE-1F80267B5C3C}"/>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20" name="TextBox 419">
            <a:extLst>
              <a:ext uri="{FF2B5EF4-FFF2-40B4-BE49-F238E27FC236}">
                <a16:creationId xmlns:a16="http://schemas.microsoft.com/office/drawing/2014/main" id="{68B77565-2FDF-43D4-9205-E80AAC49AC44}"/>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21" name="TextBox 420">
            <a:extLst>
              <a:ext uri="{FF2B5EF4-FFF2-40B4-BE49-F238E27FC236}">
                <a16:creationId xmlns:a16="http://schemas.microsoft.com/office/drawing/2014/main" id="{9E1B957B-18E5-4C5A-ACE0-37AC0A2C0CE2}"/>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22" name="TextBox 421">
            <a:extLst>
              <a:ext uri="{FF2B5EF4-FFF2-40B4-BE49-F238E27FC236}">
                <a16:creationId xmlns:a16="http://schemas.microsoft.com/office/drawing/2014/main" id="{7A45F881-BD64-4A98-B1C2-30F98AE5FCD4}"/>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23" name="TextBox 422">
            <a:extLst>
              <a:ext uri="{FF2B5EF4-FFF2-40B4-BE49-F238E27FC236}">
                <a16:creationId xmlns:a16="http://schemas.microsoft.com/office/drawing/2014/main" id="{EC6314F8-E4BA-437E-AFC2-695E47BE1EFB}"/>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76</xdr:row>
      <xdr:rowOff>180415</xdr:rowOff>
    </xdr:from>
    <xdr:to>
      <xdr:col>91</xdr:col>
      <xdr:colOff>495300</xdr:colOff>
      <xdr:row>76</xdr:row>
      <xdr:rowOff>180415</xdr:rowOff>
    </xdr:to>
    <xdr:cxnSp macro="">
      <xdr:nvCxnSpPr>
        <xdr:cNvPr id="2" name="Straight Connector 1">
          <a:extLst>
            <a:ext uri="{FF2B5EF4-FFF2-40B4-BE49-F238E27FC236}">
              <a16:creationId xmlns:a16="http://schemas.microsoft.com/office/drawing/2014/main" id="{5786C256-50B3-4CD4-96B5-BD27A0E79A0E}"/>
            </a:ext>
          </a:extLst>
        </xdr:cNvPr>
        <xdr:cNvCxnSpPr/>
      </xdr:nvCxnSpPr>
      <xdr:spPr>
        <a:xfrm>
          <a:off x="609600" y="14991790"/>
          <a:ext cx="553593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92586</xdr:colOff>
      <xdr:row>76</xdr:row>
      <xdr:rowOff>180413</xdr:rowOff>
    </xdr:from>
    <xdr:to>
      <xdr:col>12</xdr:col>
      <xdr:colOff>395657</xdr:colOff>
      <xdr:row>106</xdr:row>
      <xdr:rowOff>14657</xdr:rowOff>
    </xdr:to>
    <xdr:cxnSp macro="">
      <xdr:nvCxnSpPr>
        <xdr:cNvPr id="3" name="Straight Arrow Connector 2">
          <a:extLst>
            <a:ext uri="{FF2B5EF4-FFF2-40B4-BE49-F238E27FC236}">
              <a16:creationId xmlns:a16="http://schemas.microsoft.com/office/drawing/2014/main" id="{9A7AAA5E-95C3-494C-8753-95DB3D568037}"/>
            </a:ext>
          </a:extLst>
        </xdr:cNvPr>
        <xdr:cNvCxnSpPr/>
      </xdr:nvCxnSpPr>
      <xdr:spPr>
        <a:xfrm>
          <a:off x="4969386" y="14991788"/>
          <a:ext cx="2741471" cy="5692119"/>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389596</xdr:colOff>
      <xdr:row>106</xdr:row>
      <xdr:rowOff>10431</xdr:rowOff>
    </xdr:from>
    <xdr:to>
      <xdr:col>28</xdr:col>
      <xdr:colOff>585107</xdr:colOff>
      <xdr:row>106</xdr:row>
      <xdr:rowOff>10431</xdr:rowOff>
    </xdr:to>
    <xdr:cxnSp macro="">
      <xdr:nvCxnSpPr>
        <xdr:cNvPr id="4" name="Straight Arrow Connector 3">
          <a:extLst>
            <a:ext uri="{FF2B5EF4-FFF2-40B4-BE49-F238E27FC236}">
              <a16:creationId xmlns:a16="http://schemas.microsoft.com/office/drawing/2014/main" id="{EE51FDCF-810C-4C26-AAA3-12CC28127D4E}"/>
            </a:ext>
          </a:extLst>
        </xdr:cNvPr>
        <xdr:cNvCxnSpPr/>
      </xdr:nvCxnSpPr>
      <xdr:spPr>
        <a:xfrm>
          <a:off x="7704796" y="20679681"/>
          <a:ext cx="9949111"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601555</xdr:colOff>
      <xdr:row>92</xdr:row>
      <xdr:rowOff>171450</xdr:rowOff>
    </xdr:from>
    <xdr:to>
      <xdr:col>14</xdr:col>
      <xdr:colOff>601555</xdr:colOff>
      <xdr:row>128</xdr:row>
      <xdr:rowOff>151520</xdr:rowOff>
    </xdr:to>
    <xdr:cxnSp macro="">
      <xdr:nvCxnSpPr>
        <xdr:cNvPr id="5" name="Straight Connector 4">
          <a:extLst>
            <a:ext uri="{FF2B5EF4-FFF2-40B4-BE49-F238E27FC236}">
              <a16:creationId xmlns:a16="http://schemas.microsoft.com/office/drawing/2014/main" id="{8560A1AF-C25E-4BE4-9C1A-116ADB6D3156}"/>
            </a:ext>
          </a:extLst>
        </xdr:cNvPr>
        <xdr:cNvCxnSpPr/>
      </xdr:nvCxnSpPr>
      <xdr:spPr>
        <a:xfrm flipV="1">
          <a:off x="9135955" y="18087975"/>
          <a:ext cx="0" cy="699999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3504</xdr:colOff>
      <xdr:row>41</xdr:row>
      <xdr:rowOff>0</xdr:rowOff>
    </xdr:from>
    <xdr:to>
      <xdr:col>24</xdr:col>
      <xdr:colOff>3504</xdr:colOff>
      <xdr:row>72</xdr:row>
      <xdr:rowOff>27214</xdr:rowOff>
    </xdr:to>
    <xdr:cxnSp macro="">
      <xdr:nvCxnSpPr>
        <xdr:cNvPr id="6" name="Straight Connector 5">
          <a:extLst>
            <a:ext uri="{FF2B5EF4-FFF2-40B4-BE49-F238E27FC236}">
              <a16:creationId xmlns:a16="http://schemas.microsoft.com/office/drawing/2014/main" id="{A5789FDE-53DF-4DD2-8CB2-C2FDB0B8950A}"/>
            </a:ext>
          </a:extLst>
        </xdr:cNvPr>
        <xdr:cNvCxnSpPr/>
      </xdr:nvCxnSpPr>
      <xdr:spPr>
        <a:xfrm flipV="1">
          <a:off x="14633904" y="8001000"/>
          <a:ext cx="0" cy="605653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75</xdr:row>
      <xdr:rowOff>1121</xdr:rowOff>
    </xdr:from>
    <xdr:to>
      <xdr:col>91</xdr:col>
      <xdr:colOff>457200</xdr:colOff>
      <xdr:row>75</xdr:row>
      <xdr:rowOff>1121</xdr:rowOff>
    </xdr:to>
    <xdr:cxnSp macro="">
      <xdr:nvCxnSpPr>
        <xdr:cNvPr id="7" name="Straight Connector 6">
          <a:extLst>
            <a:ext uri="{FF2B5EF4-FFF2-40B4-BE49-F238E27FC236}">
              <a16:creationId xmlns:a16="http://schemas.microsoft.com/office/drawing/2014/main" id="{EA5C2723-F28F-4CC7-BB93-14A332A7E4FD}"/>
            </a:ext>
          </a:extLst>
        </xdr:cNvPr>
        <xdr:cNvCxnSpPr/>
      </xdr:nvCxnSpPr>
      <xdr:spPr>
        <a:xfrm>
          <a:off x="609600" y="14612471"/>
          <a:ext cx="553212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173181</xdr:colOff>
      <xdr:row>77</xdr:row>
      <xdr:rowOff>0</xdr:rowOff>
    </xdr:from>
    <xdr:to>
      <xdr:col>13</xdr:col>
      <xdr:colOff>554182</xdr:colOff>
      <xdr:row>90</xdr:row>
      <xdr:rowOff>173182</xdr:rowOff>
    </xdr:to>
    <xdr:cxnSp macro="">
      <xdr:nvCxnSpPr>
        <xdr:cNvPr id="8" name="Straight Arrow Connector 7">
          <a:extLst>
            <a:ext uri="{FF2B5EF4-FFF2-40B4-BE49-F238E27FC236}">
              <a16:creationId xmlns:a16="http://schemas.microsoft.com/office/drawing/2014/main" id="{C3B4D538-FB88-4C28-B7CD-01A1E74D671E}"/>
            </a:ext>
          </a:extLst>
        </xdr:cNvPr>
        <xdr:cNvCxnSpPr/>
      </xdr:nvCxnSpPr>
      <xdr:spPr>
        <a:xfrm flipH="1">
          <a:off x="6269181" y="15001875"/>
          <a:ext cx="2209801" cy="269730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67236</xdr:colOff>
      <xdr:row>55</xdr:row>
      <xdr:rowOff>11206</xdr:rowOff>
    </xdr:from>
    <xdr:to>
      <xdr:col>28</xdr:col>
      <xdr:colOff>571500</xdr:colOff>
      <xdr:row>55</xdr:row>
      <xdr:rowOff>11206</xdr:rowOff>
    </xdr:to>
    <xdr:cxnSp macro="">
      <xdr:nvCxnSpPr>
        <xdr:cNvPr id="9" name="Straight Arrow Connector 8">
          <a:extLst>
            <a:ext uri="{FF2B5EF4-FFF2-40B4-BE49-F238E27FC236}">
              <a16:creationId xmlns:a16="http://schemas.microsoft.com/office/drawing/2014/main" id="{857CEA22-F2E2-4718-B87B-4C565F7BCE13}"/>
            </a:ext>
          </a:extLst>
        </xdr:cNvPr>
        <xdr:cNvCxnSpPr/>
      </xdr:nvCxnSpPr>
      <xdr:spPr>
        <a:xfrm flipH="1">
          <a:off x="8601636" y="10717306"/>
          <a:ext cx="9038664" cy="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381000</xdr:colOff>
      <xdr:row>66</xdr:row>
      <xdr:rowOff>179294</xdr:rowOff>
    </xdr:from>
    <xdr:to>
      <xdr:col>17</xdr:col>
      <xdr:colOff>342901</xdr:colOff>
      <xdr:row>75</xdr:row>
      <xdr:rowOff>6724</xdr:rowOff>
    </xdr:to>
    <xdr:cxnSp macro="">
      <xdr:nvCxnSpPr>
        <xdr:cNvPr id="10" name="Straight Arrow Connector 9">
          <a:extLst>
            <a:ext uri="{FF2B5EF4-FFF2-40B4-BE49-F238E27FC236}">
              <a16:creationId xmlns:a16="http://schemas.microsoft.com/office/drawing/2014/main" id="{1CD79E99-5992-402E-9439-C8DBDDD30644}"/>
            </a:ext>
          </a:extLst>
        </xdr:cNvPr>
        <xdr:cNvCxnSpPr/>
      </xdr:nvCxnSpPr>
      <xdr:spPr>
        <a:xfrm flipH="1" flipV="1">
          <a:off x="7086600" y="13018994"/>
          <a:ext cx="3619501" cy="1599080"/>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556676</xdr:colOff>
      <xdr:row>55</xdr:row>
      <xdr:rowOff>7653</xdr:rowOff>
    </xdr:from>
    <xdr:to>
      <xdr:col>14</xdr:col>
      <xdr:colOff>74739</xdr:colOff>
      <xdr:row>66</xdr:row>
      <xdr:rowOff>179294</xdr:rowOff>
    </xdr:to>
    <xdr:sp macro="" textlink="">
      <xdr:nvSpPr>
        <xdr:cNvPr id="11" name="Freeform: Shape 10">
          <a:extLst>
            <a:ext uri="{FF2B5EF4-FFF2-40B4-BE49-F238E27FC236}">
              <a16:creationId xmlns:a16="http://schemas.microsoft.com/office/drawing/2014/main" id="{5E10BF89-3913-43BF-A227-0DD2D7286ECE}"/>
            </a:ext>
          </a:extLst>
        </xdr:cNvPr>
        <xdr:cNvSpPr/>
      </xdr:nvSpPr>
      <xdr:spPr>
        <a:xfrm>
          <a:off x="6652676" y="10713753"/>
          <a:ext cx="1956463" cy="2305241"/>
        </a:xfrm>
        <a:custGeom>
          <a:avLst/>
          <a:gdLst>
            <a:gd name="connsiteX0" fmla="*/ 440511 w 1919687"/>
            <a:gd name="connsiteY0" fmla="*/ 2274794 h 2274794"/>
            <a:gd name="connsiteX1" fmla="*/ 3482 w 1919687"/>
            <a:gd name="connsiteY1" fmla="*/ 1546412 h 2274794"/>
            <a:gd name="connsiteX2" fmla="*/ 339658 w 1919687"/>
            <a:gd name="connsiteY2" fmla="*/ 470647 h 2274794"/>
            <a:gd name="connsiteX3" fmla="*/ 1919687 w 1919687"/>
            <a:gd name="connsiteY3" fmla="*/ 0 h 2274794"/>
            <a:gd name="connsiteX0" fmla="*/ 440598 w 1931628"/>
            <a:gd name="connsiteY0" fmla="*/ 2256935 h 2256935"/>
            <a:gd name="connsiteX1" fmla="*/ 3569 w 1931628"/>
            <a:gd name="connsiteY1" fmla="*/ 1528553 h 2256935"/>
            <a:gd name="connsiteX2" fmla="*/ 339745 w 1931628"/>
            <a:gd name="connsiteY2" fmla="*/ 452788 h 2256935"/>
            <a:gd name="connsiteX3" fmla="*/ 1931628 w 1931628"/>
            <a:gd name="connsiteY3" fmla="*/ 0 h 2256935"/>
            <a:gd name="connsiteX0" fmla="*/ 440598 w 1931628"/>
            <a:gd name="connsiteY0" fmla="*/ 2277346 h 2277346"/>
            <a:gd name="connsiteX1" fmla="*/ 3569 w 1931628"/>
            <a:gd name="connsiteY1" fmla="*/ 1548964 h 2277346"/>
            <a:gd name="connsiteX2" fmla="*/ 339745 w 1931628"/>
            <a:gd name="connsiteY2" fmla="*/ 473199 h 2277346"/>
            <a:gd name="connsiteX3" fmla="*/ 1931628 w 1931628"/>
            <a:gd name="connsiteY3" fmla="*/ 0 h 2277346"/>
            <a:gd name="connsiteX0" fmla="*/ 440648 w 1938428"/>
            <a:gd name="connsiteY0" fmla="*/ 2267141 h 2267141"/>
            <a:gd name="connsiteX1" fmla="*/ 3619 w 1938428"/>
            <a:gd name="connsiteY1" fmla="*/ 1538759 h 2267141"/>
            <a:gd name="connsiteX2" fmla="*/ 339795 w 1938428"/>
            <a:gd name="connsiteY2" fmla="*/ 462994 h 2267141"/>
            <a:gd name="connsiteX3" fmla="*/ 1938429 w 1938428"/>
            <a:gd name="connsiteY3" fmla="*/ 0 h 2267141"/>
          </a:gdLst>
          <a:ahLst/>
          <a:cxnLst>
            <a:cxn ang="0">
              <a:pos x="connsiteX0" y="connsiteY0"/>
            </a:cxn>
            <a:cxn ang="0">
              <a:pos x="connsiteX1" y="connsiteY1"/>
            </a:cxn>
            <a:cxn ang="0">
              <a:pos x="connsiteX2" y="connsiteY2"/>
            </a:cxn>
            <a:cxn ang="0">
              <a:pos x="connsiteX3" y="connsiteY3"/>
            </a:cxn>
          </a:cxnLst>
          <a:rect l="l" t="t" r="r" b="b"/>
          <a:pathLst>
            <a:path w="1938428" h="2267141">
              <a:moveTo>
                <a:pt x="440648" y="2267141"/>
              </a:moveTo>
              <a:cubicBezTo>
                <a:pt x="230538" y="2053295"/>
                <a:pt x="20428" y="1839450"/>
                <a:pt x="3619" y="1538759"/>
              </a:cubicBezTo>
              <a:cubicBezTo>
                <a:pt x="-13190" y="1238068"/>
                <a:pt x="17327" y="719454"/>
                <a:pt x="339795" y="462994"/>
              </a:cubicBezTo>
              <a:cubicBezTo>
                <a:pt x="662263" y="206534"/>
                <a:pt x="1308098" y="106456"/>
                <a:pt x="1938429" y="0"/>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381000</xdr:colOff>
      <xdr:row>65</xdr:row>
      <xdr:rowOff>157371</xdr:rowOff>
    </xdr:from>
    <xdr:to>
      <xdr:col>10</xdr:col>
      <xdr:colOff>364435</xdr:colOff>
      <xdr:row>75</xdr:row>
      <xdr:rowOff>8283</xdr:rowOff>
    </xdr:to>
    <xdr:cxnSp macro="">
      <xdr:nvCxnSpPr>
        <xdr:cNvPr id="12" name="Straight Arrow Connector 11">
          <a:extLst>
            <a:ext uri="{FF2B5EF4-FFF2-40B4-BE49-F238E27FC236}">
              <a16:creationId xmlns:a16="http://schemas.microsoft.com/office/drawing/2014/main" id="{4248BF1F-F72F-407C-9F2C-54B2A8AAB25B}"/>
            </a:ext>
          </a:extLst>
        </xdr:cNvPr>
        <xdr:cNvCxnSpPr/>
      </xdr:nvCxnSpPr>
      <xdr:spPr>
        <a:xfrm flipV="1">
          <a:off x="5257800" y="12797046"/>
          <a:ext cx="1202635" cy="18225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361865</xdr:colOff>
      <xdr:row>62</xdr:row>
      <xdr:rowOff>82261</xdr:rowOff>
    </xdr:from>
    <xdr:to>
      <xdr:col>10</xdr:col>
      <xdr:colOff>549852</xdr:colOff>
      <xdr:row>65</xdr:row>
      <xdr:rowOff>150975</xdr:rowOff>
    </xdr:to>
    <xdr:sp macro="" textlink="">
      <xdr:nvSpPr>
        <xdr:cNvPr id="13" name="Freeform: Shape 12">
          <a:extLst>
            <a:ext uri="{FF2B5EF4-FFF2-40B4-BE49-F238E27FC236}">
              <a16:creationId xmlns:a16="http://schemas.microsoft.com/office/drawing/2014/main" id="{6CB21A88-36F8-4F20-A7AA-90D79F6BA7C2}"/>
            </a:ext>
          </a:extLst>
        </xdr:cNvPr>
        <xdr:cNvSpPr/>
      </xdr:nvSpPr>
      <xdr:spPr>
        <a:xfrm>
          <a:off x="6457865" y="12150436"/>
          <a:ext cx="187987" cy="640214"/>
        </a:xfrm>
        <a:custGeom>
          <a:avLst/>
          <a:gdLst>
            <a:gd name="connsiteX0" fmla="*/ 181841 w 181841"/>
            <a:gd name="connsiteY0" fmla="*/ 0 h 649432"/>
            <a:gd name="connsiteX1" fmla="*/ 147205 w 181841"/>
            <a:gd name="connsiteY1" fmla="*/ 290080 h 649432"/>
            <a:gd name="connsiteX2" fmla="*/ 43296 w 181841"/>
            <a:gd name="connsiteY2" fmla="*/ 571500 h 649432"/>
            <a:gd name="connsiteX3" fmla="*/ 0 w 181841"/>
            <a:gd name="connsiteY3" fmla="*/ 649432 h 649432"/>
            <a:gd name="connsiteX0" fmla="*/ 181841 w 181841"/>
            <a:gd name="connsiteY0" fmla="*/ 0 h 649432"/>
            <a:gd name="connsiteX1" fmla="*/ 147205 w 181841"/>
            <a:gd name="connsiteY1" fmla="*/ 290080 h 649432"/>
            <a:gd name="connsiteX2" fmla="*/ 80167 w 181841"/>
            <a:gd name="connsiteY2" fmla="*/ 476250 h 649432"/>
            <a:gd name="connsiteX3" fmla="*/ 0 w 181841"/>
            <a:gd name="connsiteY3" fmla="*/ 649432 h 649432"/>
            <a:gd name="connsiteX0" fmla="*/ 187987 w 187987"/>
            <a:gd name="connsiteY0" fmla="*/ 0 h 640214"/>
            <a:gd name="connsiteX1" fmla="*/ 153351 w 187987"/>
            <a:gd name="connsiteY1" fmla="*/ 290080 h 640214"/>
            <a:gd name="connsiteX2" fmla="*/ 86313 w 187987"/>
            <a:gd name="connsiteY2" fmla="*/ 476250 h 640214"/>
            <a:gd name="connsiteX3" fmla="*/ 0 w 187987"/>
            <a:gd name="connsiteY3" fmla="*/ 640214 h 640214"/>
          </a:gdLst>
          <a:ahLst/>
          <a:cxnLst>
            <a:cxn ang="0">
              <a:pos x="connsiteX0" y="connsiteY0"/>
            </a:cxn>
            <a:cxn ang="0">
              <a:pos x="connsiteX1" y="connsiteY1"/>
            </a:cxn>
            <a:cxn ang="0">
              <a:pos x="connsiteX2" y="connsiteY2"/>
            </a:cxn>
            <a:cxn ang="0">
              <a:pos x="connsiteX3" y="connsiteY3"/>
            </a:cxn>
          </a:cxnLst>
          <a:rect l="l" t="t" r="r" b="b"/>
          <a:pathLst>
            <a:path w="187987" h="640214">
              <a:moveTo>
                <a:pt x="187987" y="0"/>
              </a:moveTo>
              <a:cubicBezTo>
                <a:pt x="182214" y="97415"/>
                <a:pt x="170297" y="210705"/>
                <a:pt x="153351" y="290080"/>
              </a:cubicBezTo>
              <a:cubicBezTo>
                <a:pt x="136405" y="369455"/>
                <a:pt x="111871" y="417894"/>
                <a:pt x="86313" y="476250"/>
              </a:cubicBezTo>
              <a:cubicBezTo>
                <a:pt x="60755" y="534606"/>
                <a:pt x="9381" y="631194"/>
                <a:pt x="0" y="640214"/>
              </a:cubicBezTo>
            </a:path>
          </a:pathLst>
        </a:custGeom>
        <a:ln w="19050">
          <a:solidFill>
            <a:schemeClr val="tx1"/>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3505</xdr:colOff>
      <xdr:row>8</xdr:row>
      <xdr:rowOff>9526</xdr:rowOff>
    </xdr:from>
    <xdr:to>
      <xdr:col>54</xdr:col>
      <xdr:colOff>3505</xdr:colOff>
      <xdr:row>209</xdr:row>
      <xdr:rowOff>17318</xdr:rowOff>
    </xdr:to>
    <xdr:cxnSp macro="">
      <xdr:nvCxnSpPr>
        <xdr:cNvPr id="14" name="Straight Connector 13">
          <a:extLst>
            <a:ext uri="{FF2B5EF4-FFF2-40B4-BE49-F238E27FC236}">
              <a16:creationId xmlns:a16="http://schemas.microsoft.com/office/drawing/2014/main" id="{E4A4EC1D-BC96-4A4D-92C8-475B1400A395}"/>
            </a:ext>
          </a:extLst>
        </xdr:cNvPr>
        <xdr:cNvCxnSpPr/>
      </xdr:nvCxnSpPr>
      <xdr:spPr>
        <a:xfrm flipV="1">
          <a:off x="32921905" y="1533526"/>
          <a:ext cx="0" cy="39069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55</xdr:row>
      <xdr:rowOff>0</xdr:rowOff>
    </xdr:from>
    <xdr:to>
      <xdr:col>66</xdr:col>
      <xdr:colOff>495301</xdr:colOff>
      <xdr:row>75</xdr:row>
      <xdr:rowOff>6724</xdr:rowOff>
    </xdr:to>
    <xdr:cxnSp macro="">
      <xdr:nvCxnSpPr>
        <xdr:cNvPr id="15" name="Straight Arrow Connector 14">
          <a:extLst>
            <a:ext uri="{FF2B5EF4-FFF2-40B4-BE49-F238E27FC236}">
              <a16:creationId xmlns:a16="http://schemas.microsoft.com/office/drawing/2014/main" id="{1A22B5B8-DDE0-4A43-8D24-7580D32AF2F7}"/>
            </a:ext>
          </a:extLst>
        </xdr:cNvPr>
        <xdr:cNvCxnSpPr/>
      </xdr:nvCxnSpPr>
      <xdr:spPr>
        <a:xfrm flipH="1" flipV="1">
          <a:off x="37795200" y="10706100"/>
          <a:ext cx="2933701" cy="391197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606137</xdr:colOff>
      <xdr:row>54</xdr:row>
      <xdr:rowOff>180975</xdr:rowOff>
    </xdr:from>
    <xdr:to>
      <xdr:col>62</xdr:col>
      <xdr:colOff>0</xdr:colOff>
      <xdr:row>54</xdr:row>
      <xdr:rowOff>181841</xdr:rowOff>
    </xdr:to>
    <xdr:cxnSp macro="">
      <xdr:nvCxnSpPr>
        <xdr:cNvPr id="16" name="Straight Connector 15">
          <a:extLst>
            <a:ext uri="{FF2B5EF4-FFF2-40B4-BE49-F238E27FC236}">
              <a16:creationId xmlns:a16="http://schemas.microsoft.com/office/drawing/2014/main" id="{F6BDC42E-D1E6-4E72-9F5A-83090C5927C9}"/>
            </a:ext>
          </a:extLst>
        </xdr:cNvPr>
        <xdr:cNvCxnSpPr/>
      </xdr:nvCxnSpPr>
      <xdr:spPr>
        <a:xfrm flipH="1">
          <a:off x="32914937" y="10696575"/>
          <a:ext cx="4880263" cy="86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0</xdr:colOff>
      <xdr:row>62</xdr:row>
      <xdr:rowOff>23648</xdr:rowOff>
    </xdr:from>
    <xdr:to>
      <xdr:col>59</xdr:col>
      <xdr:colOff>122859</xdr:colOff>
      <xdr:row>75</xdr:row>
      <xdr:rowOff>9525</xdr:rowOff>
    </xdr:to>
    <xdr:sp macro="" textlink="">
      <xdr:nvSpPr>
        <xdr:cNvPr id="17" name="Freeform: Shape 16">
          <a:extLst>
            <a:ext uri="{FF2B5EF4-FFF2-40B4-BE49-F238E27FC236}">
              <a16:creationId xmlns:a16="http://schemas.microsoft.com/office/drawing/2014/main" id="{9BD9071C-012A-46FA-B3F5-AA43C3DC785E}"/>
            </a:ext>
          </a:extLst>
        </xdr:cNvPr>
        <xdr:cNvSpPr/>
      </xdr:nvSpPr>
      <xdr:spPr>
        <a:xfrm>
          <a:off x="32918400" y="12091823"/>
          <a:ext cx="3170859" cy="252905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41</xdr:col>
      <xdr:colOff>78162</xdr:colOff>
      <xdr:row>77</xdr:row>
      <xdr:rowOff>1401</xdr:rowOff>
    </xdr:from>
    <xdr:to>
      <xdr:col>45</xdr:col>
      <xdr:colOff>597776</xdr:colOff>
      <xdr:row>97</xdr:row>
      <xdr:rowOff>19707</xdr:rowOff>
    </xdr:to>
    <xdr:cxnSp macro="">
      <xdr:nvCxnSpPr>
        <xdr:cNvPr id="18" name="Straight Arrow Connector 17">
          <a:extLst>
            <a:ext uri="{FF2B5EF4-FFF2-40B4-BE49-F238E27FC236}">
              <a16:creationId xmlns:a16="http://schemas.microsoft.com/office/drawing/2014/main" id="{83C2490F-53C5-4F00-9820-764DFEC272AC}"/>
            </a:ext>
          </a:extLst>
        </xdr:cNvPr>
        <xdr:cNvCxnSpPr/>
      </xdr:nvCxnSpPr>
      <xdr:spPr>
        <a:xfrm>
          <a:off x="25071762" y="15003276"/>
          <a:ext cx="2958014" cy="3904506"/>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579345</xdr:colOff>
      <xdr:row>97</xdr:row>
      <xdr:rowOff>12887</xdr:rowOff>
    </xdr:from>
    <xdr:to>
      <xdr:col>54</xdr:col>
      <xdr:colOff>8659</xdr:colOff>
      <xdr:row>97</xdr:row>
      <xdr:rowOff>12887</xdr:rowOff>
    </xdr:to>
    <xdr:cxnSp macro="">
      <xdr:nvCxnSpPr>
        <xdr:cNvPr id="19" name="Straight Connector 18">
          <a:extLst>
            <a:ext uri="{FF2B5EF4-FFF2-40B4-BE49-F238E27FC236}">
              <a16:creationId xmlns:a16="http://schemas.microsoft.com/office/drawing/2014/main" id="{2FF33FA5-D839-48A6-B658-37D756B6EB37}"/>
            </a:ext>
          </a:extLst>
        </xdr:cNvPr>
        <xdr:cNvCxnSpPr/>
      </xdr:nvCxnSpPr>
      <xdr:spPr>
        <a:xfrm flipH="1">
          <a:off x="28011345" y="18900962"/>
          <a:ext cx="4915714"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492826</xdr:colOff>
      <xdr:row>76</xdr:row>
      <xdr:rowOff>184955</xdr:rowOff>
    </xdr:from>
    <xdr:to>
      <xdr:col>54</xdr:col>
      <xdr:colOff>6084</xdr:colOff>
      <xdr:row>89</xdr:row>
      <xdr:rowOff>170832</xdr:rowOff>
    </xdr:to>
    <xdr:sp macro="" textlink="">
      <xdr:nvSpPr>
        <xdr:cNvPr id="20" name="Freeform: Shape 19">
          <a:extLst>
            <a:ext uri="{FF2B5EF4-FFF2-40B4-BE49-F238E27FC236}">
              <a16:creationId xmlns:a16="http://schemas.microsoft.com/office/drawing/2014/main" id="{8A3207D8-31C3-49D1-B298-A0F20E6562EA}"/>
            </a:ext>
          </a:extLst>
        </xdr:cNvPr>
        <xdr:cNvSpPr/>
      </xdr:nvSpPr>
      <xdr:spPr>
        <a:xfrm flipH="1" flipV="1">
          <a:off x="29753626" y="14996330"/>
          <a:ext cx="3170858" cy="2510002"/>
        </a:xfrm>
        <a:custGeom>
          <a:avLst/>
          <a:gdLst>
            <a:gd name="connsiteX0" fmla="*/ 0 w 3170859"/>
            <a:gd name="connsiteY0" fmla="*/ 1005052 h 2462377"/>
            <a:gd name="connsiteX1" fmla="*/ 276225 w 3170859"/>
            <a:gd name="connsiteY1" fmla="*/ 490702 h 2462377"/>
            <a:gd name="connsiteX2" fmla="*/ 733425 w 3170859"/>
            <a:gd name="connsiteY2" fmla="*/ 119227 h 2462377"/>
            <a:gd name="connsiteX3" fmla="*/ 1476375 w 3170859"/>
            <a:gd name="connsiteY3" fmla="*/ 4927 h 2462377"/>
            <a:gd name="connsiteX4" fmla="*/ 2505075 w 3170859"/>
            <a:gd name="connsiteY4" fmla="*/ 252577 h 2462377"/>
            <a:gd name="connsiteX5" fmla="*/ 3152775 w 3170859"/>
            <a:gd name="connsiteY5" fmla="*/ 1414627 h 2462377"/>
            <a:gd name="connsiteX6" fmla="*/ 2914650 w 3170859"/>
            <a:gd name="connsiteY6" fmla="*/ 2119477 h 2462377"/>
            <a:gd name="connsiteX7" fmla="*/ 2124075 w 3170859"/>
            <a:gd name="connsiteY7" fmla="*/ 2462377 h 24623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170859" h="2462377">
              <a:moveTo>
                <a:pt x="0" y="1005052"/>
              </a:moveTo>
              <a:cubicBezTo>
                <a:pt x="76994" y="821695"/>
                <a:pt x="153988" y="638339"/>
                <a:pt x="276225" y="490702"/>
              </a:cubicBezTo>
              <a:cubicBezTo>
                <a:pt x="398463" y="343064"/>
                <a:pt x="533400" y="200189"/>
                <a:pt x="733425" y="119227"/>
              </a:cubicBezTo>
              <a:cubicBezTo>
                <a:pt x="933450" y="38265"/>
                <a:pt x="1181100" y="-17298"/>
                <a:pt x="1476375" y="4927"/>
              </a:cubicBezTo>
              <a:cubicBezTo>
                <a:pt x="1771650" y="27152"/>
                <a:pt x="2225675" y="17627"/>
                <a:pt x="2505075" y="252577"/>
              </a:cubicBezTo>
              <a:cubicBezTo>
                <a:pt x="2784475" y="487527"/>
                <a:pt x="3084512" y="1103477"/>
                <a:pt x="3152775" y="1414627"/>
              </a:cubicBezTo>
              <a:cubicBezTo>
                <a:pt x="3221038" y="1725777"/>
                <a:pt x="3086100" y="1944852"/>
                <a:pt x="2914650" y="2119477"/>
              </a:cubicBezTo>
              <a:cubicBezTo>
                <a:pt x="2743200" y="2294102"/>
                <a:pt x="2433637" y="2378239"/>
                <a:pt x="2124075" y="2462377"/>
              </a:cubicBezTo>
            </a:path>
          </a:pathLst>
        </a:cu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46</xdr:col>
      <xdr:colOff>552450</xdr:colOff>
      <xdr:row>36</xdr:row>
      <xdr:rowOff>5443</xdr:rowOff>
    </xdr:from>
    <xdr:to>
      <xdr:col>61</xdr:col>
      <xdr:colOff>590550</xdr:colOff>
      <xdr:row>36</xdr:row>
      <xdr:rowOff>5443</xdr:rowOff>
    </xdr:to>
    <xdr:cxnSp macro="">
      <xdr:nvCxnSpPr>
        <xdr:cNvPr id="21" name="Straight Connector 20">
          <a:extLst>
            <a:ext uri="{FF2B5EF4-FFF2-40B4-BE49-F238E27FC236}">
              <a16:creationId xmlns:a16="http://schemas.microsoft.com/office/drawing/2014/main" id="{87DFC104-2F1D-4C01-9E70-DA0D7B4596A0}"/>
            </a:ext>
          </a:extLst>
        </xdr:cNvPr>
        <xdr:cNvCxnSpPr/>
      </xdr:nvCxnSpPr>
      <xdr:spPr>
        <a:xfrm flipH="1">
          <a:off x="28594050" y="7025368"/>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552450</xdr:colOff>
      <xdr:row>17</xdr:row>
      <xdr:rowOff>9525</xdr:rowOff>
    </xdr:from>
    <xdr:to>
      <xdr:col>61</xdr:col>
      <xdr:colOff>590550</xdr:colOff>
      <xdr:row>17</xdr:row>
      <xdr:rowOff>9525</xdr:rowOff>
    </xdr:to>
    <xdr:cxnSp macro="">
      <xdr:nvCxnSpPr>
        <xdr:cNvPr id="22" name="Straight Connector 21">
          <a:extLst>
            <a:ext uri="{FF2B5EF4-FFF2-40B4-BE49-F238E27FC236}">
              <a16:creationId xmlns:a16="http://schemas.microsoft.com/office/drawing/2014/main" id="{A3B8C9E0-248D-4053-BA39-604F2A32DBD4}"/>
            </a:ext>
          </a:extLst>
        </xdr:cNvPr>
        <xdr:cNvCxnSpPr/>
      </xdr:nvCxnSpPr>
      <xdr:spPr>
        <a:xfrm flipH="1">
          <a:off x="28594050" y="3324225"/>
          <a:ext cx="918210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580160</xdr:colOff>
      <xdr:row>59</xdr:row>
      <xdr:rowOff>17318</xdr:rowOff>
    </xdr:from>
    <xdr:to>
      <xdr:col>53</xdr:col>
      <xdr:colOff>601807</xdr:colOff>
      <xdr:row>75</xdr:row>
      <xdr:rowOff>4330</xdr:rowOff>
    </xdr:to>
    <xdr:cxnSp macro="">
      <xdr:nvCxnSpPr>
        <xdr:cNvPr id="23" name="Straight Arrow Connector 22">
          <a:extLst>
            <a:ext uri="{FF2B5EF4-FFF2-40B4-BE49-F238E27FC236}">
              <a16:creationId xmlns:a16="http://schemas.microsoft.com/office/drawing/2014/main" id="{FD2239CD-296B-4187-B144-7B3A0332124A}"/>
            </a:ext>
          </a:extLst>
        </xdr:cNvPr>
        <xdr:cNvCxnSpPr/>
      </xdr:nvCxnSpPr>
      <xdr:spPr>
        <a:xfrm flipH="1">
          <a:off x="280121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603081</xdr:colOff>
      <xdr:row>76</xdr:row>
      <xdr:rowOff>185406</xdr:rowOff>
    </xdr:from>
    <xdr:to>
      <xdr:col>62</xdr:col>
      <xdr:colOff>19610</xdr:colOff>
      <xdr:row>92</xdr:row>
      <xdr:rowOff>172418</xdr:rowOff>
    </xdr:to>
    <xdr:cxnSp macro="">
      <xdr:nvCxnSpPr>
        <xdr:cNvPr id="24" name="Straight Arrow Connector 23">
          <a:extLst>
            <a:ext uri="{FF2B5EF4-FFF2-40B4-BE49-F238E27FC236}">
              <a16:creationId xmlns:a16="http://schemas.microsoft.com/office/drawing/2014/main" id="{CA5243AB-303E-4FEC-9F5C-3D098A04DA1C}"/>
            </a:ext>
          </a:extLst>
        </xdr:cNvPr>
        <xdr:cNvCxnSpPr/>
      </xdr:nvCxnSpPr>
      <xdr:spPr>
        <a:xfrm flipH="1">
          <a:off x="32911881" y="14996781"/>
          <a:ext cx="4902929" cy="3092162"/>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111</xdr:row>
      <xdr:rowOff>179575</xdr:rowOff>
    </xdr:from>
    <xdr:to>
      <xdr:col>62</xdr:col>
      <xdr:colOff>56284</xdr:colOff>
      <xdr:row>111</xdr:row>
      <xdr:rowOff>179575</xdr:rowOff>
    </xdr:to>
    <xdr:cxnSp macro="">
      <xdr:nvCxnSpPr>
        <xdr:cNvPr id="25" name="Straight Connector 24">
          <a:extLst>
            <a:ext uri="{FF2B5EF4-FFF2-40B4-BE49-F238E27FC236}">
              <a16:creationId xmlns:a16="http://schemas.microsoft.com/office/drawing/2014/main" id="{26DD4555-91FA-4E5A-A034-66C9BA10F7B7}"/>
            </a:ext>
          </a:extLst>
        </xdr:cNvPr>
        <xdr:cNvCxnSpPr/>
      </xdr:nvCxnSpPr>
      <xdr:spPr>
        <a:xfrm flipH="1">
          <a:off x="32926245" y="21829900"/>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47625</xdr:colOff>
      <xdr:row>137</xdr:row>
      <xdr:rowOff>179575</xdr:rowOff>
    </xdr:from>
    <xdr:to>
      <xdr:col>62</xdr:col>
      <xdr:colOff>56285</xdr:colOff>
      <xdr:row>137</xdr:row>
      <xdr:rowOff>179575</xdr:rowOff>
    </xdr:to>
    <xdr:cxnSp macro="">
      <xdr:nvCxnSpPr>
        <xdr:cNvPr id="26" name="Straight Connector 25">
          <a:extLst>
            <a:ext uri="{FF2B5EF4-FFF2-40B4-BE49-F238E27FC236}">
              <a16:creationId xmlns:a16="http://schemas.microsoft.com/office/drawing/2014/main" id="{687C9CE6-99F1-4A81-98DC-500DF4F5656B}"/>
            </a:ext>
          </a:extLst>
        </xdr:cNvPr>
        <xdr:cNvCxnSpPr/>
      </xdr:nvCxnSpPr>
      <xdr:spPr>
        <a:xfrm flipH="1">
          <a:off x="28089225" y="26868625"/>
          <a:ext cx="9762260"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591207</xdr:colOff>
      <xdr:row>166</xdr:row>
      <xdr:rowOff>12887</xdr:rowOff>
    </xdr:from>
    <xdr:to>
      <xdr:col>62</xdr:col>
      <xdr:colOff>56285</xdr:colOff>
      <xdr:row>166</xdr:row>
      <xdr:rowOff>12887</xdr:rowOff>
    </xdr:to>
    <xdr:cxnSp macro="">
      <xdr:nvCxnSpPr>
        <xdr:cNvPr id="27" name="Straight Connector 26">
          <a:extLst>
            <a:ext uri="{FF2B5EF4-FFF2-40B4-BE49-F238E27FC236}">
              <a16:creationId xmlns:a16="http://schemas.microsoft.com/office/drawing/2014/main" id="{D4017130-5CC6-490D-AF85-CE9AE2BBD1C6}"/>
            </a:ext>
          </a:extLst>
        </xdr:cNvPr>
        <xdr:cNvCxnSpPr/>
      </xdr:nvCxnSpPr>
      <xdr:spPr>
        <a:xfrm flipH="1">
          <a:off x="24975207" y="32302637"/>
          <a:ext cx="1287627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604345</xdr:colOff>
      <xdr:row>166</xdr:row>
      <xdr:rowOff>1</xdr:rowOff>
    </xdr:from>
    <xdr:to>
      <xdr:col>40</xdr:col>
      <xdr:colOff>604345</xdr:colOff>
      <xdr:row>172</xdr:row>
      <xdr:rowOff>17318</xdr:rowOff>
    </xdr:to>
    <xdr:cxnSp macro="">
      <xdr:nvCxnSpPr>
        <xdr:cNvPr id="28" name="Straight Connector 27">
          <a:extLst>
            <a:ext uri="{FF2B5EF4-FFF2-40B4-BE49-F238E27FC236}">
              <a16:creationId xmlns:a16="http://schemas.microsoft.com/office/drawing/2014/main" id="{E4662C7D-81A4-42BF-B3A9-6E161681A450}"/>
            </a:ext>
          </a:extLst>
        </xdr:cNvPr>
        <xdr:cNvCxnSpPr/>
      </xdr:nvCxnSpPr>
      <xdr:spPr>
        <a:xfrm flipV="1">
          <a:off x="24988345" y="32289751"/>
          <a:ext cx="0" cy="1188892"/>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7845</xdr:colOff>
      <xdr:row>193</xdr:row>
      <xdr:rowOff>6394</xdr:rowOff>
    </xdr:from>
    <xdr:to>
      <xdr:col>62</xdr:col>
      <xdr:colOff>56284</xdr:colOff>
      <xdr:row>193</xdr:row>
      <xdr:rowOff>6394</xdr:rowOff>
    </xdr:to>
    <xdr:cxnSp macro="">
      <xdr:nvCxnSpPr>
        <xdr:cNvPr id="29" name="Straight Connector 28">
          <a:extLst>
            <a:ext uri="{FF2B5EF4-FFF2-40B4-BE49-F238E27FC236}">
              <a16:creationId xmlns:a16="http://schemas.microsoft.com/office/drawing/2014/main" id="{E44A2E40-8236-4530-A765-171E5AB31CB1}"/>
            </a:ext>
          </a:extLst>
        </xdr:cNvPr>
        <xdr:cNvCxnSpPr/>
      </xdr:nvCxnSpPr>
      <xdr:spPr>
        <a:xfrm flipH="1">
          <a:off x="32926245" y="37515844"/>
          <a:ext cx="4925239"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154362</xdr:colOff>
      <xdr:row>77</xdr:row>
      <xdr:rowOff>1401</xdr:rowOff>
    </xdr:from>
    <xdr:to>
      <xdr:col>89</xdr:col>
      <xdr:colOff>266700</xdr:colOff>
      <xdr:row>90</xdr:row>
      <xdr:rowOff>114300</xdr:rowOff>
    </xdr:to>
    <xdr:cxnSp macro="">
      <xdr:nvCxnSpPr>
        <xdr:cNvPr id="30" name="Straight Arrow Connector 29">
          <a:extLst>
            <a:ext uri="{FF2B5EF4-FFF2-40B4-BE49-F238E27FC236}">
              <a16:creationId xmlns:a16="http://schemas.microsoft.com/office/drawing/2014/main" id="{0F7D1D3C-4C62-4378-83C9-EBAA4E6FAA07}"/>
            </a:ext>
          </a:extLst>
        </xdr:cNvPr>
        <xdr:cNvCxnSpPr/>
      </xdr:nvCxnSpPr>
      <xdr:spPr>
        <a:xfrm>
          <a:off x="49531962" y="15003276"/>
          <a:ext cx="4989138" cy="2637024"/>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122960</xdr:colOff>
      <xdr:row>59</xdr:row>
      <xdr:rowOff>17318</xdr:rowOff>
    </xdr:from>
    <xdr:to>
      <xdr:col>89</xdr:col>
      <xdr:colOff>144607</xdr:colOff>
      <xdr:row>75</xdr:row>
      <xdr:rowOff>4330</xdr:rowOff>
    </xdr:to>
    <xdr:cxnSp macro="">
      <xdr:nvCxnSpPr>
        <xdr:cNvPr id="31" name="Straight Arrow Connector 30">
          <a:extLst>
            <a:ext uri="{FF2B5EF4-FFF2-40B4-BE49-F238E27FC236}">
              <a16:creationId xmlns:a16="http://schemas.microsoft.com/office/drawing/2014/main" id="{60064465-C169-48F9-B2BA-EBD542106098}"/>
            </a:ext>
          </a:extLst>
        </xdr:cNvPr>
        <xdr:cNvCxnSpPr/>
      </xdr:nvCxnSpPr>
      <xdr:spPr>
        <a:xfrm flipH="1">
          <a:off x="49500560" y="11513993"/>
          <a:ext cx="4898447" cy="3101687"/>
        </a:xfrm>
        <a:prstGeom prst="straightConnector1">
          <a:avLst/>
        </a:prstGeom>
        <a:ln w="19050">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564572</xdr:colOff>
      <xdr:row>81</xdr:row>
      <xdr:rowOff>55418</xdr:rowOff>
    </xdr:from>
    <xdr:to>
      <xdr:col>4</xdr:col>
      <xdr:colOff>0</xdr:colOff>
      <xdr:row>84</xdr:row>
      <xdr:rowOff>86591</xdr:rowOff>
    </xdr:to>
    <xdr:sp macro="" textlink="">
      <xdr:nvSpPr>
        <xdr:cNvPr id="32" name="TextBox 31">
          <a:extLst>
            <a:ext uri="{FF2B5EF4-FFF2-40B4-BE49-F238E27FC236}">
              <a16:creationId xmlns:a16="http://schemas.microsoft.com/office/drawing/2014/main" id="{FAB08991-0B72-4EA3-B110-AD128BCA3C54}"/>
            </a:ext>
          </a:extLst>
        </xdr:cNvPr>
        <xdr:cNvSpPr txBox="1"/>
      </xdr:nvSpPr>
      <xdr:spPr>
        <a:xfrm>
          <a:off x="564572" y="15838343"/>
          <a:ext cx="187382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0</xdr:col>
      <xdr:colOff>564572</xdr:colOff>
      <xdr:row>68</xdr:row>
      <xdr:rowOff>107372</xdr:rowOff>
    </xdr:from>
    <xdr:to>
      <xdr:col>4</xdr:col>
      <xdr:colOff>0</xdr:colOff>
      <xdr:row>71</xdr:row>
      <xdr:rowOff>138545</xdr:rowOff>
    </xdr:to>
    <xdr:sp macro="" textlink="">
      <xdr:nvSpPr>
        <xdr:cNvPr id="33" name="TextBox 32">
          <a:extLst>
            <a:ext uri="{FF2B5EF4-FFF2-40B4-BE49-F238E27FC236}">
              <a16:creationId xmlns:a16="http://schemas.microsoft.com/office/drawing/2014/main" id="{87F97D04-7C52-4121-8C7C-03C1471A8238}"/>
            </a:ext>
          </a:extLst>
        </xdr:cNvPr>
        <xdr:cNvSpPr txBox="1"/>
      </xdr:nvSpPr>
      <xdr:spPr>
        <a:xfrm>
          <a:off x="564572" y="13337597"/>
          <a:ext cx="1873828"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29</xdr:col>
      <xdr:colOff>148938</xdr:colOff>
      <xdr:row>53</xdr:row>
      <xdr:rowOff>107374</xdr:rowOff>
    </xdr:from>
    <xdr:to>
      <xdr:col>34</xdr:col>
      <xdr:colOff>467594</xdr:colOff>
      <xdr:row>56</xdr:row>
      <xdr:rowOff>138547</xdr:rowOff>
    </xdr:to>
    <xdr:sp macro="" textlink="">
      <xdr:nvSpPr>
        <xdr:cNvPr id="34" name="TextBox 33">
          <a:extLst>
            <a:ext uri="{FF2B5EF4-FFF2-40B4-BE49-F238E27FC236}">
              <a16:creationId xmlns:a16="http://schemas.microsoft.com/office/drawing/2014/main" id="{11C10535-1F4F-41CA-A428-26988AE94984}"/>
            </a:ext>
          </a:extLst>
        </xdr:cNvPr>
        <xdr:cNvSpPr txBox="1"/>
      </xdr:nvSpPr>
      <xdr:spPr>
        <a:xfrm>
          <a:off x="17827338" y="10422949"/>
          <a:ext cx="3366656"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Seven Farms Dr</a:t>
          </a:r>
        </a:p>
      </xdr:txBody>
    </xdr:sp>
    <xdr:clientData/>
  </xdr:twoCellAnchor>
  <xdr:twoCellAnchor>
    <xdr:from>
      <xdr:col>14</xdr:col>
      <xdr:colOff>344633</xdr:colOff>
      <xdr:row>132</xdr:row>
      <xdr:rowOff>103908</xdr:rowOff>
    </xdr:from>
    <xdr:to>
      <xdr:col>15</xdr:col>
      <xdr:colOff>341170</xdr:colOff>
      <xdr:row>147</xdr:row>
      <xdr:rowOff>5195</xdr:rowOff>
    </xdr:to>
    <xdr:sp macro="" textlink="">
      <xdr:nvSpPr>
        <xdr:cNvPr id="35" name="TextBox 34">
          <a:extLst>
            <a:ext uri="{FF2B5EF4-FFF2-40B4-BE49-F238E27FC236}">
              <a16:creationId xmlns:a16="http://schemas.microsoft.com/office/drawing/2014/main" id="{671E245C-86A3-43E0-AABF-ABF3D8104864}"/>
            </a:ext>
          </a:extLst>
        </xdr:cNvPr>
        <xdr:cNvSpPr txBox="1"/>
      </xdr:nvSpPr>
      <xdr:spPr>
        <a:xfrm rot="16200000">
          <a:off x="7774133" y="26916783"/>
          <a:ext cx="2815937" cy="606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Fairchild</a:t>
          </a:r>
          <a:r>
            <a:rPr lang="en-US" sz="3200" baseline="0"/>
            <a:t> St</a:t>
          </a:r>
          <a:endParaRPr lang="en-US" sz="3200"/>
        </a:p>
      </xdr:txBody>
    </xdr:sp>
    <xdr:clientData/>
  </xdr:twoCellAnchor>
  <xdr:twoCellAnchor>
    <xdr:from>
      <xdr:col>23</xdr:col>
      <xdr:colOff>309997</xdr:colOff>
      <xdr:row>22</xdr:row>
      <xdr:rowOff>121226</xdr:rowOff>
    </xdr:from>
    <xdr:to>
      <xdr:col>24</xdr:col>
      <xdr:colOff>306533</xdr:colOff>
      <xdr:row>37</xdr:row>
      <xdr:rowOff>22513</xdr:rowOff>
    </xdr:to>
    <xdr:sp macro="" textlink="">
      <xdr:nvSpPr>
        <xdr:cNvPr id="36" name="TextBox 35">
          <a:extLst>
            <a:ext uri="{FF2B5EF4-FFF2-40B4-BE49-F238E27FC236}">
              <a16:creationId xmlns:a16="http://schemas.microsoft.com/office/drawing/2014/main" id="{2C7FBC65-3B08-4EC5-A7D2-DFCF9E9DDD03}"/>
            </a:ext>
          </a:extLst>
        </xdr:cNvPr>
        <xdr:cNvSpPr txBox="1"/>
      </xdr:nvSpPr>
      <xdr:spPr>
        <a:xfrm rot="16200000">
          <a:off x="13225896" y="5521902"/>
          <a:ext cx="2815937" cy="6061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Island Park Dr</a:t>
          </a:r>
        </a:p>
      </xdr:txBody>
    </xdr:sp>
    <xdr:clientData/>
  </xdr:twoCellAnchor>
  <xdr:twoCellAnchor>
    <xdr:from>
      <xdr:col>30</xdr:col>
      <xdr:colOff>185736</xdr:colOff>
      <xdr:row>104</xdr:row>
      <xdr:rowOff>124691</xdr:rowOff>
    </xdr:from>
    <xdr:to>
      <xdr:col>35</xdr:col>
      <xdr:colOff>279255</xdr:colOff>
      <xdr:row>107</xdr:row>
      <xdr:rowOff>155864</xdr:rowOff>
    </xdr:to>
    <xdr:sp macro="" textlink="">
      <xdr:nvSpPr>
        <xdr:cNvPr id="37" name="TextBox 36">
          <a:extLst>
            <a:ext uri="{FF2B5EF4-FFF2-40B4-BE49-F238E27FC236}">
              <a16:creationId xmlns:a16="http://schemas.microsoft.com/office/drawing/2014/main" id="{765C981A-B744-4B61-848E-AD8B6ADAAB1E}"/>
            </a:ext>
          </a:extLst>
        </xdr:cNvPr>
        <xdr:cNvSpPr txBox="1"/>
      </xdr:nvSpPr>
      <xdr:spPr>
        <a:xfrm>
          <a:off x="18473736" y="20403416"/>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River</a:t>
          </a:r>
          <a:r>
            <a:rPr lang="en-US" sz="3200" baseline="0"/>
            <a:t> Landing Dr</a:t>
          </a:r>
          <a:endParaRPr lang="en-US" sz="3200"/>
        </a:p>
      </xdr:txBody>
    </xdr:sp>
    <xdr:clientData/>
  </xdr:twoCellAnchor>
  <xdr:twoCellAnchor>
    <xdr:from>
      <xdr:col>63</xdr:col>
      <xdr:colOff>209549</xdr:colOff>
      <xdr:row>109</xdr:row>
      <xdr:rowOff>172316</xdr:rowOff>
    </xdr:from>
    <xdr:to>
      <xdr:col>68</xdr:col>
      <xdr:colOff>303068</xdr:colOff>
      <xdr:row>113</xdr:row>
      <xdr:rowOff>12989</xdr:rowOff>
    </xdr:to>
    <xdr:sp macro="" textlink="">
      <xdr:nvSpPr>
        <xdr:cNvPr id="38" name="TextBox 37">
          <a:extLst>
            <a:ext uri="{FF2B5EF4-FFF2-40B4-BE49-F238E27FC236}">
              <a16:creationId xmlns:a16="http://schemas.microsoft.com/office/drawing/2014/main" id="{E2E4AAE0-6E5B-47F8-8B96-545E33D05C53}"/>
            </a:ext>
          </a:extLst>
        </xdr:cNvPr>
        <xdr:cNvSpPr txBox="1"/>
      </xdr:nvSpPr>
      <xdr:spPr>
        <a:xfrm>
          <a:off x="38614349" y="21432116"/>
          <a:ext cx="3141519"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51</xdr:col>
      <xdr:colOff>573221</xdr:colOff>
      <xdr:row>4</xdr:row>
      <xdr:rowOff>88831</xdr:rowOff>
    </xdr:from>
    <xdr:to>
      <xdr:col>56</xdr:col>
      <xdr:colOff>184084</xdr:colOff>
      <xdr:row>7</xdr:row>
      <xdr:rowOff>107138</xdr:rowOff>
    </xdr:to>
    <xdr:sp macro="" textlink="">
      <xdr:nvSpPr>
        <xdr:cNvPr id="39" name="TextBox 38">
          <a:extLst>
            <a:ext uri="{FF2B5EF4-FFF2-40B4-BE49-F238E27FC236}">
              <a16:creationId xmlns:a16="http://schemas.microsoft.com/office/drawing/2014/main" id="{6C62ADDF-93F6-4B98-92E8-A217256F816C}"/>
            </a:ext>
          </a:extLst>
        </xdr:cNvPr>
        <xdr:cNvSpPr txBox="1"/>
      </xdr:nvSpPr>
      <xdr:spPr>
        <a:xfrm>
          <a:off x="31662821" y="850831"/>
          <a:ext cx="2658863" cy="58980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a:t>
          </a:r>
        </a:p>
      </xdr:txBody>
    </xdr:sp>
    <xdr:clientData/>
  </xdr:twoCellAnchor>
  <xdr:twoCellAnchor>
    <xdr:from>
      <xdr:col>50</xdr:col>
      <xdr:colOff>519546</xdr:colOff>
      <xdr:row>212</xdr:row>
      <xdr:rowOff>112644</xdr:rowOff>
    </xdr:from>
    <xdr:to>
      <xdr:col>57</xdr:col>
      <xdr:colOff>259772</xdr:colOff>
      <xdr:row>219</xdr:row>
      <xdr:rowOff>69273</xdr:rowOff>
    </xdr:to>
    <xdr:sp macro="" textlink="">
      <xdr:nvSpPr>
        <xdr:cNvPr id="40" name="TextBox 39">
          <a:extLst>
            <a:ext uri="{FF2B5EF4-FFF2-40B4-BE49-F238E27FC236}">
              <a16:creationId xmlns:a16="http://schemas.microsoft.com/office/drawing/2014/main" id="{2A4B0A00-430B-4DE1-80F8-EE561F0F1321}"/>
            </a:ext>
          </a:extLst>
        </xdr:cNvPr>
        <xdr:cNvSpPr txBox="1"/>
      </xdr:nvSpPr>
      <xdr:spPr>
        <a:xfrm>
          <a:off x="30999546" y="41279694"/>
          <a:ext cx="4007426" cy="12901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Long Point Rd - Main</a:t>
          </a:r>
          <a:r>
            <a:rPr lang="en-US" sz="3200" baseline="0"/>
            <a:t> Shipping Gate</a:t>
          </a:r>
          <a:endParaRPr lang="en-US" sz="3200"/>
        </a:p>
      </xdr:txBody>
    </xdr:sp>
    <xdr:clientData/>
  </xdr:twoCellAnchor>
  <xdr:twoCellAnchor>
    <xdr:from>
      <xdr:col>63</xdr:col>
      <xdr:colOff>192221</xdr:colOff>
      <xdr:row>15</xdr:row>
      <xdr:rowOff>88832</xdr:rowOff>
    </xdr:from>
    <xdr:to>
      <xdr:col>67</xdr:col>
      <xdr:colOff>422209</xdr:colOff>
      <xdr:row>18</xdr:row>
      <xdr:rowOff>107140</xdr:rowOff>
    </xdr:to>
    <xdr:sp macro="" textlink="">
      <xdr:nvSpPr>
        <xdr:cNvPr id="41" name="TextBox 40">
          <a:extLst>
            <a:ext uri="{FF2B5EF4-FFF2-40B4-BE49-F238E27FC236}">
              <a16:creationId xmlns:a16="http://schemas.microsoft.com/office/drawing/2014/main" id="{700EB3BB-44E2-4A63-83D6-239888C64153}"/>
            </a:ext>
          </a:extLst>
        </xdr:cNvPr>
        <xdr:cNvSpPr txBox="1"/>
      </xdr:nvSpPr>
      <xdr:spPr>
        <a:xfrm>
          <a:off x="38597021" y="3013007"/>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Point Dr</a:t>
          </a:r>
        </a:p>
      </xdr:txBody>
    </xdr:sp>
    <xdr:clientData/>
  </xdr:twoCellAnchor>
  <xdr:twoCellAnchor>
    <xdr:from>
      <xdr:col>63</xdr:col>
      <xdr:colOff>192221</xdr:colOff>
      <xdr:row>34</xdr:row>
      <xdr:rowOff>65020</xdr:rowOff>
    </xdr:from>
    <xdr:to>
      <xdr:col>67</xdr:col>
      <xdr:colOff>422209</xdr:colOff>
      <xdr:row>37</xdr:row>
      <xdr:rowOff>83328</xdr:rowOff>
    </xdr:to>
    <xdr:sp macro="" textlink="">
      <xdr:nvSpPr>
        <xdr:cNvPr id="42" name="TextBox 41">
          <a:extLst>
            <a:ext uri="{FF2B5EF4-FFF2-40B4-BE49-F238E27FC236}">
              <a16:creationId xmlns:a16="http://schemas.microsoft.com/office/drawing/2014/main" id="{33519DF4-4B12-4749-A30B-7BF2C73D9565}"/>
            </a:ext>
          </a:extLst>
        </xdr:cNvPr>
        <xdr:cNvSpPr txBox="1"/>
      </xdr:nvSpPr>
      <xdr:spPr>
        <a:xfrm>
          <a:off x="38597021" y="6694420"/>
          <a:ext cx="2668388" cy="599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Belle Hall Pkwy</a:t>
          </a:r>
        </a:p>
      </xdr:txBody>
    </xdr:sp>
    <xdr:clientData/>
  </xdr:twoCellAnchor>
  <xdr:twoCellAnchor>
    <xdr:from>
      <xdr:col>62</xdr:col>
      <xdr:colOff>479051</xdr:colOff>
      <xdr:row>49</xdr:row>
      <xdr:rowOff>105056</xdr:rowOff>
    </xdr:from>
    <xdr:to>
      <xdr:col>70</xdr:col>
      <xdr:colOff>200894</xdr:colOff>
      <xdr:row>55</xdr:row>
      <xdr:rowOff>188384</xdr:rowOff>
    </xdr:to>
    <xdr:sp macro="" textlink="">
      <xdr:nvSpPr>
        <xdr:cNvPr id="43" name="TextBox 42">
          <a:extLst>
            <a:ext uri="{FF2B5EF4-FFF2-40B4-BE49-F238E27FC236}">
              <a16:creationId xmlns:a16="http://schemas.microsoft.com/office/drawing/2014/main" id="{3456D7AF-6843-4C40-8CB6-FB07C44CD003}"/>
            </a:ext>
          </a:extLst>
        </xdr:cNvPr>
        <xdr:cNvSpPr txBox="1"/>
      </xdr:nvSpPr>
      <xdr:spPr>
        <a:xfrm>
          <a:off x="38274251" y="9639581"/>
          <a:ext cx="4598643" cy="12549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 on/off ramps at LPR</a:t>
          </a:r>
        </a:p>
      </xdr:txBody>
    </xdr:sp>
    <xdr:clientData/>
  </xdr:twoCellAnchor>
  <xdr:twoCellAnchor>
    <xdr:from>
      <xdr:col>37</xdr:col>
      <xdr:colOff>543486</xdr:colOff>
      <xdr:row>96</xdr:row>
      <xdr:rowOff>173692</xdr:rowOff>
    </xdr:from>
    <xdr:to>
      <xdr:col>45</xdr:col>
      <xdr:colOff>265328</xdr:colOff>
      <xdr:row>103</xdr:row>
      <xdr:rowOff>66520</xdr:rowOff>
    </xdr:to>
    <xdr:sp macro="" textlink="">
      <xdr:nvSpPr>
        <xdr:cNvPr id="44" name="TextBox 43">
          <a:extLst>
            <a:ext uri="{FF2B5EF4-FFF2-40B4-BE49-F238E27FC236}">
              <a16:creationId xmlns:a16="http://schemas.microsoft.com/office/drawing/2014/main" id="{BEB3D6A6-DFFA-4F0D-87D2-80557C3C337E}"/>
            </a:ext>
          </a:extLst>
        </xdr:cNvPr>
        <xdr:cNvSpPr txBox="1"/>
      </xdr:nvSpPr>
      <xdr:spPr>
        <a:xfrm>
          <a:off x="23098686" y="18871267"/>
          <a:ext cx="4598642" cy="127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 on/off ramps at LPR</a:t>
          </a:r>
        </a:p>
      </xdr:txBody>
    </xdr:sp>
    <xdr:clientData/>
  </xdr:twoCellAnchor>
  <xdr:twoCellAnchor>
    <xdr:from>
      <xdr:col>63</xdr:col>
      <xdr:colOff>209549</xdr:colOff>
      <xdr:row>136</xdr:row>
      <xdr:rowOff>53254</xdr:rowOff>
    </xdr:from>
    <xdr:to>
      <xdr:col>68</xdr:col>
      <xdr:colOff>303068</xdr:colOff>
      <xdr:row>139</xdr:row>
      <xdr:rowOff>84427</xdr:rowOff>
    </xdr:to>
    <xdr:sp macro="" textlink="">
      <xdr:nvSpPr>
        <xdr:cNvPr id="45" name="TextBox 44">
          <a:extLst>
            <a:ext uri="{FF2B5EF4-FFF2-40B4-BE49-F238E27FC236}">
              <a16:creationId xmlns:a16="http://schemas.microsoft.com/office/drawing/2014/main" id="{D979D953-0AFF-49D4-B381-6B982DF202E7}"/>
            </a:ext>
          </a:extLst>
        </xdr:cNvPr>
        <xdr:cNvSpPr txBox="1"/>
      </xdr:nvSpPr>
      <xdr:spPr>
        <a:xfrm>
          <a:off x="38614349" y="26542279"/>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43</xdr:col>
      <xdr:colOff>519112</xdr:colOff>
      <xdr:row>161</xdr:row>
      <xdr:rowOff>172316</xdr:rowOff>
    </xdr:from>
    <xdr:to>
      <xdr:col>48</xdr:col>
      <xdr:colOff>612631</xdr:colOff>
      <xdr:row>165</xdr:row>
      <xdr:rowOff>12989</xdr:rowOff>
    </xdr:to>
    <xdr:sp macro="" textlink="">
      <xdr:nvSpPr>
        <xdr:cNvPr id="46" name="TextBox 45">
          <a:extLst>
            <a:ext uri="{FF2B5EF4-FFF2-40B4-BE49-F238E27FC236}">
              <a16:creationId xmlns:a16="http://schemas.microsoft.com/office/drawing/2014/main" id="{D82E64D5-580B-4A61-81DF-6CA78C39A652}"/>
            </a:ext>
          </a:extLst>
        </xdr:cNvPr>
        <xdr:cNvSpPr txBox="1"/>
      </xdr:nvSpPr>
      <xdr:spPr>
        <a:xfrm>
          <a:off x="26731912" y="31480991"/>
          <a:ext cx="3141519"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Shipping Ln</a:t>
          </a:r>
        </a:p>
      </xdr:txBody>
    </xdr:sp>
    <xdr:clientData/>
  </xdr:twoCellAnchor>
  <xdr:twoCellAnchor>
    <xdr:from>
      <xdr:col>63</xdr:col>
      <xdr:colOff>209549</xdr:colOff>
      <xdr:row>164</xdr:row>
      <xdr:rowOff>100879</xdr:rowOff>
    </xdr:from>
    <xdr:to>
      <xdr:col>68</xdr:col>
      <xdr:colOff>303068</xdr:colOff>
      <xdr:row>167</xdr:row>
      <xdr:rowOff>132052</xdr:rowOff>
    </xdr:to>
    <xdr:sp macro="" textlink="">
      <xdr:nvSpPr>
        <xdr:cNvPr id="47" name="TextBox 46">
          <a:extLst>
            <a:ext uri="{FF2B5EF4-FFF2-40B4-BE49-F238E27FC236}">
              <a16:creationId xmlns:a16="http://schemas.microsoft.com/office/drawing/2014/main" id="{DDC67BB8-0B13-4C39-8B68-A828BA3BBA5A}"/>
            </a:ext>
          </a:extLst>
        </xdr:cNvPr>
        <xdr:cNvSpPr txBox="1"/>
      </xdr:nvSpPr>
      <xdr:spPr>
        <a:xfrm>
          <a:off x="38614349" y="32000104"/>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63</xdr:col>
      <xdr:colOff>209549</xdr:colOff>
      <xdr:row>191</xdr:row>
      <xdr:rowOff>77067</xdr:rowOff>
    </xdr:from>
    <xdr:to>
      <xdr:col>68</xdr:col>
      <xdr:colOff>303068</xdr:colOff>
      <xdr:row>194</xdr:row>
      <xdr:rowOff>108240</xdr:rowOff>
    </xdr:to>
    <xdr:sp macro="" textlink="">
      <xdr:nvSpPr>
        <xdr:cNvPr id="48" name="TextBox 47">
          <a:extLst>
            <a:ext uri="{FF2B5EF4-FFF2-40B4-BE49-F238E27FC236}">
              <a16:creationId xmlns:a16="http://schemas.microsoft.com/office/drawing/2014/main" id="{AF839E8A-8152-4268-9050-7AD0C2196241}"/>
            </a:ext>
          </a:extLst>
        </xdr:cNvPr>
        <xdr:cNvSpPr txBox="1"/>
      </xdr:nvSpPr>
      <xdr:spPr>
        <a:xfrm>
          <a:off x="38614349" y="37205517"/>
          <a:ext cx="3141519"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92</xdr:col>
      <xdr:colOff>540760</xdr:colOff>
      <xdr:row>81</xdr:row>
      <xdr:rowOff>55418</xdr:rowOff>
    </xdr:from>
    <xdr:to>
      <xdr:col>95</xdr:col>
      <xdr:colOff>595313</xdr:colOff>
      <xdr:row>84</xdr:row>
      <xdr:rowOff>86591</xdr:rowOff>
    </xdr:to>
    <xdr:sp macro="" textlink="">
      <xdr:nvSpPr>
        <xdr:cNvPr id="49" name="TextBox 48">
          <a:extLst>
            <a:ext uri="{FF2B5EF4-FFF2-40B4-BE49-F238E27FC236}">
              <a16:creationId xmlns:a16="http://schemas.microsoft.com/office/drawing/2014/main" id="{4B3F0360-09A5-4A7A-8C53-1EC52312907A}"/>
            </a:ext>
          </a:extLst>
        </xdr:cNvPr>
        <xdr:cNvSpPr txBox="1"/>
      </xdr:nvSpPr>
      <xdr:spPr>
        <a:xfrm>
          <a:off x="56623960" y="15838343"/>
          <a:ext cx="1883353"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p>
      </xdr:txBody>
    </xdr:sp>
    <xdr:clientData/>
  </xdr:twoCellAnchor>
  <xdr:twoCellAnchor>
    <xdr:from>
      <xdr:col>92</xdr:col>
      <xdr:colOff>540760</xdr:colOff>
      <xdr:row>68</xdr:row>
      <xdr:rowOff>107372</xdr:rowOff>
    </xdr:from>
    <xdr:to>
      <xdr:col>95</xdr:col>
      <xdr:colOff>595313</xdr:colOff>
      <xdr:row>71</xdr:row>
      <xdr:rowOff>138545</xdr:rowOff>
    </xdr:to>
    <xdr:sp macro="" textlink="">
      <xdr:nvSpPr>
        <xdr:cNvPr id="50" name="TextBox 49">
          <a:extLst>
            <a:ext uri="{FF2B5EF4-FFF2-40B4-BE49-F238E27FC236}">
              <a16:creationId xmlns:a16="http://schemas.microsoft.com/office/drawing/2014/main" id="{D2570462-8E55-476B-8366-E75A1EAFE5FC}"/>
            </a:ext>
          </a:extLst>
        </xdr:cNvPr>
        <xdr:cNvSpPr txBox="1"/>
      </xdr:nvSpPr>
      <xdr:spPr>
        <a:xfrm>
          <a:off x="56623960" y="13337597"/>
          <a:ext cx="1883353" cy="6312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WB</a:t>
          </a:r>
        </a:p>
      </xdr:txBody>
    </xdr:sp>
    <xdr:clientData/>
  </xdr:twoCellAnchor>
  <xdr:twoCellAnchor>
    <xdr:from>
      <xdr:col>90</xdr:col>
      <xdr:colOff>421697</xdr:colOff>
      <xdr:row>53</xdr:row>
      <xdr:rowOff>142876</xdr:rowOff>
    </xdr:from>
    <xdr:to>
      <xdr:col>96</xdr:col>
      <xdr:colOff>190500</xdr:colOff>
      <xdr:row>58</xdr:row>
      <xdr:rowOff>43296</xdr:rowOff>
    </xdr:to>
    <xdr:sp macro="" textlink="">
      <xdr:nvSpPr>
        <xdr:cNvPr id="51" name="TextBox 50">
          <a:extLst>
            <a:ext uri="{FF2B5EF4-FFF2-40B4-BE49-F238E27FC236}">
              <a16:creationId xmlns:a16="http://schemas.microsoft.com/office/drawing/2014/main" id="{6DDC6FDC-37E4-44A8-BE9E-8B3BEDD214F4}"/>
            </a:ext>
          </a:extLst>
        </xdr:cNvPr>
        <xdr:cNvSpPr txBox="1"/>
      </xdr:nvSpPr>
      <xdr:spPr>
        <a:xfrm>
          <a:off x="55285697" y="10458451"/>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US 17 to I-526 WB</a:t>
          </a:r>
        </a:p>
      </xdr:txBody>
    </xdr:sp>
    <xdr:clientData/>
  </xdr:twoCellAnchor>
  <xdr:twoCellAnchor>
    <xdr:from>
      <xdr:col>90</xdr:col>
      <xdr:colOff>421697</xdr:colOff>
      <xdr:row>91</xdr:row>
      <xdr:rowOff>71439</xdr:rowOff>
    </xdr:from>
    <xdr:to>
      <xdr:col>96</xdr:col>
      <xdr:colOff>190500</xdr:colOff>
      <xdr:row>95</xdr:row>
      <xdr:rowOff>162359</xdr:rowOff>
    </xdr:to>
    <xdr:sp macro="" textlink="">
      <xdr:nvSpPr>
        <xdr:cNvPr id="52" name="TextBox 51">
          <a:extLst>
            <a:ext uri="{FF2B5EF4-FFF2-40B4-BE49-F238E27FC236}">
              <a16:creationId xmlns:a16="http://schemas.microsoft.com/office/drawing/2014/main" id="{53BBA665-A395-47E8-B9B5-3910C0991946}"/>
            </a:ext>
          </a:extLst>
        </xdr:cNvPr>
        <xdr:cNvSpPr txBox="1"/>
      </xdr:nvSpPr>
      <xdr:spPr>
        <a:xfrm>
          <a:off x="55285697" y="17787939"/>
          <a:ext cx="3426403" cy="881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I-526 EB</a:t>
          </a:r>
          <a:r>
            <a:rPr lang="en-US" sz="3200" baseline="0"/>
            <a:t> to US 17</a:t>
          </a:r>
          <a:endParaRPr lang="en-US" sz="3200"/>
        </a:p>
      </xdr:txBody>
    </xdr:sp>
    <xdr:clientData/>
  </xdr:twoCellAnchor>
  <xdr:twoCellAnchor>
    <xdr:from>
      <xdr:col>2</xdr:col>
      <xdr:colOff>242455</xdr:colOff>
      <xdr:row>11</xdr:row>
      <xdr:rowOff>73602</xdr:rowOff>
    </xdr:from>
    <xdr:to>
      <xdr:col>4</xdr:col>
      <xdr:colOff>58884</xdr:colOff>
      <xdr:row>20</xdr:row>
      <xdr:rowOff>152096</xdr:rowOff>
    </xdr:to>
    <xdr:grpSp>
      <xdr:nvGrpSpPr>
        <xdr:cNvPr id="53" name="Group 52">
          <a:extLst>
            <a:ext uri="{FF2B5EF4-FFF2-40B4-BE49-F238E27FC236}">
              <a16:creationId xmlns:a16="http://schemas.microsoft.com/office/drawing/2014/main" id="{798769BF-EE88-4508-9BB2-A05DB94DA5A1}"/>
            </a:ext>
          </a:extLst>
        </xdr:cNvPr>
        <xdr:cNvGrpSpPr/>
      </xdr:nvGrpSpPr>
      <xdr:grpSpPr>
        <a:xfrm rot="19116558">
          <a:off x="1461655" y="2197677"/>
          <a:ext cx="1035629" cy="1859669"/>
          <a:chOff x="1454728" y="1788102"/>
          <a:chExt cx="1028701" cy="1792994"/>
        </a:xfrm>
      </xdr:grpSpPr>
      <xdr:grpSp>
        <xdr:nvGrpSpPr>
          <xdr:cNvPr id="54" name="Group 53">
            <a:extLst>
              <a:ext uri="{FF2B5EF4-FFF2-40B4-BE49-F238E27FC236}">
                <a16:creationId xmlns:a16="http://schemas.microsoft.com/office/drawing/2014/main" id="{2C512603-0A6A-4CD4-ABB3-00F235332E77}"/>
              </a:ext>
            </a:extLst>
          </xdr:cNvPr>
          <xdr:cNvGrpSpPr/>
        </xdr:nvGrpSpPr>
        <xdr:grpSpPr>
          <a:xfrm>
            <a:off x="1525557" y="1788102"/>
            <a:ext cx="908513" cy="1363757"/>
            <a:chOff x="3048321" y="3238500"/>
            <a:chExt cx="920883" cy="1363757"/>
          </a:xfrm>
        </xdr:grpSpPr>
        <xdr:pic>
          <xdr:nvPicPr>
            <xdr:cNvPr id="56" name="Graphic 55" descr="Caret Up with solid fill">
              <a:extLst>
                <a:ext uri="{FF2B5EF4-FFF2-40B4-BE49-F238E27FC236}">
                  <a16:creationId xmlns:a16="http://schemas.microsoft.com/office/drawing/2014/main" id="{10FA442F-95BA-4841-B0BA-7969801EA3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061607" y="3238500"/>
              <a:ext cx="907597" cy="914400"/>
            </a:xfrm>
            <a:prstGeom prst="rect">
              <a:avLst/>
            </a:prstGeom>
          </xdr:spPr>
        </xdr:pic>
        <xdr:pic>
          <xdr:nvPicPr>
            <xdr:cNvPr id="57" name="Graphic 56" descr="Map compass with solid fill">
              <a:extLst>
                <a:ext uri="{FF2B5EF4-FFF2-40B4-BE49-F238E27FC236}">
                  <a16:creationId xmlns:a16="http://schemas.microsoft.com/office/drawing/2014/main" id="{515CD182-8A13-4C16-B787-153AC15F37D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3048321" y="3687857"/>
              <a:ext cx="907597" cy="914400"/>
            </a:xfrm>
            <a:prstGeom prst="rect">
              <a:avLst/>
            </a:prstGeom>
          </xdr:spPr>
        </xdr:pic>
      </xdr:grpSp>
      <xdr:sp macro="" textlink="">
        <xdr:nvSpPr>
          <xdr:cNvPr id="55" name="TextBox 54">
            <a:extLst>
              <a:ext uri="{FF2B5EF4-FFF2-40B4-BE49-F238E27FC236}">
                <a16:creationId xmlns:a16="http://schemas.microsoft.com/office/drawing/2014/main" id="{DA77B914-BE08-41B3-8F06-6EF02BEE2CAE}"/>
              </a:ext>
            </a:extLst>
          </xdr:cNvPr>
          <xdr:cNvSpPr txBox="1"/>
        </xdr:nvSpPr>
        <xdr:spPr>
          <a:xfrm>
            <a:off x="1454728" y="3151908"/>
            <a:ext cx="1028701" cy="4291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1">
                <a:solidFill>
                  <a:sysClr val="windowText" lastClr="000000"/>
                </a:solidFill>
              </a:rPr>
              <a:t>N</a:t>
            </a:r>
          </a:p>
        </xdr:txBody>
      </xdr:sp>
    </xdr:grpSp>
    <xdr:clientData/>
  </xdr:twoCellAnchor>
  <xdr:twoCellAnchor>
    <xdr:from>
      <xdr:col>7</xdr:col>
      <xdr:colOff>201556</xdr:colOff>
      <xdr:row>32</xdr:row>
      <xdr:rowOff>103942</xdr:rowOff>
    </xdr:from>
    <xdr:to>
      <xdr:col>7</xdr:col>
      <xdr:colOff>475485</xdr:colOff>
      <xdr:row>32</xdr:row>
      <xdr:rowOff>103942</xdr:rowOff>
    </xdr:to>
    <xdr:cxnSp macro="">
      <xdr:nvCxnSpPr>
        <xdr:cNvPr id="58" name="Straight Arrow Connector 57">
          <a:extLst>
            <a:ext uri="{FF2B5EF4-FFF2-40B4-BE49-F238E27FC236}">
              <a16:creationId xmlns:a16="http://schemas.microsoft.com/office/drawing/2014/main" id="{8A69C0FB-2584-45A6-AC28-378494C85688}"/>
            </a:ext>
          </a:extLst>
        </xdr:cNvPr>
        <xdr:cNvCxnSpPr/>
      </xdr:nvCxnSpPr>
      <xdr:spPr>
        <a:xfrm>
          <a:off x="4468756" y="6333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185058</xdr:colOff>
      <xdr:row>33</xdr:row>
      <xdr:rowOff>91917</xdr:rowOff>
    </xdr:from>
    <xdr:to>
      <xdr:col>7</xdr:col>
      <xdr:colOff>458987</xdr:colOff>
      <xdr:row>33</xdr:row>
      <xdr:rowOff>91917</xdr:rowOff>
    </xdr:to>
    <xdr:cxnSp macro="">
      <xdr:nvCxnSpPr>
        <xdr:cNvPr id="59" name="Straight Arrow Connector 58">
          <a:extLst>
            <a:ext uri="{FF2B5EF4-FFF2-40B4-BE49-F238E27FC236}">
              <a16:creationId xmlns:a16="http://schemas.microsoft.com/office/drawing/2014/main" id="{C70CBC2E-25AC-4C1D-BC82-BAA8C93E5303}"/>
            </a:ext>
          </a:extLst>
        </xdr:cNvPr>
        <xdr:cNvCxnSpPr/>
      </xdr:nvCxnSpPr>
      <xdr:spPr>
        <a:xfrm rot="2040000">
          <a:off x="4452258" y="6521292"/>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194152</xdr:colOff>
      <xdr:row>31</xdr:row>
      <xdr:rowOff>97084</xdr:rowOff>
    </xdr:from>
    <xdr:to>
      <xdr:col>7</xdr:col>
      <xdr:colOff>475485</xdr:colOff>
      <xdr:row>31</xdr:row>
      <xdr:rowOff>97084</xdr:rowOff>
    </xdr:to>
    <xdr:cxnSp macro="">
      <xdr:nvCxnSpPr>
        <xdr:cNvPr id="60" name="Straight Arrow Connector 59">
          <a:extLst>
            <a:ext uri="{FF2B5EF4-FFF2-40B4-BE49-F238E27FC236}">
              <a16:creationId xmlns:a16="http://schemas.microsoft.com/office/drawing/2014/main" id="{A5669D7D-97BD-490A-ADC1-319FC0711FF6}"/>
            </a:ext>
          </a:extLst>
        </xdr:cNvPr>
        <xdr:cNvCxnSpPr/>
      </xdr:nvCxnSpPr>
      <xdr:spPr>
        <a:xfrm rot="19560000">
          <a:off x="4461352" y="6126409"/>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165893</xdr:colOff>
      <xdr:row>31</xdr:row>
      <xdr:rowOff>111561</xdr:rowOff>
    </xdr:from>
    <xdr:to>
      <xdr:col>12</xdr:col>
      <xdr:colOff>439822</xdr:colOff>
      <xdr:row>31</xdr:row>
      <xdr:rowOff>111561</xdr:rowOff>
    </xdr:to>
    <xdr:cxnSp macro="">
      <xdr:nvCxnSpPr>
        <xdr:cNvPr id="61" name="Straight Arrow Connector 60">
          <a:extLst>
            <a:ext uri="{FF2B5EF4-FFF2-40B4-BE49-F238E27FC236}">
              <a16:creationId xmlns:a16="http://schemas.microsoft.com/office/drawing/2014/main" id="{E43F07EC-2669-4347-AC9B-500D92D6DE55}"/>
            </a:ext>
          </a:extLst>
        </xdr:cNvPr>
        <xdr:cNvCxnSpPr/>
      </xdr:nvCxnSpPr>
      <xdr:spPr>
        <a:xfrm flipH="1">
          <a:off x="7481093" y="6140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149395</xdr:colOff>
      <xdr:row>32</xdr:row>
      <xdr:rowOff>99536</xdr:rowOff>
    </xdr:from>
    <xdr:to>
      <xdr:col>12</xdr:col>
      <xdr:colOff>423324</xdr:colOff>
      <xdr:row>32</xdr:row>
      <xdr:rowOff>99536</xdr:rowOff>
    </xdr:to>
    <xdr:cxnSp macro="">
      <xdr:nvCxnSpPr>
        <xdr:cNvPr id="62" name="Straight Arrow Connector 61">
          <a:extLst>
            <a:ext uri="{FF2B5EF4-FFF2-40B4-BE49-F238E27FC236}">
              <a16:creationId xmlns:a16="http://schemas.microsoft.com/office/drawing/2014/main" id="{BEF9DAB9-58A3-42E9-B760-7B452E1A94A2}"/>
            </a:ext>
          </a:extLst>
        </xdr:cNvPr>
        <xdr:cNvCxnSpPr/>
      </xdr:nvCxnSpPr>
      <xdr:spPr>
        <a:xfrm rot="19560000" flipH="1">
          <a:off x="7464595" y="6328886"/>
          <a:ext cx="27392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158489</xdr:colOff>
      <xdr:row>30</xdr:row>
      <xdr:rowOff>104703</xdr:rowOff>
    </xdr:from>
    <xdr:to>
      <xdr:col>12</xdr:col>
      <xdr:colOff>439822</xdr:colOff>
      <xdr:row>30</xdr:row>
      <xdr:rowOff>104703</xdr:rowOff>
    </xdr:to>
    <xdr:cxnSp macro="">
      <xdr:nvCxnSpPr>
        <xdr:cNvPr id="63" name="Straight Arrow Connector 62">
          <a:extLst>
            <a:ext uri="{FF2B5EF4-FFF2-40B4-BE49-F238E27FC236}">
              <a16:creationId xmlns:a16="http://schemas.microsoft.com/office/drawing/2014/main" id="{F3359864-71EB-41CF-9D68-DBF634EF6EDC}"/>
            </a:ext>
          </a:extLst>
        </xdr:cNvPr>
        <xdr:cNvCxnSpPr/>
      </xdr:nvCxnSpPr>
      <xdr:spPr>
        <a:xfrm rot="2040000" flipH="1">
          <a:off x="7473689" y="5934003"/>
          <a:ext cx="28133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395036</xdr:colOff>
      <xdr:row>35</xdr:row>
      <xdr:rowOff>35242</xdr:rowOff>
    </xdr:from>
    <xdr:to>
      <xdr:col>10</xdr:col>
      <xdr:colOff>395036</xdr:colOff>
      <xdr:row>36</xdr:row>
      <xdr:rowOff>125812</xdr:rowOff>
    </xdr:to>
    <xdr:cxnSp macro="">
      <xdr:nvCxnSpPr>
        <xdr:cNvPr id="64" name="Straight Arrow Connector 63">
          <a:extLst>
            <a:ext uri="{FF2B5EF4-FFF2-40B4-BE49-F238E27FC236}">
              <a16:creationId xmlns:a16="http://schemas.microsoft.com/office/drawing/2014/main" id="{F9669ED0-96DF-4314-9E97-1A175CDF3016}"/>
            </a:ext>
          </a:extLst>
        </xdr:cNvPr>
        <xdr:cNvCxnSpPr/>
      </xdr:nvCxnSpPr>
      <xdr:spPr>
        <a:xfrm rot="5400000" flipH="1" flipV="1">
          <a:off x="6350501" y="7005202"/>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377870</xdr:colOff>
      <xdr:row>35</xdr:row>
      <xdr:rowOff>18315</xdr:rowOff>
    </xdr:from>
    <xdr:to>
      <xdr:col>11</xdr:col>
      <xdr:colOff>377870</xdr:colOff>
      <xdr:row>36</xdr:row>
      <xdr:rowOff>108885</xdr:rowOff>
    </xdr:to>
    <xdr:cxnSp macro="">
      <xdr:nvCxnSpPr>
        <xdr:cNvPr id="65" name="Straight Arrow Connector 64">
          <a:extLst>
            <a:ext uri="{FF2B5EF4-FFF2-40B4-BE49-F238E27FC236}">
              <a16:creationId xmlns:a16="http://schemas.microsoft.com/office/drawing/2014/main" id="{01D4FED2-DCD4-475C-8C9B-3A2CEE6839F8}"/>
            </a:ext>
          </a:extLst>
        </xdr:cNvPr>
        <xdr:cNvCxnSpPr/>
      </xdr:nvCxnSpPr>
      <xdr:spPr>
        <a:xfrm rot="7440000" flipH="1" flipV="1">
          <a:off x="6942935" y="6988275"/>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382802</xdr:colOff>
      <xdr:row>35</xdr:row>
      <xdr:rowOff>5074</xdr:rowOff>
    </xdr:from>
    <xdr:to>
      <xdr:col>9</xdr:col>
      <xdr:colOff>382802</xdr:colOff>
      <xdr:row>36</xdr:row>
      <xdr:rowOff>103240</xdr:rowOff>
    </xdr:to>
    <xdr:cxnSp macro="">
      <xdr:nvCxnSpPr>
        <xdr:cNvPr id="66" name="Straight Arrow Connector 65">
          <a:extLst>
            <a:ext uri="{FF2B5EF4-FFF2-40B4-BE49-F238E27FC236}">
              <a16:creationId xmlns:a16="http://schemas.microsoft.com/office/drawing/2014/main" id="{71E42307-E53B-407E-A217-AFBC00DE0EDF}"/>
            </a:ext>
          </a:extLst>
        </xdr:cNvPr>
        <xdr:cNvCxnSpPr/>
      </xdr:nvCxnSpPr>
      <xdr:spPr>
        <a:xfrm rot="3360000" flipH="1" flipV="1">
          <a:off x="5724869" y="6978832"/>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359713</xdr:colOff>
      <xdr:row>27</xdr:row>
      <xdr:rowOff>107693</xdr:rowOff>
    </xdr:from>
    <xdr:to>
      <xdr:col>9</xdr:col>
      <xdr:colOff>359713</xdr:colOff>
      <xdr:row>28</xdr:row>
      <xdr:rowOff>198263</xdr:rowOff>
    </xdr:to>
    <xdr:cxnSp macro="">
      <xdr:nvCxnSpPr>
        <xdr:cNvPr id="67" name="Straight Arrow Connector 66">
          <a:extLst>
            <a:ext uri="{FF2B5EF4-FFF2-40B4-BE49-F238E27FC236}">
              <a16:creationId xmlns:a16="http://schemas.microsoft.com/office/drawing/2014/main" id="{6E382149-22B8-40FE-9106-210257FA6F4B}"/>
            </a:ext>
          </a:extLst>
        </xdr:cNvPr>
        <xdr:cNvCxnSpPr/>
      </xdr:nvCxnSpPr>
      <xdr:spPr>
        <a:xfrm rot="16200000" flipH="1">
          <a:off x="5710340" y="5501266"/>
          <a:ext cx="27154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342546</xdr:colOff>
      <xdr:row>27</xdr:row>
      <xdr:rowOff>34331</xdr:rowOff>
    </xdr:from>
    <xdr:to>
      <xdr:col>10</xdr:col>
      <xdr:colOff>342546</xdr:colOff>
      <xdr:row>28</xdr:row>
      <xdr:rowOff>124901</xdr:rowOff>
    </xdr:to>
    <xdr:cxnSp macro="">
      <xdr:nvCxnSpPr>
        <xdr:cNvPr id="68" name="Straight Arrow Connector 67">
          <a:extLst>
            <a:ext uri="{FF2B5EF4-FFF2-40B4-BE49-F238E27FC236}">
              <a16:creationId xmlns:a16="http://schemas.microsoft.com/office/drawing/2014/main" id="{B8301C74-B5DE-4DC5-A4CD-6F1BDBA68358}"/>
            </a:ext>
          </a:extLst>
        </xdr:cNvPr>
        <xdr:cNvCxnSpPr/>
      </xdr:nvCxnSpPr>
      <xdr:spPr>
        <a:xfrm rot="14160000" flipH="1">
          <a:off x="6298011" y="5432666"/>
          <a:ext cx="28107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363979</xdr:colOff>
      <xdr:row>27</xdr:row>
      <xdr:rowOff>62550</xdr:rowOff>
    </xdr:from>
    <xdr:to>
      <xdr:col>8</xdr:col>
      <xdr:colOff>363979</xdr:colOff>
      <xdr:row>28</xdr:row>
      <xdr:rowOff>160716</xdr:rowOff>
    </xdr:to>
    <xdr:cxnSp macro="">
      <xdr:nvCxnSpPr>
        <xdr:cNvPr id="69" name="Straight Arrow Connector 68">
          <a:extLst>
            <a:ext uri="{FF2B5EF4-FFF2-40B4-BE49-F238E27FC236}">
              <a16:creationId xmlns:a16="http://schemas.microsoft.com/office/drawing/2014/main" id="{A9CA1CA4-F76B-4F68-87CF-72908F17A1D6}"/>
            </a:ext>
          </a:extLst>
        </xdr:cNvPr>
        <xdr:cNvCxnSpPr/>
      </xdr:nvCxnSpPr>
      <xdr:spPr>
        <a:xfrm rot="18240000" flipH="1">
          <a:off x="5096446" y="5464683"/>
          <a:ext cx="28866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138781</xdr:colOff>
      <xdr:row>107</xdr:row>
      <xdr:rowOff>98407</xdr:rowOff>
    </xdr:from>
    <xdr:to>
      <xdr:col>14</xdr:col>
      <xdr:colOff>429220</xdr:colOff>
      <xdr:row>109</xdr:row>
      <xdr:rowOff>106152</xdr:rowOff>
    </xdr:to>
    <xdr:grpSp>
      <xdr:nvGrpSpPr>
        <xdr:cNvPr id="70" name="Group 69">
          <a:extLst>
            <a:ext uri="{FF2B5EF4-FFF2-40B4-BE49-F238E27FC236}">
              <a16:creationId xmlns:a16="http://schemas.microsoft.com/office/drawing/2014/main" id="{D9679F59-26B3-4981-B826-362E4180C9CC}"/>
            </a:ext>
          </a:extLst>
        </xdr:cNvPr>
        <xdr:cNvGrpSpPr/>
      </xdr:nvGrpSpPr>
      <xdr:grpSpPr>
        <a:xfrm>
          <a:off x="8673181" y="20958157"/>
          <a:ext cx="290439" cy="407795"/>
          <a:chOff x="8610428" y="20112113"/>
          <a:chExt cx="290439" cy="388745"/>
        </a:xfrm>
      </xdr:grpSpPr>
      <xdr:cxnSp macro="">
        <xdr:nvCxnSpPr>
          <xdr:cNvPr id="71" name="Straight Arrow Connector 70">
            <a:extLst>
              <a:ext uri="{FF2B5EF4-FFF2-40B4-BE49-F238E27FC236}">
                <a16:creationId xmlns:a16="http://schemas.microsoft.com/office/drawing/2014/main" id="{C3DC5C80-F5E3-4906-A76A-874F46816804}"/>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2" name="Straight Arrow Connector 71">
            <a:extLst>
              <a:ext uri="{FF2B5EF4-FFF2-40B4-BE49-F238E27FC236}">
                <a16:creationId xmlns:a16="http://schemas.microsoft.com/office/drawing/2014/main" id="{D37EE862-9201-4DB5-8665-103111D45600}"/>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3" name="Straight Arrow Connector 72">
            <a:extLst>
              <a:ext uri="{FF2B5EF4-FFF2-40B4-BE49-F238E27FC236}">
                <a16:creationId xmlns:a16="http://schemas.microsoft.com/office/drawing/2014/main" id="{684BF260-0F3C-455D-9AC9-B7F7D2FA9670}"/>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221614</xdr:colOff>
      <xdr:row>101</xdr:row>
      <xdr:rowOff>65275</xdr:rowOff>
    </xdr:from>
    <xdr:to>
      <xdr:col>15</xdr:col>
      <xdr:colOff>535467</xdr:colOff>
      <xdr:row>103</xdr:row>
      <xdr:rowOff>109654</xdr:rowOff>
    </xdr:to>
    <xdr:grpSp>
      <xdr:nvGrpSpPr>
        <xdr:cNvPr id="74" name="Group 73">
          <a:extLst>
            <a:ext uri="{FF2B5EF4-FFF2-40B4-BE49-F238E27FC236}">
              <a16:creationId xmlns:a16="http://schemas.microsoft.com/office/drawing/2014/main" id="{C694E2E0-3B1B-4D4D-BEBB-F0EA37D0042E}"/>
            </a:ext>
          </a:extLst>
        </xdr:cNvPr>
        <xdr:cNvGrpSpPr/>
      </xdr:nvGrpSpPr>
      <xdr:grpSpPr>
        <a:xfrm>
          <a:off x="9365614" y="19743925"/>
          <a:ext cx="313853" cy="444429"/>
          <a:chOff x="9298379" y="19126481"/>
          <a:chExt cx="313853" cy="425379"/>
        </a:xfrm>
      </xdr:grpSpPr>
      <xdr:cxnSp macro="">
        <xdr:nvCxnSpPr>
          <xdr:cNvPr id="75" name="Straight Arrow Connector 74">
            <a:extLst>
              <a:ext uri="{FF2B5EF4-FFF2-40B4-BE49-F238E27FC236}">
                <a16:creationId xmlns:a16="http://schemas.microsoft.com/office/drawing/2014/main" id="{14F7A0F9-D8A6-4CF1-A706-5EFDFB591496}"/>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6" name="Straight Arrow Connector 75">
            <a:extLst>
              <a:ext uri="{FF2B5EF4-FFF2-40B4-BE49-F238E27FC236}">
                <a16:creationId xmlns:a16="http://schemas.microsoft.com/office/drawing/2014/main" id="{2E1BD1A4-3756-4485-886C-0DEE7472682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 name="Straight Arrow Connector 76">
            <a:extLst>
              <a:ext uri="{FF2B5EF4-FFF2-40B4-BE49-F238E27FC236}">
                <a16:creationId xmlns:a16="http://schemas.microsoft.com/office/drawing/2014/main" id="{B44DFCCA-0526-460D-8B20-CAA52757037F}"/>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331584</xdr:colOff>
      <xdr:row>107</xdr:row>
      <xdr:rowOff>27439</xdr:rowOff>
    </xdr:from>
    <xdr:to>
      <xdr:col>17</xdr:col>
      <xdr:colOff>313790</xdr:colOff>
      <xdr:row>108</xdr:row>
      <xdr:rowOff>131897</xdr:rowOff>
    </xdr:to>
    <xdr:grpSp>
      <xdr:nvGrpSpPr>
        <xdr:cNvPr id="78" name="Group 77">
          <a:extLst>
            <a:ext uri="{FF2B5EF4-FFF2-40B4-BE49-F238E27FC236}">
              <a16:creationId xmlns:a16="http://schemas.microsoft.com/office/drawing/2014/main" id="{153C098A-0252-4DFC-932D-C54AFAA88083}"/>
            </a:ext>
          </a:extLst>
        </xdr:cNvPr>
        <xdr:cNvGrpSpPr/>
      </xdr:nvGrpSpPr>
      <xdr:grpSpPr>
        <a:xfrm>
          <a:off x="9475584" y="20887189"/>
          <a:ext cx="1201406" cy="304483"/>
          <a:chOff x="9408349" y="20041145"/>
          <a:chExt cx="1192441" cy="294958"/>
        </a:xfrm>
      </xdr:grpSpPr>
      <xdr:cxnSp macro="">
        <xdr:nvCxnSpPr>
          <xdr:cNvPr id="79" name="Straight Arrow Connector 78">
            <a:extLst>
              <a:ext uri="{FF2B5EF4-FFF2-40B4-BE49-F238E27FC236}">
                <a16:creationId xmlns:a16="http://schemas.microsoft.com/office/drawing/2014/main" id="{12D86BF2-F9AD-4ABF-B68B-125B6BAD1696}"/>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0" name="Straight Arrow Connector 79">
            <a:extLst>
              <a:ext uri="{FF2B5EF4-FFF2-40B4-BE49-F238E27FC236}">
                <a16:creationId xmlns:a16="http://schemas.microsoft.com/office/drawing/2014/main" id="{54C1F7F6-8282-467E-BCF2-243ABBE7559A}"/>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1" name="Straight Arrow Connector 80">
            <a:extLst>
              <a:ext uri="{FF2B5EF4-FFF2-40B4-BE49-F238E27FC236}">
                <a16:creationId xmlns:a16="http://schemas.microsoft.com/office/drawing/2014/main" id="{B300EA85-8FA2-408B-8116-C7C518A7AD1E}"/>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433952</xdr:colOff>
      <xdr:row>101</xdr:row>
      <xdr:rowOff>73699</xdr:rowOff>
    </xdr:from>
    <xdr:to>
      <xdr:col>14</xdr:col>
      <xdr:colOff>333886</xdr:colOff>
      <xdr:row>103</xdr:row>
      <xdr:rowOff>12993</xdr:rowOff>
    </xdr:to>
    <xdr:grpSp>
      <xdr:nvGrpSpPr>
        <xdr:cNvPr id="82" name="Group 81">
          <a:extLst>
            <a:ext uri="{FF2B5EF4-FFF2-40B4-BE49-F238E27FC236}">
              <a16:creationId xmlns:a16="http://schemas.microsoft.com/office/drawing/2014/main" id="{CE6BB1A8-38AF-4F7F-B20E-0DCA5C65ADCA}"/>
            </a:ext>
          </a:extLst>
        </xdr:cNvPr>
        <xdr:cNvGrpSpPr/>
      </xdr:nvGrpSpPr>
      <xdr:grpSpPr>
        <a:xfrm>
          <a:off x="7749152" y="19752349"/>
          <a:ext cx="1119134" cy="339344"/>
          <a:chOff x="7695364" y="18944405"/>
          <a:chExt cx="1110169" cy="320294"/>
        </a:xfrm>
      </xdr:grpSpPr>
      <xdr:cxnSp macro="">
        <xdr:nvCxnSpPr>
          <xdr:cNvPr id="83" name="Straight Arrow Connector 82">
            <a:extLst>
              <a:ext uri="{FF2B5EF4-FFF2-40B4-BE49-F238E27FC236}">
                <a16:creationId xmlns:a16="http://schemas.microsoft.com/office/drawing/2014/main" id="{20AE8208-79F3-41A3-AC7B-11D45E721E8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4" name="Straight Arrow Connector 83">
            <a:extLst>
              <a:ext uri="{FF2B5EF4-FFF2-40B4-BE49-F238E27FC236}">
                <a16:creationId xmlns:a16="http://schemas.microsoft.com/office/drawing/2014/main" id="{44B44E21-797D-45F9-ABDC-54D01DD651E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5" name="Straight Arrow Connector 84">
            <a:extLst>
              <a:ext uri="{FF2B5EF4-FFF2-40B4-BE49-F238E27FC236}">
                <a16:creationId xmlns:a16="http://schemas.microsoft.com/office/drawing/2014/main" id="{E0A2C7ED-C215-43BA-A718-376692AFF4D8}"/>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71546</xdr:colOff>
      <xdr:row>56</xdr:row>
      <xdr:rowOff>120017</xdr:rowOff>
    </xdr:from>
    <xdr:to>
      <xdr:col>23</xdr:col>
      <xdr:colOff>361985</xdr:colOff>
      <xdr:row>58</xdr:row>
      <xdr:rowOff>127762</xdr:rowOff>
    </xdr:to>
    <xdr:grpSp>
      <xdr:nvGrpSpPr>
        <xdr:cNvPr id="86" name="Group 85">
          <a:extLst>
            <a:ext uri="{FF2B5EF4-FFF2-40B4-BE49-F238E27FC236}">
              <a16:creationId xmlns:a16="http://schemas.microsoft.com/office/drawing/2014/main" id="{6F05AAE7-5FFD-4261-8D0F-13735828527D}"/>
            </a:ext>
          </a:extLst>
        </xdr:cNvPr>
        <xdr:cNvGrpSpPr/>
      </xdr:nvGrpSpPr>
      <xdr:grpSpPr>
        <a:xfrm>
          <a:off x="14092346" y="11016617"/>
          <a:ext cx="290439" cy="407795"/>
          <a:chOff x="8610428" y="20112113"/>
          <a:chExt cx="290439" cy="388745"/>
        </a:xfrm>
      </xdr:grpSpPr>
      <xdr:cxnSp macro="">
        <xdr:nvCxnSpPr>
          <xdr:cNvPr id="87" name="Straight Arrow Connector 86">
            <a:extLst>
              <a:ext uri="{FF2B5EF4-FFF2-40B4-BE49-F238E27FC236}">
                <a16:creationId xmlns:a16="http://schemas.microsoft.com/office/drawing/2014/main" id="{CA6644AE-5A66-49B8-85E2-B516D06AB1B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Straight Arrow Connector 87">
            <a:extLst>
              <a:ext uri="{FF2B5EF4-FFF2-40B4-BE49-F238E27FC236}">
                <a16:creationId xmlns:a16="http://schemas.microsoft.com/office/drawing/2014/main" id="{5A0C8632-36E0-4829-853C-6DF4C333E72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Straight Arrow Connector 88">
            <a:extLst>
              <a:ext uri="{FF2B5EF4-FFF2-40B4-BE49-F238E27FC236}">
                <a16:creationId xmlns:a16="http://schemas.microsoft.com/office/drawing/2014/main" id="{30450A53-A75D-4110-ACD3-D66651E87D56}"/>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154379</xdr:colOff>
      <xdr:row>51</xdr:row>
      <xdr:rowOff>86885</xdr:rowOff>
    </xdr:from>
    <xdr:to>
      <xdr:col>24</xdr:col>
      <xdr:colOff>468232</xdr:colOff>
      <xdr:row>53</xdr:row>
      <xdr:rowOff>131264</xdr:rowOff>
    </xdr:to>
    <xdr:grpSp>
      <xdr:nvGrpSpPr>
        <xdr:cNvPr id="90" name="Group 89">
          <a:extLst>
            <a:ext uri="{FF2B5EF4-FFF2-40B4-BE49-F238E27FC236}">
              <a16:creationId xmlns:a16="http://schemas.microsoft.com/office/drawing/2014/main" id="{1955D9F2-A2E6-43F9-928F-E58782BC9D42}"/>
            </a:ext>
          </a:extLst>
        </xdr:cNvPr>
        <xdr:cNvGrpSpPr/>
      </xdr:nvGrpSpPr>
      <xdr:grpSpPr>
        <a:xfrm>
          <a:off x="14784779" y="10002410"/>
          <a:ext cx="313853" cy="444429"/>
          <a:chOff x="9298379" y="19126481"/>
          <a:chExt cx="313853" cy="425379"/>
        </a:xfrm>
      </xdr:grpSpPr>
      <xdr:cxnSp macro="">
        <xdr:nvCxnSpPr>
          <xdr:cNvPr id="91" name="Straight Arrow Connector 90">
            <a:extLst>
              <a:ext uri="{FF2B5EF4-FFF2-40B4-BE49-F238E27FC236}">
                <a16:creationId xmlns:a16="http://schemas.microsoft.com/office/drawing/2014/main" id="{373FF8B6-AE8C-4092-ADB7-5C11AA59259F}"/>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Straight Arrow Connector 91">
            <a:extLst>
              <a:ext uri="{FF2B5EF4-FFF2-40B4-BE49-F238E27FC236}">
                <a16:creationId xmlns:a16="http://schemas.microsoft.com/office/drawing/2014/main" id="{774F0439-BC6E-47E1-A129-94A3FCE50A76}"/>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Straight Arrow Connector 92">
            <a:extLst>
              <a:ext uri="{FF2B5EF4-FFF2-40B4-BE49-F238E27FC236}">
                <a16:creationId xmlns:a16="http://schemas.microsoft.com/office/drawing/2014/main" id="{1AEFE60F-8415-4B02-98A0-ADA3AFD08268}"/>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24</xdr:col>
      <xdr:colOff>264349</xdr:colOff>
      <xdr:row>56</xdr:row>
      <xdr:rowOff>49049</xdr:rowOff>
    </xdr:from>
    <xdr:to>
      <xdr:col>26</xdr:col>
      <xdr:colOff>246555</xdr:colOff>
      <xdr:row>57</xdr:row>
      <xdr:rowOff>153507</xdr:rowOff>
    </xdr:to>
    <xdr:grpSp>
      <xdr:nvGrpSpPr>
        <xdr:cNvPr id="94" name="Group 93">
          <a:extLst>
            <a:ext uri="{FF2B5EF4-FFF2-40B4-BE49-F238E27FC236}">
              <a16:creationId xmlns:a16="http://schemas.microsoft.com/office/drawing/2014/main" id="{C7F576A8-A759-4308-A826-C0F8459B5FE9}"/>
            </a:ext>
          </a:extLst>
        </xdr:cNvPr>
        <xdr:cNvGrpSpPr/>
      </xdr:nvGrpSpPr>
      <xdr:grpSpPr>
        <a:xfrm>
          <a:off x="14894749" y="10945649"/>
          <a:ext cx="1201406" cy="304483"/>
          <a:chOff x="9408349" y="20041145"/>
          <a:chExt cx="1192441" cy="294958"/>
        </a:xfrm>
      </xdr:grpSpPr>
      <xdr:cxnSp macro="">
        <xdr:nvCxnSpPr>
          <xdr:cNvPr id="95" name="Straight Arrow Connector 94">
            <a:extLst>
              <a:ext uri="{FF2B5EF4-FFF2-40B4-BE49-F238E27FC236}">
                <a16:creationId xmlns:a16="http://schemas.microsoft.com/office/drawing/2014/main" id="{A6310FC7-656B-4D84-945E-5222F088940E}"/>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Straight Arrow Connector 95">
            <a:extLst>
              <a:ext uri="{FF2B5EF4-FFF2-40B4-BE49-F238E27FC236}">
                <a16:creationId xmlns:a16="http://schemas.microsoft.com/office/drawing/2014/main" id="{898EFC06-C409-426D-B9AB-B8BE422E8DE2}"/>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Straight Arrow Connector 96">
            <a:extLst>
              <a:ext uri="{FF2B5EF4-FFF2-40B4-BE49-F238E27FC236}">
                <a16:creationId xmlns:a16="http://schemas.microsoft.com/office/drawing/2014/main" id="{102AEA97-80F4-4595-AA48-35FB1684FA6E}"/>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21</xdr:col>
      <xdr:colOff>366717</xdr:colOff>
      <xdr:row>53</xdr:row>
      <xdr:rowOff>28634</xdr:rowOff>
    </xdr:from>
    <xdr:to>
      <xdr:col>23</xdr:col>
      <xdr:colOff>266651</xdr:colOff>
      <xdr:row>54</xdr:row>
      <xdr:rowOff>158428</xdr:rowOff>
    </xdr:to>
    <xdr:grpSp>
      <xdr:nvGrpSpPr>
        <xdr:cNvPr id="98" name="Group 97">
          <a:extLst>
            <a:ext uri="{FF2B5EF4-FFF2-40B4-BE49-F238E27FC236}">
              <a16:creationId xmlns:a16="http://schemas.microsoft.com/office/drawing/2014/main" id="{9A545FAA-D73C-4322-8309-3DE0255B6E14}"/>
            </a:ext>
          </a:extLst>
        </xdr:cNvPr>
        <xdr:cNvGrpSpPr/>
      </xdr:nvGrpSpPr>
      <xdr:grpSpPr>
        <a:xfrm>
          <a:off x="13168317" y="10344209"/>
          <a:ext cx="1119134" cy="329819"/>
          <a:chOff x="7695364" y="18944405"/>
          <a:chExt cx="1110169" cy="320294"/>
        </a:xfrm>
      </xdr:grpSpPr>
      <xdr:cxnSp macro="">
        <xdr:nvCxnSpPr>
          <xdr:cNvPr id="99" name="Straight Arrow Connector 98">
            <a:extLst>
              <a:ext uri="{FF2B5EF4-FFF2-40B4-BE49-F238E27FC236}">
                <a16:creationId xmlns:a16="http://schemas.microsoft.com/office/drawing/2014/main" id="{B7345E5A-3270-4DA6-B344-BB025B85660F}"/>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0" name="Straight Arrow Connector 99">
            <a:extLst>
              <a:ext uri="{FF2B5EF4-FFF2-40B4-BE49-F238E27FC236}">
                <a16:creationId xmlns:a16="http://schemas.microsoft.com/office/drawing/2014/main" id="{CBB904FB-CCB7-4B48-BCCF-5FD410ACEBF8}"/>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1" name="Straight Arrow Connector 100">
            <a:extLst>
              <a:ext uri="{FF2B5EF4-FFF2-40B4-BE49-F238E27FC236}">
                <a16:creationId xmlns:a16="http://schemas.microsoft.com/office/drawing/2014/main" id="{0522FA4A-916C-4010-BDE8-364200E59E97}"/>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18</xdr:row>
      <xdr:rowOff>97605</xdr:rowOff>
    </xdr:from>
    <xdr:to>
      <xdr:col>53</xdr:col>
      <xdr:colOff>341814</xdr:colOff>
      <xdr:row>20</xdr:row>
      <xdr:rowOff>105350</xdr:rowOff>
    </xdr:to>
    <xdr:grpSp>
      <xdr:nvGrpSpPr>
        <xdr:cNvPr id="102" name="Group 101">
          <a:extLst>
            <a:ext uri="{FF2B5EF4-FFF2-40B4-BE49-F238E27FC236}">
              <a16:creationId xmlns:a16="http://schemas.microsoft.com/office/drawing/2014/main" id="{F4423F72-BDFD-40EF-86AF-94120EC568EF}"/>
            </a:ext>
          </a:extLst>
        </xdr:cNvPr>
        <xdr:cNvGrpSpPr/>
      </xdr:nvGrpSpPr>
      <xdr:grpSpPr>
        <a:xfrm>
          <a:off x="32360175" y="3602805"/>
          <a:ext cx="290439" cy="407795"/>
          <a:chOff x="8610428" y="20112113"/>
          <a:chExt cx="290439" cy="388745"/>
        </a:xfrm>
      </xdr:grpSpPr>
      <xdr:cxnSp macro="">
        <xdr:nvCxnSpPr>
          <xdr:cNvPr id="103" name="Straight Arrow Connector 102">
            <a:extLst>
              <a:ext uri="{FF2B5EF4-FFF2-40B4-BE49-F238E27FC236}">
                <a16:creationId xmlns:a16="http://schemas.microsoft.com/office/drawing/2014/main" id="{366CC3BC-45B0-4925-84EB-E9E8679002F5}"/>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4" name="Straight Arrow Connector 103">
            <a:extLst>
              <a:ext uri="{FF2B5EF4-FFF2-40B4-BE49-F238E27FC236}">
                <a16:creationId xmlns:a16="http://schemas.microsoft.com/office/drawing/2014/main" id="{6E00C7E6-943B-4CF4-B8B5-D7BAB161215E}"/>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Straight Arrow Connector 104">
            <a:extLst>
              <a:ext uri="{FF2B5EF4-FFF2-40B4-BE49-F238E27FC236}">
                <a16:creationId xmlns:a16="http://schemas.microsoft.com/office/drawing/2014/main" id="{543EBE8D-835B-4E29-BFCC-E04CCA481117}"/>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xdr:row>
      <xdr:rowOff>64473</xdr:rowOff>
    </xdr:from>
    <xdr:to>
      <xdr:col>54</xdr:col>
      <xdr:colOff>448061</xdr:colOff>
      <xdr:row>15</xdr:row>
      <xdr:rowOff>108852</xdr:rowOff>
    </xdr:to>
    <xdr:grpSp>
      <xdr:nvGrpSpPr>
        <xdr:cNvPr id="106" name="Group 105">
          <a:extLst>
            <a:ext uri="{FF2B5EF4-FFF2-40B4-BE49-F238E27FC236}">
              <a16:creationId xmlns:a16="http://schemas.microsoft.com/office/drawing/2014/main" id="{0FAD264D-5FBA-4FE5-A2D5-EBC0F21153D2}"/>
            </a:ext>
          </a:extLst>
        </xdr:cNvPr>
        <xdr:cNvGrpSpPr/>
      </xdr:nvGrpSpPr>
      <xdr:grpSpPr>
        <a:xfrm>
          <a:off x="33052608" y="2588598"/>
          <a:ext cx="313853" cy="444429"/>
          <a:chOff x="9298379" y="19126481"/>
          <a:chExt cx="313853" cy="425379"/>
        </a:xfrm>
      </xdr:grpSpPr>
      <xdr:cxnSp macro="">
        <xdr:nvCxnSpPr>
          <xdr:cNvPr id="107" name="Straight Arrow Connector 106">
            <a:extLst>
              <a:ext uri="{FF2B5EF4-FFF2-40B4-BE49-F238E27FC236}">
                <a16:creationId xmlns:a16="http://schemas.microsoft.com/office/drawing/2014/main" id="{4A561ECF-658D-4A25-9FF8-45719167132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Straight Arrow Connector 107">
            <a:extLst>
              <a:ext uri="{FF2B5EF4-FFF2-40B4-BE49-F238E27FC236}">
                <a16:creationId xmlns:a16="http://schemas.microsoft.com/office/drawing/2014/main" id="{037230AF-B9D6-4732-9262-88460553E8DD}"/>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9" name="Straight Arrow Connector 108">
            <a:extLst>
              <a:ext uri="{FF2B5EF4-FFF2-40B4-BE49-F238E27FC236}">
                <a16:creationId xmlns:a16="http://schemas.microsoft.com/office/drawing/2014/main" id="{D67E4D0A-804D-44C8-9D30-653019CBDF3B}"/>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15</xdr:row>
      <xdr:rowOff>6222</xdr:rowOff>
    </xdr:from>
    <xdr:to>
      <xdr:col>53</xdr:col>
      <xdr:colOff>246480</xdr:colOff>
      <xdr:row>16</xdr:row>
      <xdr:rowOff>136016</xdr:rowOff>
    </xdr:to>
    <xdr:grpSp>
      <xdr:nvGrpSpPr>
        <xdr:cNvPr id="110" name="Group 109">
          <a:extLst>
            <a:ext uri="{FF2B5EF4-FFF2-40B4-BE49-F238E27FC236}">
              <a16:creationId xmlns:a16="http://schemas.microsoft.com/office/drawing/2014/main" id="{45173278-F286-4D81-82A7-ED9D119CE3B7}"/>
            </a:ext>
          </a:extLst>
        </xdr:cNvPr>
        <xdr:cNvGrpSpPr/>
      </xdr:nvGrpSpPr>
      <xdr:grpSpPr>
        <a:xfrm>
          <a:off x="31436146" y="2930397"/>
          <a:ext cx="1119134" cy="329819"/>
          <a:chOff x="7695364" y="18944405"/>
          <a:chExt cx="1110169" cy="320294"/>
        </a:xfrm>
      </xdr:grpSpPr>
      <xdr:cxnSp macro="">
        <xdr:nvCxnSpPr>
          <xdr:cNvPr id="111" name="Straight Arrow Connector 110">
            <a:extLst>
              <a:ext uri="{FF2B5EF4-FFF2-40B4-BE49-F238E27FC236}">
                <a16:creationId xmlns:a16="http://schemas.microsoft.com/office/drawing/2014/main" id="{636252A7-8AD9-47A3-9C39-75D987080657}"/>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2" name="Straight Arrow Connector 111">
            <a:extLst>
              <a:ext uri="{FF2B5EF4-FFF2-40B4-BE49-F238E27FC236}">
                <a16:creationId xmlns:a16="http://schemas.microsoft.com/office/drawing/2014/main" id="{B9398A3C-8BB9-4DA5-9EC2-88819C8C0BD3}"/>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3" name="Straight Arrow Connector 112">
            <a:extLst>
              <a:ext uri="{FF2B5EF4-FFF2-40B4-BE49-F238E27FC236}">
                <a16:creationId xmlns:a16="http://schemas.microsoft.com/office/drawing/2014/main" id="{7269EC6F-E286-4F22-A234-08E6B87CDBCC}"/>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37</xdr:row>
      <xdr:rowOff>108811</xdr:rowOff>
    </xdr:from>
    <xdr:to>
      <xdr:col>53</xdr:col>
      <xdr:colOff>341814</xdr:colOff>
      <xdr:row>39</xdr:row>
      <xdr:rowOff>116556</xdr:rowOff>
    </xdr:to>
    <xdr:grpSp>
      <xdr:nvGrpSpPr>
        <xdr:cNvPr id="114" name="Group 113">
          <a:extLst>
            <a:ext uri="{FF2B5EF4-FFF2-40B4-BE49-F238E27FC236}">
              <a16:creationId xmlns:a16="http://schemas.microsoft.com/office/drawing/2014/main" id="{2BEFB481-9B75-4613-9B7B-3642E40933D1}"/>
            </a:ext>
          </a:extLst>
        </xdr:cNvPr>
        <xdr:cNvGrpSpPr/>
      </xdr:nvGrpSpPr>
      <xdr:grpSpPr>
        <a:xfrm>
          <a:off x="32360175" y="7319236"/>
          <a:ext cx="290439" cy="407795"/>
          <a:chOff x="8610428" y="20112113"/>
          <a:chExt cx="290439" cy="388745"/>
        </a:xfrm>
      </xdr:grpSpPr>
      <xdr:cxnSp macro="">
        <xdr:nvCxnSpPr>
          <xdr:cNvPr id="115" name="Straight Arrow Connector 114">
            <a:extLst>
              <a:ext uri="{FF2B5EF4-FFF2-40B4-BE49-F238E27FC236}">
                <a16:creationId xmlns:a16="http://schemas.microsoft.com/office/drawing/2014/main" id="{98DF70FA-B9C4-4286-B858-247352A8A040}"/>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6" name="Straight Arrow Connector 115">
            <a:extLst>
              <a:ext uri="{FF2B5EF4-FFF2-40B4-BE49-F238E27FC236}">
                <a16:creationId xmlns:a16="http://schemas.microsoft.com/office/drawing/2014/main" id="{74B6D261-A18A-46E8-AB61-0F9FF941245E}"/>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17" name="Straight Arrow Connector 116">
            <a:extLst>
              <a:ext uri="{FF2B5EF4-FFF2-40B4-BE49-F238E27FC236}">
                <a16:creationId xmlns:a16="http://schemas.microsoft.com/office/drawing/2014/main" id="{2F70D901-8602-46DF-A7E2-18D11065161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32</xdr:row>
      <xdr:rowOff>75679</xdr:rowOff>
    </xdr:from>
    <xdr:to>
      <xdr:col>54</xdr:col>
      <xdr:colOff>448061</xdr:colOff>
      <xdr:row>34</xdr:row>
      <xdr:rowOff>120058</xdr:rowOff>
    </xdr:to>
    <xdr:grpSp>
      <xdr:nvGrpSpPr>
        <xdr:cNvPr id="118" name="Group 117">
          <a:extLst>
            <a:ext uri="{FF2B5EF4-FFF2-40B4-BE49-F238E27FC236}">
              <a16:creationId xmlns:a16="http://schemas.microsoft.com/office/drawing/2014/main" id="{4003DB2B-D542-42D2-ABD9-072BBD7BEC54}"/>
            </a:ext>
          </a:extLst>
        </xdr:cNvPr>
        <xdr:cNvGrpSpPr/>
      </xdr:nvGrpSpPr>
      <xdr:grpSpPr>
        <a:xfrm>
          <a:off x="33052608" y="6305029"/>
          <a:ext cx="313853" cy="444429"/>
          <a:chOff x="9298379" y="19126481"/>
          <a:chExt cx="313853" cy="425379"/>
        </a:xfrm>
      </xdr:grpSpPr>
      <xdr:cxnSp macro="">
        <xdr:nvCxnSpPr>
          <xdr:cNvPr id="119" name="Straight Arrow Connector 118">
            <a:extLst>
              <a:ext uri="{FF2B5EF4-FFF2-40B4-BE49-F238E27FC236}">
                <a16:creationId xmlns:a16="http://schemas.microsoft.com/office/drawing/2014/main" id="{60659A82-16CD-47D3-9B66-4320F1928209}"/>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0" name="Straight Arrow Connector 119">
            <a:extLst>
              <a:ext uri="{FF2B5EF4-FFF2-40B4-BE49-F238E27FC236}">
                <a16:creationId xmlns:a16="http://schemas.microsoft.com/office/drawing/2014/main" id="{E13F7238-9E34-4C1A-932F-0D7375A6AF57}"/>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1" name="Straight Arrow Connector 120">
            <a:extLst>
              <a:ext uri="{FF2B5EF4-FFF2-40B4-BE49-F238E27FC236}">
                <a16:creationId xmlns:a16="http://schemas.microsoft.com/office/drawing/2014/main" id="{946DEBDC-6176-4850-AAAD-15B6DDACADFB}"/>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37</xdr:row>
      <xdr:rowOff>37843</xdr:rowOff>
    </xdr:from>
    <xdr:to>
      <xdr:col>56</xdr:col>
      <xdr:colOff>226384</xdr:colOff>
      <xdr:row>38</xdr:row>
      <xdr:rowOff>142301</xdr:rowOff>
    </xdr:to>
    <xdr:grpSp>
      <xdr:nvGrpSpPr>
        <xdr:cNvPr id="122" name="Group 121">
          <a:extLst>
            <a:ext uri="{FF2B5EF4-FFF2-40B4-BE49-F238E27FC236}">
              <a16:creationId xmlns:a16="http://schemas.microsoft.com/office/drawing/2014/main" id="{3F832933-0481-4262-81BF-59B8516F4180}"/>
            </a:ext>
          </a:extLst>
        </xdr:cNvPr>
        <xdr:cNvGrpSpPr/>
      </xdr:nvGrpSpPr>
      <xdr:grpSpPr>
        <a:xfrm>
          <a:off x="33162578" y="7248268"/>
          <a:ext cx="1201406" cy="304483"/>
          <a:chOff x="9408349" y="20041145"/>
          <a:chExt cx="1192441" cy="294958"/>
        </a:xfrm>
      </xdr:grpSpPr>
      <xdr:cxnSp macro="">
        <xdr:nvCxnSpPr>
          <xdr:cNvPr id="123" name="Straight Arrow Connector 122">
            <a:extLst>
              <a:ext uri="{FF2B5EF4-FFF2-40B4-BE49-F238E27FC236}">
                <a16:creationId xmlns:a16="http://schemas.microsoft.com/office/drawing/2014/main" id="{CB18C5FE-0CE4-4774-8559-D7B256B3531B}"/>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4" name="Straight Arrow Connector 123">
            <a:extLst>
              <a:ext uri="{FF2B5EF4-FFF2-40B4-BE49-F238E27FC236}">
                <a16:creationId xmlns:a16="http://schemas.microsoft.com/office/drawing/2014/main" id="{8C245F79-DAAE-480C-8587-EE72E34F447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5" name="Straight Arrow Connector 124">
            <a:extLst>
              <a:ext uri="{FF2B5EF4-FFF2-40B4-BE49-F238E27FC236}">
                <a16:creationId xmlns:a16="http://schemas.microsoft.com/office/drawing/2014/main" id="{B5A998BF-2585-4B5A-87FF-D275E73AD8B7}"/>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34</xdr:row>
      <xdr:rowOff>17428</xdr:rowOff>
    </xdr:from>
    <xdr:to>
      <xdr:col>53</xdr:col>
      <xdr:colOff>246480</xdr:colOff>
      <xdr:row>35</xdr:row>
      <xdr:rowOff>147222</xdr:rowOff>
    </xdr:to>
    <xdr:grpSp>
      <xdr:nvGrpSpPr>
        <xdr:cNvPr id="126" name="Group 125">
          <a:extLst>
            <a:ext uri="{FF2B5EF4-FFF2-40B4-BE49-F238E27FC236}">
              <a16:creationId xmlns:a16="http://schemas.microsoft.com/office/drawing/2014/main" id="{915B656D-5B4E-464D-9EEE-D3FAB12CC320}"/>
            </a:ext>
          </a:extLst>
        </xdr:cNvPr>
        <xdr:cNvGrpSpPr/>
      </xdr:nvGrpSpPr>
      <xdr:grpSpPr>
        <a:xfrm>
          <a:off x="31436146" y="6646828"/>
          <a:ext cx="1119134" cy="329819"/>
          <a:chOff x="7695364" y="18944405"/>
          <a:chExt cx="1110169" cy="320294"/>
        </a:xfrm>
      </xdr:grpSpPr>
      <xdr:cxnSp macro="">
        <xdr:nvCxnSpPr>
          <xdr:cNvPr id="127" name="Straight Arrow Connector 126">
            <a:extLst>
              <a:ext uri="{FF2B5EF4-FFF2-40B4-BE49-F238E27FC236}">
                <a16:creationId xmlns:a16="http://schemas.microsoft.com/office/drawing/2014/main" id="{2F9A0AF4-E926-493E-8606-E4278D4AB1DC}"/>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8" name="Straight Arrow Connector 127">
            <a:extLst>
              <a:ext uri="{FF2B5EF4-FFF2-40B4-BE49-F238E27FC236}">
                <a16:creationId xmlns:a16="http://schemas.microsoft.com/office/drawing/2014/main" id="{B6AC3273-B712-431C-89D6-5B45835E0D09}"/>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9" name="Straight Arrow Connector 128">
            <a:extLst>
              <a:ext uri="{FF2B5EF4-FFF2-40B4-BE49-F238E27FC236}">
                <a16:creationId xmlns:a16="http://schemas.microsoft.com/office/drawing/2014/main" id="{DDDEBED1-3B99-4FB9-B8AB-39A53F316B70}"/>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112</xdr:row>
      <xdr:rowOff>131222</xdr:rowOff>
    </xdr:from>
    <xdr:to>
      <xdr:col>53</xdr:col>
      <xdr:colOff>341814</xdr:colOff>
      <xdr:row>114</xdr:row>
      <xdr:rowOff>138967</xdr:rowOff>
    </xdr:to>
    <xdr:grpSp>
      <xdr:nvGrpSpPr>
        <xdr:cNvPr id="130" name="Group 129">
          <a:extLst>
            <a:ext uri="{FF2B5EF4-FFF2-40B4-BE49-F238E27FC236}">
              <a16:creationId xmlns:a16="http://schemas.microsoft.com/office/drawing/2014/main" id="{8681819C-05BE-46F2-A7B2-8279D44833C9}"/>
            </a:ext>
          </a:extLst>
        </xdr:cNvPr>
        <xdr:cNvGrpSpPr/>
      </xdr:nvGrpSpPr>
      <xdr:grpSpPr>
        <a:xfrm>
          <a:off x="32360175" y="21972047"/>
          <a:ext cx="290439" cy="407795"/>
          <a:chOff x="8610428" y="20112113"/>
          <a:chExt cx="290439" cy="388745"/>
        </a:xfrm>
      </xdr:grpSpPr>
      <xdr:cxnSp macro="">
        <xdr:nvCxnSpPr>
          <xdr:cNvPr id="131" name="Straight Arrow Connector 130">
            <a:extLst>
              <a:ext uri="{FF2B5EF4-FFF2-40B4-BE49-F238E27FC236}">
                <a16:creationId xmlns:a16="http://schemas.microsoft.com/office/drawing/2014/main" id="{DD5998D5-D190-4BE3-9E39-F1681ED7B96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2" name="Straight Arrow Connector 131">
            <a:extLst>
              <a:ext uri="{FF2B5EF4-FFF2-40B4-BE49-F238E27FC236}">
                <a16:creationId xmlns:a16="http://schemas.microsoft.com/office/drawing/2014/main" id="{D25A6555-DFF4-4009-A0F8-E5683E1C46CC}"/>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3" name="Straight Arrow Connector 132">
            <a:extLst>
              <a:ext uri="{FF2B5EF4-FFF2-40B4-BE49-F238E27FC236}">
                <a16:creationId xmlns:a16="http://schemas.microsoft.com/office/drawing/2014/main" id="{5B65BF28-396A-4D3E-B6FB-BB4ECBCA4BED}"/>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107</xdr:row>
      <xdr:rowOff>98090</xdr:rowOff>
    </xdr:from>
    <xdr:to>
      <xdr:col>54</xdr:col>
      <xdr:colOff>448061</xdr:colOff>
      <xdr:row>109</xdr:row>
      <xdr:rowOff>142469</xdr:rowOff>
    </xdr:to>
    <xdr:grpSp>
      <xdr:nvGrpSpPr>
        <xdr:cNvPr id="134" name="Group 133">
          <a:extLst>
            <a:ext uri="{FF2B5EF4-FFF2-40B4-BE49-F238E27FC236}">
              <a16:creationId xmlns:a16="http://schemas.microsoft.com/office/drawing/2014/main" id="{EE3CE547-2502-4108-BE24-53F5B92D4003}"/>
            </a:ext>
          </a:extLst>
        </xdr:cNvPr>
        <xdr:cNvGrpSpPr/>
      </xdr:nvGrpSpPr>
      <xdr:grpSpPr>
        <a:xfrm>
          <a:off x="33052608" y="20957840"/>
          <a:ext cx="313853" cy="444429"/>
          <a:chOff x="9298379" y="19126481"/>
          <a:chExt cx="313853" cy="425379"/>
        </a:xfrm>
      </xdr:grpSpPr>
      <xdr:cxnSp macro="">
        <xdr:nvCxnSpPr>
          <xdr:cNvPr id="135" name="Straight Arrow Connector 134">
            <a:extLst>
              <a:ext uri="{FF2B5EF4-FFF2-40B4-BE49-F238E27FC236}">
                <a16:creationId xmlns:a16="http://schemas.microsoft.com/office/drawing/2014/main" id="{7E92F377-B68B-4054-B89A-47A923269334}"/>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6" name="Straight Arrow Connector 135">
            <a:extLst>
              <a:ext uri="{FF2B5EF4-FFF2-40B4-BE49-F238E27FC236}">
                <a16:creationId xmlns:a16="http://schemas.microsoft.com/office/drawing/2014/main" id="{20A578C5-E89E-43D7-943D-FCBC13A4A13F}"/>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37" name="Straight Arrow Connector 136">
            <a:extLst>
              <a:ext uri="{FF2B5EF4-FFF2-40B4-BE49-F238E27FC236}">
                <a16:creationId xmlns:a16="http://schemas.microsoft.com/office/drawing/2014/main" id="{5C0B0C04-06D5-43B3-BBDF-79F81C0D361A}"/>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112</xdr:row>
      <xdr:rowOff>60254</xdr:rowOff>
    </xdr:from>
    <xdr:to>
      <xdr:col>56</xdr:col>
      <xdr:colOff>226384</xdr:colOff>
      <xdr:row>113</xdr:row>
      <xdr:rowOff>164712</xdr:rowOff>
    </xdr:to>
    <xdr:grpSp>
      <xdr:nvGrpSpPr>
        <xdr:cNvPr id="138" name="Group 137">
          <a:extLst>
            <a:ext uri="{FF2B5EF4-FFF2-40B4-BE49-F238E27FC236}">
              <a16:creationId xmlns:a16="http://schemas.microsoft.com/office/drawing/2014/main" id="{B36FB98E-278D-4744-8E01-370BDC753D14}"/>
            </a:ext>
          </a:extLst>
        </xdr:cNvPr>
        <xdr:cNvGrpSpPr/>
      </xdr:nvGrpSpPr>
      <xdr:grpSpPr>
        <a:xfrm>
          <a:off x="33162578" y="21901079"/>
          <a:ext cx="1201406" cy="304483"/>
          <a:chOff x="9408349" y="20041145"/>
          <a:chExt cx="1192441" cy="294958"/>
        </a:xfrm>
      </xdr:grpSpPr>
      <xdr:cxnSp macro="">
        <xdr:nvCxnSpPr>
          <xdr:cNvPr id="139" name="Straight Arrow Connector 138">
            <a:extLst>
              <a:ext uri="{FF2B5EF4-FFF2-40B4-BE49-F238E27FC236}">
                <a16:creationId xmlns:a16="http://schemas.microsoft.com/office/drawing/2014/main" id="{2C7CCB80-1036-4272-B193-FD82C2F5AA8D}"/>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0" name="Straight Arrow Connector 139">
            <a:extLst>
              <a:ext uri="{FF2B5EF4-FFF2-40B4-BE49-F238E27FC236}">
                <a16:creationId xmlns:a16="http://schemas.microsoft.com/office/drawing/2014/main" id="{4AD6670E-C327-4AE0-961D-AAC60778C755}"/>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1" name="Straight Arrow Connector 140">
            <a:extLst>
              <a:ext uri="{FF2B5EF4-FFF2-40B4-BE49-F238E27FC236}">
                <a16:creationId xmlns:a16="http://schemas.microsoft.com/office/drawing/2014/main" id="{E8351347-C890-4F3C-B548-5363CEAD176F}"/>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51</xdr:col>
      <xdr:colOff>346546</xdr:colOff>
      <xdr:row>109</xdr:row>
      <xdr:rowOff>39839</xdr:rowOff>
    </xdr:from>
    <xdr:to>
      <xdr:col>53</xdr:col>
      <xdr:colOff>246480</xdr:colOff>
      <xdr:row>110</xdr:row>
      <xdr:rowOff>169633</xdr:rowOff>
    </xdr:to>
    <xdr:grpSp>
      <xdr:nvGrpSpPr>
        <xdr:cNvPr id="142" name="Group 141">
          <a:extLst>
            <a:ext uri="{FF2B5EF4-FFF2-40B4-BE49-F238E27FC236}">
              <a16:creationId xmlns:a16="http://schemas.microsoft.com/office/drawing/2014/main" id="{A93FCE1D-0C83-45AA-B781-2E40512C0D61}"/>
            </a:ext>
          </a:extLst>
        </xdr:cNvPr>
        <xdr:cNvGrpSpPr/>
      </xdr:nvGrpSpPr>
      <xdr:grpSpPr>
        <a:xfrm>
          <a:off x="31436146" y="21299639"/>
          <a:ext cx="1119134" cy="329819"/>
          <a:chOff x="7695364" y="18944405"/>
          <a:chExt cx="1110169" cy="320294"/>
        </a:xfrm>
      </xdr:grpSpPr>
      <xdr:cxnSp macro="">
        <xdr:nvCxnSpPr>
          <xdr:cNvPr id="143" name="Straight Arrow Connector 142">
            <a:extLst>
              <a:ext uri="{FF2B5EF4-FFF2-40B4-BE49-F238E27FC236}">
                <a16:creationId xmlns:a16="http://schemas.microsoft.com/office/drawing/2014/main" id="{876A6EE0-ADA3-42B5-B68C-E7D1ED279085}"/>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4" name="Straight Arrow Connector 143">
            <a:extLst>
              <a:ext uri="{FF2B5EF4-FFF2-40B4-BE49-F238E27FC236}">
                <a16:creationId xmlns:a16="http://schemas.microsoft.com/office/drawing/2014/main" id="{92BC0F13-151A-4F8C-96A7-9807F56F3531}"/>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5" name="Straight Arrow Connector 144">
            <a:extLst>
              <a:ext uri="{FF2B5EF4-FFF2-40B4-BE49-F238E27FC236}">
                <a16:creationId xmlns:a16="http://schemas.microsoft.com/office/drawing/2014/main" id="{0E11B87B-38E7-44D0-9020-9B60F4C3658F}"/>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139</xdr:row>
      <xdr:rowOff>97604</xdr:rowOff>
    </xdr:from>
    <xdr:to>
      <xdr:col>53</xdr:col>
      <xdr:colOff>341814</xdr:colOff>
      <xdr:row>141</xdr:row>
      <xdr:rowOff>105349</xdr:rowOff>
    </xdr:to>
    <xdr:grpSp>
      <xdr:nvGrpSpPr>
        <xdr:cNvPr id="146" name="Group 145">
          <a:extLst>
            <a:ext uri="{FF2B5EF4-FFF2-40B4-BE49-F238E27FC236}">
              <a16:creationId xmlns:a16="http://schemas.microsoft.com/office/drawing/2014/main" id="{98C95599-9CE3-44C6-B87D-964F58422F80}"/>
            </a:ext>
          </a:extLst>
        </xdr:cNvPr>
        <xdr:cNvGrpSpPr/>
      </xdr:nvGrpSpPr>
      <xdr:grpSpPr>
        <a:xfrm>
          <a:off x="32360175" y="27167654"/>
          <a:ext cx="290439" cy="407795"/>
          <a:chOff x="8610428" y="20112113"/>
          <a:chExt cx="290439" cy="388745"/>
        </a:xfrm>
      </xdr:grpSpPr>
      <xdr:cxnSp macro="">
        <xdr:nvCxnSpPr>
          <xdr:cNvPr id="147" name="Straight Arrow Connector 146">
            <a:extLst>
              <a:ext uri="{FF2B5EF4-FFF2-40B4-BE49-F238E27FC236}">
                <a16:creationId xmlns:a16="http://schemas.microsoft.com/office/drawing/2014/main" id="{B6C0F0E9-3ADF-490E-8E10-BB4663496281}"/>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8" name="Straight Arrow Connector 147">
            <a:extLst>
              <a:ext uri="{FF2B5EF4-FFF2-40B4-BE49-F238E27FC236}">
                <a16:creationId xmlns:a16="http://schemas.microsoft.com/office/drawing/2014/main" id="{29C4A3F9-2198-48F1-AF35-6B9578167E91}"/>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9" name="Straight Arrow Connector 148">
            <a:extLst>
              <a:ext uri="{FF2B5EF4-FFF2-40B4-BE49-F238E27FC236}">
                <a16:creationId xmlns:a16="http://schemas.microsoft.com/office/drawing/2014/main" id="{09A79227-43DF-453C-8DF1-DDA49167BA6C}"/>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134</xdr:row>
      <xdr:rowOff>64472</xdr:rowOff>
    </xdr:from>
    <xdr:to>
      <xdr:col>54</xdr:col>
      <xdr:colOff>448061</xdr:colOff>
      <xdr:row>136</xdr:row>
      <xdr:rowOff>108851</xdr:rowOff>
    </xdr:to>
    <xdr:grpSp>
      <xdr:nvGrpSpPr>
        <xdr:cNvPr id="150" name="Group 149">
          <a:extLst>
            <a:ext uri="{FF2B5EF4-FFF2-40B4-BE49-F238E27FC236}">
              <a16:creationId xmlns:a16="http://schemas.microsoft.com/office/drawing/2014/main" id="{8BF1F683-8B4C-4B59-BFEA-AA879B388E04}"/>
            </a:ext>
          </a:extLst>
        </xdr:cNvPr>
        <xdr:cNvGrpSpPr/>
      </xdr:nvGrpSpPr>
      <xdr:grpSpPr>
        <a:xfrm>
          <a:off x="33052608" y="26153447"/>
          <a:ext cx="313853" cy="444429"/>
          <a:chOff x="9298379" y="19126481"/>
          <a:chExt cx="313853" cy="425379"/>
        </a:xfrm>
      </xdr:grpSpPr>
      <xdr:cxnSp macro="">
        <xdr:nvCxnSpPr>
          <xdr:cNvPr id="151" name="Straight Arrow Connector 150">
            <a:extLst>
              <a:ext uri="{FF2B5EF4-FFF2-40B4-BE49-F238E27FC236}">
                <a16:creationId xmlns:a16="http://schemas.microsoft.com/office/drawing/2014/main" id="{36F5F6FC-9EDA-4791-A511-270FB7F260F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2" name="Straight Arrow Connector 151">
            <a:extLst>
              <a:ext uri="{FF2B5EF4-FFF2-40B4-BE49-F238E27FC236}">
                <a16:creationId xmlns:a16="http://schemas.microsoft.com/office/drawing/2014/main" id="{E3E99725-2FB5-49FF-B5FA-639D2DCD4E66}"/>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3" name="Straight Arrow Connector 152">
            <a:extLst>
              <a:ext uri="{FF2B5EF4-FFF2-40B4-BE49-F238E27FC236}">
                <a16:creationId xmlns:a16="http://schemas.microsoft.com/office/drawing/2014/main" id="{5A7A2FD5-B45B-488D-A8B6-FAFA577F4DB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139</xdr:row>
      <xdr:rowOff>26636</xdr:rowOff>
    </xdr:from>
    <xdr:to>
      <xdr:col>56</xdr:col>
      <xdr:colOff>226384</xdr:colOff>
      <xdr:row>140</xdr:row>
      <xdr:rowOff>131094</xdr:rowOff>
    </xdr:to>
    <xdr:grpSp>
      <xdr:nvGrpSpPr>
        <xdr:cNvPr id="154" name="Group 153">
          <a:extLst>
            <a:ext uri="{FF2B5EF4-FFF2-40B4-BE49-F238E27FC236}">
              <a16:creationId xmlns:a16="http://schemas.microsoft.com/office/drawing/2014/main" id="{B3370D01-7C3A-4DD0-95CA-D5D8D5DC1659}"/>
            </a:ext>
          </a:extLst>
        </xdr:cNvPr>
        <xdr:cNvGrpSpPr/>
      </xdr:nvGrpSpPr>
      <xdr:grpSpPr>
        <a:xfrm>
          <a:off x="33162578" y="27096686"/>
          <a:ext cx="1201406" cy="304483"/>
          <a:chOff x="9408349" y="20041145"/>
          <a:chExt cx="1192441" cy="294958"/>
        </a:xfrm>
      </xdr:grpSpPr>
      <xdr:cxnSp macro="">
        <xdr:nvCxnSpPr>
          <xdr:cNvPr id="155" name="Straight Arrow Connector 154">
            <a:extLst>
              <a:ext uri="{FF2B5EF4-FFF2-40B4-BE49-F238E27FC236}">
                <a16:creationId xmlns:a16="http://schemas.microsoft.com/office/drawing/2014/main" id="{6F3AA0AC-5351-4F1E-96AE-750997BC6C6A}"/>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6" name="Straight Arrow Connector 155">
            <a:extLst>
              <a:ext uri="{FF2B5EF4-FFF2-40B4-BE49-F238E27FC236}">
                <a16:creationId xmlns:a16="http://schemas.microsoft.com/office/drawing/2014/main" id="{61669C6B-DF12-4D02-B97E-EC89260A4821}"/>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7" name="Straight Arrow Connector 156">
            <a:extLst>
              <a:ext uri="{FF2B5EF4-FFF2-40B4-BE49-F238E27FC236}">
                <a16:creationId xmlns:a16="http://schemas.microsoft.com/office/drawing/2014/main" id="{C3078138-F97B-42F0-91BC-12C29D1663BB}"/>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167</xdr:row>
      <xdr:rowOff>120016</xdr:rowOff>
    </xdr:from>
    <xdr:to>
      <xdr:col>53</xdr:col>
      <xdr:colOff>341814</xdr:colOff>
      <xdr:row>169</xdr:row>
      <xdr:rowOff>127761</xdr:rowOff>
    </xdr:to>
    <xdr:grpSp>
      <xdr:nvGrpSpPr>
        <xdr:cNvPr id="158" name="Group 157">
          <a:extLst>
            <a:ext uri="{FF2B5EF4-FFF2-40B4-BE49-F238E27FC236}">
              <a16:creationId xmlns:a16="http://schemas.microsoft.com/office/drawing/2014/main" id="{9AB58A3B-51AD-4A27-AC0D-49D1950A2B7E}"/>
            </a:ext>
          </a:extLst>
        </xdr:cNvPr>
        <xdr:cNvGrpSpPr/>
      </xdr:nvGrpSpPr>
      <xdr:grpSpPr>
        <a:xfrm>
          <a:off x="32360175" y="32600266"/>
          <a:ext cx="290439" cy="407795"/>
          <a:chOff x="8610428" y="20112113"/>
          <a:chExt cx="290439" cy="388745"/>
        </a:xfrm>
      </xdr:grpSpPr>
      <xdr:cxnSp macro="">
        <xdr:nvCxnSpPr>
          <xdr:cNvPr id="159" name="Straight Arrow Connector 158">
            <a:extLst>
              <a:ext uri="{FF2B5EF4-FFF2-40B4-BE49-F238E27FC236}">
                <a16:creationId xmlns:a16="http://schemas.microsoft.com/office/drawing/2014/main" id="{540C80D1-E522-44C7-A9BB-D169EB6C5C42}"/>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0" name="Straight Arrow Connector 159">
            <a:extLst>
              <a:ext uri="{FF2B5EF4-FFF2-40B4-BE49-F238E27FC236}">
                <a16:creationId xmlns:a16="http://schemas.microsoft.com/office/drawing/2014/main" id="{D02D0E2D-BF66-444E-B4B8-DB7A9DAFD0BA}"/>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1" name="Straight Arrow Connector 160">
            <a:extLst>
              <a:ext uri="{FF2B5EF4-FFF2-40B4-BE49-F238E27FC236}">
                <a16:creationId xmlns:a16="http://schemas.microsoft.com/office/drawing/2014/main" id="{5B643D64-DCE1-46E9-AA80-EE6F61B9B0D6}"/>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162</xdr:row>
      <xdr:rowOff>86884</xdr:rowOff>
    </xdr:from>
    <xdr:to>
      <xdr:col>54</xdr:col>
      <xdr:colOff>448061</xdr:colOff>
      <xdr:row>164</xdr:row>
      <xdr:rowOff>131263</xdr:rowOff>
    </xdr:to>
    <xdr:grpSp>
      <xdr:nvGrpSpPr>
        <xdr:cNvPr id="162" name="Group 161">
          <a:extLst>
            <a:ext uri="{FF2B5EF4-FFF2-40B4-BE49-F238E27FC236}">
              <a16:creationId xmlns:a16="http://schemas.microsoft.com/office/drawing/2014/main" id="{0F675C5E-D959-4F71-955E-588EF908E2F8}"/>
            </a:ext>
          </a:extLst>
        </xdr:cNvPr>
        <xdr:cNvGrpSpPr/>
      </xdr:nvGrpSpPr>
      <xdr:grpSpPr>
        <a:xfrm>
          <a:off x="33052608" y="31586059"/>
          <a:ext cx="313853" cy="444429"/>
          <a:chOff x="9298379" y="19126481"/>
          <a:chExt cx="313853" cy="425379"/>
        </a:xfrm>
      </xdr:grpSpPr>
      <xdr:cxnSp macro="">
        <xdr:nvCxnSpPr>
          <xdr:cNvPr id="163" name="Straight Arrow Connector 162">
            <a:extLst>
              <a:ext uri="{FF2B5EF4-FFF2-40B4-BE49-F238E27FC236}">
                <a16:creationId xmlns:a16="http://schemas.microsoft.com/office/drawing/2014/main" id="{72CB2F1C-C9F8-4197-900D-183CCA8B806A}"/>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4" name="Straight Arrow Connector 163">
            <a:extLst>
              <a:ext uri="{FF2B5EF4-FFF2-40B4-BE49-F238E27FC236}">
                <a16:creationId xmlns:a16="http://schemas.microsoft.com/office/drawing/2014/main" id="{52CBC065-B5F4-4768-ADA9-050AECFFFA68}"/>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5" name="Straight Arrow Connector 164">
            <a:extLst>
              <a:ext uri="{FF2B5EF4-FFF2-40B4-BE49-F238E27FC236}">
                <a16:creationId xmlns:a16="http://schemas.microsoft.com/office/drawing/2014/main" id="{C1F31496-8A39-4ED2-BBB7-DD785319C182}"/>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167</xdr:row>
      <xdr:rowOff>49048</xdr:rowOff>
    </xdr:from>
    <xdr:to>
      <xdr:col>56</xdr:col>
      <xdr:colOff>226384</xdr:colOff>
      <xdr:row>168</xdr:row>
      <xdr:rowOff>153506</xdr:rowOff>
    </xdr:to>
    <xdr:grpSp>
      <xdr:nvGrpSpPr>
        <xdr:cNvPr id="166" name="Group 165">
          <a:extLst>
            <a:ext uri="{FF2B5EF4-FFF2-40B4-BE49-F238E27FC236}">
              <a16:creationId xmlns:a16="http://schemas.microsoft.com/office/drawing/2014/main" id="{72407865-D3EA-441D-BF75-840CC1C99525}"/>
            </a:ext>
          </a:extLst>
        </xdr:cNvPr>
        <xdr:cNvGrpSpPr/>
      </xdr:nvGrpSpPr>
      <xdr:grpSpPr>
        <a:xfrm>
          <a:off x="33162578" y="32529298"/>
          <a:ext cx="1201406" cy="304483"/>
          <a:chOff x="9408349" y="20041145"/>
          <a:chExt cx="1192441" cy="294958"/>
        </a:xfrm>
      </xdr:grpSpPr>
      <xdr:cxnSp macro="">
        <xdr:nvCxnSpPr>
          <xdr:cNvPr id="167" name="Straight Arrow Connector 166">
            <a:extLst>
              <a:ext uri="{FF2B5EF4-FFF2-40B4-BE49-F238E27FC236}">
                <a16:creationId xmlns:a16="http://schemas.microsoft.com/office/drawing/2014/main" id="{2D518A67-77AF-4C08-A3A5-E0E6F043F541}"/>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8" name="Straight Arrow Connector 167">
            <a:extLst>
              <a:ext uri="{FF2B5EF4-FFF2-40B4-BE49-F238E27FC236}">
                <a16:creationId xmlns:a16="http://schemas.microsoft.com/office/drawing/2014/main" id="{8A1A4DBF-F4F3-420A-968F-63FE141AD5A5}"/>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69" name="Straight Arrow Connector 168">
            <a:extLst>
              <a:ext uri="{FF2B5EF4-FFF2-40B4-BE49-F238E27FC236}">
                <a16:creationId xmlns:a16="http://schemas.microsoft.com/office/drawing/2014/main" id="{4C806EA5-86B2-41E5-B713-6C4EAA5F9FBA}"/>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51375</xdr:colOff>
      <xdr:row>193</xdr:row>
      <xdr:rowOff>120015</xdr:rowOff>
    </xdr:from>
    <xdr:to>
      <xdr:col>53</xdr:col>
      <xdr:colOff>341814</xdr:colOff>
      <xdr:row>195</xdr:row>
      <xdr:rowOff>127760</xdr:rowOff>
    </xdr:to>
    <xdr:grpSp>
      <xdr:nvGrpSpPr>
        <xdr:cNvPr id="170" name="Group 169">
          <a:extLst>
            <a:ext uri="{FF2B5EF4-FFF2-40B4-BE49-F238E27FC236}">
              <a16:creationId xmlns:a16="http://schemas.microsoft.com/office/drawing/2014/main" id="{84924EDE-CAAD-4C6C-8457-73D663F7A064}"/>
            </a:ext>
          </a:extLst>
        </xdr:cNvPr>
        <xdr:cNvGrpSpPr/>
      </xdr:nvGrpSpPr>
      <xdr:grpSpPr>
        <a:xfrm>
          <a:off x="32360175" y="37629465"/>
          <a:ext cx="290439" cy="407795"/>
          <a:chOff x="8610428" y="20112113"/>
          <a:chExt cx="290439" cy="388745"/>
        </a:xfrm>
      </xdr:grpSpPr>
      <xdr:cxnSp macro="">
        <xdr:nvCxnSpPr>
          <xdr:cNvPr id="171" name="Straight Arrow Connector 170">
            <a:extLst>
              <a:ext uri="{FF2B5EF4-FFF2-40B4-BE49-F238E27FC236}">
                <a16:creationId xmlns:a16="http://schemas.microsoft.com/office/drawing/2014/main" id="{BE0F9101-A6F6-4EF3-B41F-7AF8E3EA6279}"/>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2" name="Straight Arrow Connector 171">
            <a:extLst>
              <a:ext uri="{FF2B5EF4-FFF2-40B4-BE49-F238E27FC236}">
                <a16:creationId xmlns:a16="http://schemas.microsoft.com/office/drawing/2014/main" id="{E0D4EC94-1737-458C-89BB-53C99552920E}"/>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3" name="Straight Arrow Connector 172">
            <a:extLst>
              <a:ext uri="{FF2B5EF4-FFF2-40B4-BE49-F238E27FC236}">
                <a16:creationId xmlns:a16="http://schemas.microsoft.com/office/drawing/2014/main" id="{141ADBDE-4D54-4AA5-82D8-4CC97213F08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188</xdr:row>
      <xdr:rowOff>86883</xdr:rowOff>
    </xdr:from>
    <xdr:to>
      <xdr:col>54</xdr:col>
      <xdr:colOff>448061</xdr:colOff>
      <xdr:row>190</xdr:row>
      <xdr:rowOff>131262</xdr:rowOff>
    </xdr:to>
    <xdr:grpSp>
      <xdr:nvGrpSpPr>
        <xdr:cNvPr id="174" name="Group 173">
          <a:extLst>
            <a:ext uri="{FF2B5EF4-FFF2-40B4-BE49-F238E27FC236}">
              <a16:creationId xmlns:a16="http://schemas.microsoft.com/office/drawing/2014/main" id="{3A4D7A2C-3319-4646-A1B0-25F4B032A751}"/>
            </a:ext>
          </a:extLst>
        </xdr:cNvPr>
        <xdr:cNvGrpSpPr/>
      </xdr:nvGrpSpPr>
      <xdr:grpSpPr>
        <a:xfrm>
          <a:off x="33052608" y="36615258"/>
          <a:ext cx="313853" cy="444429"/>
          <a:chOff x="9298379" y="19126481"/>
          <a:chExt cx="313853" cy="425379"/>
        </a:xfrm>
      </xdr:grpSpPr>
      <xdr:cxnSp macro="">
        <xdr:nvCxnSpPr>
          <xdr:cNvPr id="175" name="Straight Arrow Connector 174">
            <a:extLst>
              <a:ext uri="{FF2B5EF4-FFF2-40B4-BE49-F238E27FC236}">
                <a16:creationId xmlns:a16="http://schemas.microsoft.com/office/drawing/2014/main" id="{C696D0B3-67E1-4EC2-A7DC-06B922FAA60C}"/>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6" name="Straight Arrow Connector 175">
            <a:extLst>
              <a:ext uri="{FF2B5EF4-FFF2-40B4-BE49-F238E27FC236}">
                <a16:creationId xmlns:a16="http://schemas.microsoft.com/office/drawing/2014/main" id="{ECC94699-F8E6-4732-9E56-FE6BEAF90D45}"/>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77" name="Straight Arrow Connector 176">
            <a:extLst>
              <a:ext uri="{FF2B5EF4-FFF2-40B4-BE49-F238E27FC236}">
                <a16:creationId xmlns:a16="http://schemas.microsoft.com/office/drawing/2014/main" id="{372FF4C5-AC0F-415D-BA19-9B6A2D89C9A9}"/>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244178</xdr:colOff>
      <xdr:row>193</xdr:row>
      <xdr:rowOff>49047</xdr:rowOff>
    </xdr:from>
    <xdr:to>
      <xdr:col>56</xdr:col>
      <xdr:colOff>226384</xdr:colOff>
      <xdr:row>194</xdr:row>
      <xdr:rowOff>153505</xdr:rowOff>
    </xdr:to>
    <xdr:grpSp>
      <xdr:nvGrpSpPr>
        <xdr:cNvPr id="178" name="Group 177">
          <a:extLst>
            <a:ext uri="{FF2B5EF4-FFF2-40B4-BE49-F238E27FC236}">
              <a16:creationId xmlns:a16="http://schemas.microsoft.com/office/drawing/2014/main" id="{EDD40469-4901-4321-A05B-945A0AD386E3}"/>
            </a:ext>
          </a:extLst>
        </xdr:cNvPr>
        <xdr:cNvGrpSpPr/>
      </xdr:nvGrpSpPr>
      <xdr:grpSpPr>
        <a:xfrm>
          <a:off x="33162578" y="37558497"/>
          <a:ext cx="1201406" cy="304483"/>
          <a:chOff x="9408349" y="20041145"/>
          <a:chExt cx="1192441" cy="294958"/>
        </a:xfrm>
      </xdr:grpSpPr>
      <xdr:cxnSp macro="">
        <xdr:nvCxnSpPr>
          <xdr:cNvPr id="179" name="Straight Arrow Connector 178">
            <a:extLst>
              <a:ext uri="{FF2B5EF4-FFF2-40B4-BE49-F238E27FC236}">
                <a16:creationId xmlns:a16="http://schemas.microsoft.com/office/drawing/2014/main" id="{8A9C7634-A216-4D88-B316-09B7457A045F}"/>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0" name="Straight Arrow Connector 179">
            <a:extLst>
              <a:ext uri="{FF2B5EF4-FFF2-40B4-BE49-F238E27FC236}">
                <a16:creationId xmlns:a16="http://schemas.microsoft.com/office/drawing/2014/main" id="{02905678-83A9-4C8D-B887-17FBD86D8C44}"/>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1" name="Straight Arrow Connector 180">
            <a:extLst>
              <a:ext uri="{FF2B5EF4-FFF2-40B4-BE49-F238E27FC236}">
                <a16:creationId xmlns:a16="http://schemas.microsoft.com/office/drawing/2014/main" id="{4D8C649F-1C26-40DE-9705-05E6F71FBC10}"/>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54</xdr:col>
      <xdr:colOff>134208</xdr:colOff>
      <xdr:row>51</xdr:row>
      <xdr:rowOff>64473</xdr:rowOff>
    </xdr:from>
    <xdr:to>
      <xdr:col>54</xdr:col>
      <xdr:colOff>448061</xdr:colOff>
      <xdr:row>53</xdr:row>
      <xdr:rowOff>108852</xdr:rowOff>
    </xdr:to>
    <xdr:grpSp>
      <xdr:nvGrpSpPr>
        <xdr:cNvPr id="182" name="Group 181">
          <a:extLst>
            <a:ext uri="{FF2B5EF4-FFF2-40B4-BE49-F238E27FC236}">
              <a16:creationId xmlns:a16="http://schemas.microsoft.com/office/drawing/2014/main" id="{50C3DB55-CC2C-46D8-BC25-14D1B9612AD1}"/>
            </a:ext>
          </a:extLst>
        </xdr:cNvPr>
        <xdr:cNvGrpSpPr/>
      </xdr:nvGrpSpPr>
      <xdr:grpSpPr>
        <a:xfrm>
          <a:off x="33052608" y="9979998"/>
          <a:ext cx="313853" cy="444429"/>
          <a:chOff x="9298379" y="19126481"/>
          <a:chExt cx="313853" cy="425379"/>
        </a:xfrm>
      </xdr:grpSpPr>
      <xdr:cxnSp macro="">
        <xdr:nvCxnSpPr>
          <xdr:cNvPr id="183" name="Straight Arrow Connector 182">
            <a:extLst>
              <a:ext uri="{FF2B5EF4-FFF2-40B4-BE49-F238E27FC236}">
                <a16:creationId xmlns:a16="http://schemas.microsoft.com/office/drawing/2014/main" id="{1038A85E-7754-4491-94B2-C86415DC06C1}"/>
              </a:ext>
            </a:extLst>
          </xdr:cNvPr>
          <xdr:cNvCxnSpPr/>
        </xdr:nvCxnSpPr>
        <xdr:spPr>
          <a:xfrm flipH="1">
            <a:off x="9298379" y="19337287"/>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4" name="Straight Arrow Connector 183">
            <a:extLst>
              <a:ext uri="{FF2B5EF4-FFF2-40B4-BE49-F238E27FC236}">
                <a16:creationId xmlns:a16="http://schemas.microsoft.com/office/drawing/2014/main" id="{D4171C41-F1AD-4741-9D14-9BC2EC5F20E9}"/>
              </a:ext>
            </a:extLst>
          </xdr:cNvPr>
          <xdr:cNvCxnSpPr/>
        </xdr:nvCxnSpPr>
        <xdr:spPr>
          <a:xfrm rot="19560000" flipH="1">
            <a:off x="9333340" y="1955186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Straight Arrow Connector 184">
            <a:extLst>
              <a:ext uri="{FF2B5EF4-FFF2-40B4-BE49-F238E27FC236}">
                <a16:creationId xmlns:a16="http://schemas.microsoft.com/office/drawing/2014/main" id="{068FCCE8-A776-4C78-8255-77C8D2A4145E}"/>
              </a:ext>
            </a:extLst>
          </xdr:cNvPr>
          <xdr:cNvCxnSpPr/>
        </xdr:nvCxnSpPr>
        <xdr:spPr>
          <a:xfrm rot="2040000" flipH="1">
            <a:off x="9313033" y="19126481"/>
            <a:ext cx="28621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48</xdr:col>
      <xdr:colOff>145676</xdr:colOff>
      <xdr:row>67</xdr:row>
      <xdr:rowOff>124652</xdr:rowOff>
    </xdr:from>
    <xdr:to>
      <xdr:col>48</xdr:col>
      <xdr:colOff>357991</xdr:colOff>
      <xdr:row>68</xdr:row>
      <xdr:rowOff>112058</xdr:rowOff>
    </xdr:to>
    <xdr:cxnSp macro="">
      <xdr:nvCxnSpPr>
        <xdr:cNvPr id="186" name="Straight Arrow Connector 185">
          <a:extLst>
            <a:ext uri="{FF2B5EF4-FFF2-40B4-BE49-F238E27FC236}">
              <a16:creationId xmlns:a16="http://schemas.microsoft.com/office/drawing/2014/main" id="{40E167F1-9E8F-4321-A2CE-495396D50BE8}"/>
            </a:ext>
          </a:extLst>
        </xdr:cNvPr>
        <xdr:cNvCxnSpPr/>
      </xdr:nvCxnSpPr>
      <xdr:spPr>
        <a:xfrm flipH="1">
          <a:off x="29406476" y="13164377"/>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70</xdr:row>
      <xdr:rowOff>67235</xdr:rowOff>
    </xdr:from>
    <xdr:to>
      <xdr:col>52</xdr:col>
      <xdr:colOff>392205</xdr:colOff>
      <xdr:row>71</xdr:row>
      <xdr:rowOff>147831</xdr:rowOff>
    </xdr:to>
    <xdr:cxnSp macro="">
      <xdr:nvCxnSpPr>
        <xdr:cNvPr id="187" name="Straight Arrow Connector 186">
          <a:extLst>
            <a:ext uri="{FF2B5EF4-FFF2-40B4-BE49-F238E27FC236}">
              <a16:creationId xmlns:a16="http://schemas.microsoft.com/office/drawing/2014/main" id="{56FDD353-06D4-4F81-899A-C18683C8089A}"/>
            </a:ext>
          </a:extLst>
        </xdr:cNvPr>
        <xdr:cNvCxnSpPr/>
      </xdr:nvCxnSpPr>
      <xdr:spPr>
        <a:xfrm rot="16200000" flipH="1">
          <a:off x="31951094" y="1383782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336176</xdr:colOff>
      <xdr:row>52</xdr:row>
      <xdr:rowOff>56029</xdr:rowOff>
    </xdr:from>
    <xdr:to>
      <xdr:col>52</xdr:col>
      <xdr:colOff>336176</xdr:colOff>
      <xdr:row>53</xdr:row>
      <xdr:rowOff>136625</xdr:rowOff>
    </xdr:to>
    <xdr:cxnSp macro="">
      <xdr:nvCxnSpPr>
        <xdr:cNvPr id="188" name="Straight Arrow Connector 187">
          <a:extLst>
            <a:ext uri="{FF2B5EF4-FFF2-40B4-BE49-F238E27FC236}">
              <a16:creationId xmlns:a16="http://schemas.microsoft.com/office/drawing/2014/main" id="{05699AFB-B304-4116-AE7A-76770CDDF1E7}"/>
            </a:ext>
          </a:extLst>
        </xdr:cNvPr>
        <xdr:cNvCxnSpPr/>
      </xdr:nvCxnSpPr>
      <xdr:spPr>
        <a:xfrm rot="16200000" flipH="1">
          <a:off x="31895065" y="1031189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51375</xdr:colOff>
      <xdr:row>98</xdr:row>
      <xdr:rowOff>120016</xdr:rowOff>
    </xdr:from>
    <xdr:to>
      <xdr:col>53</xdr:col>
      <xdr:colOff>341814</xdr:colOff>
      <xdr:row>100</xdr:row>
      <xdr:rowOff>127761</xdr:rowOff>
    </xdr:to>
    <xdr:grpSp>
      <xdr:nvGrpSpPr>
        <xdr:cNvPr id="189" name="Group 188">
          <a:extLst>
            <a:ext uri="{FF2B5EF4-FFF2-40B4-BE49-F238E27FC236}">
              <a16:creationId xmlns:a16="http://schemas.microsoft.com/office/drawing/2014/main" id="{AEA6E958-EB7D-456A-A530-CCBC274E8939}"/>
            </a:ext>
          </a:extLst>
        </xdr:cNvPr>
        <xdr:cNvGrpSpPr/>
      </xdr:nvGrpSpPr>
      <xdr:grpSpPr>
        <a:xfrm>
          <a:off x="32360175" y="19198591"/>
          <a:ext cx="290439" cy="407795"/>
          <a:chOff x="8610428" y="20112113"/>
          <a:chExt cx="290439" cy="388745"/>
        </a:xfrm>
      </xdr:grpSpPr>
      <xdr:cxnSp macro="">
        <xdr:nvCxnSpPr>
          <xdr:cNvPr id="190" name="Straight Arrow Connector 189">
            <a:extLst>
              <a:ext uri="{FF2B5EF4-FFF2-40B4-BE49-F238E27FC236}">
                <a16:creationId xmlns:a16="http://schemas.microsoft.com/office/drawing/2014/main" id="{D3CCDA48-5460-453F-983E-C074022A0B8F}"/>
              </a:ext>
            </a:extLst>
          </xdr:cNvPr>
          <xdr:cNvCxnSpPr/>
        </xdr:nvCxnSpPr>
        <xdr:spPr>
          <a:xfrm>
            <a:off x="8626755" y="20315592"/>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1" name="Straight Arrow Connector 190">
            <a:extLst>
              <a:ext uri="{FF2B5EF4-FFF2-40B4-BE49-F238E27FC236}">
                <a16:creationId xmlns:a16="http://schemas.microsoft.com/office/drawing/2014/main" id="{45529796-7C7C-44DA-9B77-BEFA4E91500E}"/>
              </a:ext>
            </a:extLst>
          </xdr:cNvPr>
          <xdr:cNvCxnSpPr/>
        </xdr:nvCxnSpPr>
        <xdr:spPr>
          <a:xfrm rot="2040000">
            <a:off x="8610428" y="20500858"/>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92" name="Straight Arrow Connector 191">
            <a:extLst>
              <a:ext uri="{FF2B5EF4-FFF2-40B4-BE49-F238E27FC236}">
                <a16:creationId xmlns:a16="http://schemas.microsoft.com/office/drawing/2014/main" id="{E8A09E4F-4904-4554-B6F8-C8AE7BD9CB41}"/>
              </a:ext>
            </a:extLst>
          </xdr:cNvPr>
          <xdr:cNvCxnSpPr/>
        </xdr:nvCxnSpPr>
        <xdr:spPr>
          <a:xfrm rot="19560000">
            <a:off x="8619428" y="20112113"/>
            <a:ext cx="281439"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56</xdr:col>
      <xdr:colOff>181938</xdr:colOff>
      <xdr:row>89</xdr:row>
      <xdr:rowOff>44824</xdr:rowOff>
    </xdr:from>
    <xdr:to>
      <xdr:col>56</xdr:col>
      <xdr:colOff>414617</xdr:colOff>
      <xdr:row>90</xdr:row>
      <xdr:rowOff>46216</xdr:rowOff>
    </xdr:to>
    <xdr:cxnSp macro="">
      <xdr:nvCxnSpPr>
        <xdr:cNvPr id="193" name="Straight Arrow Connector 192">
          <a:extLst>
            <a:ext uri="{FF2B5EF4-FFF2-40B4-BE49-F238E27FC236}">
              <a16:creationId xmlns:a16="http://schemas.microsoft.com/office/drawing/2014/main" id="{E389A145-EEF8-407C-AC9F-B99B71C0794F}"/>
            </a:ext>
          </a:extLst>
        </xdr:cNvPr>
        <xdr:cNvCxnSpPr/>
      </xdr:nvCxnSpPr>
      <xdr:spPr>
        <a:xfrm flipV="1">
          <a:off x="34319538" y="17380324"/>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98</xdr:row>
      <xdr:rowOff>78441</xdr:rowOff>
    </xdr:from>
    <xdr:to>
      <xdr:col>55</xdr:col>
      <xdr:colOff>268941</xdr:colOff>
      <xdr:row>99</xdr:row>
      <xdr:rowOff>147831</xdr:rowOff>
    </xdr:to>
    <xdr:cxnSp macro="">
      <xdr:nvCxnSpPr>
        <xdr:cNvPr id="194" name="Straight Arrow Connector 193">
          <a:extLst>
            <a:ext uri="{FF2B5EF4-FFF2-40B4-BE49-F238E27FC236}">
              <a16:creationId xmlns:a16="http://schemas.microsoft.com/office/drawing/2014/main" id="{67436A5C-BEA5-4A5D-AC79-D373CDBDDED5}"/>
            </a:ext>
          </a:extLst>
        </xdr:cNvPr>
        <xdr:cNvCxnSpPr/>
      </xdr:nvCxnSpPr>
      <xdr:spPr>
        <a:xfrm rot="5400000" flipH="1" flipV="1">
          <a:off x="33662233" y="19291724"/>
          <a:ext cx="269415"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268941</xdr:colOff>
      <xdr:row>69</xdr:row>
      <xdr:rowOff>44824</xdr:rowOff>
    </xdr:from>
    <xdr:to>
      <xdr:col>55</xdr:col>
      <xdr:colOff>268941</xdr:colOff>
      <xdr:row>70</xdr:row>
      <xdr:rowOff>125420</xdr:rowOff>
    </xdr:to>
    <xdr:cxnSp macro="">
      <xdr:nvCxnSpPr>
        <xdr:cNvPr id="195" name="Straight Arrow Connector 194">
          <a:extLst>
            <a:ext uri="{FF2B5EF4-FFF2-40B4-BE49-F238E27FC236}">
              <a16:creationId xmlns:a16="http://schemas.microsoft.com/office/drawing/2014/main" id="{87B33004-BCAE-487E-B430-D2B64B605CF9}"/>
            </a:ext>
          </a:extLst>
        </xdr:cNvPr>
        <xdr:cNvCxnSpPr/>
      </xdr:nvCxnSpPr>
      <xdr:spPr>
        <a:xfrm rot="5400000" flipH="1" flipV="1">
          <a:off x="33656630" y="1361538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257735</xdr:colOff>
      <xdr:row>63</xdr:row>
      <xdr:rowOff>100853</xdr:rowOff>
    </xdr:from>
    <xdr:to>
      <xdr:col>55</xdr:col>
      <xdr:colOff>490414</xdr:colOff>
      <xdr:row>64</xdr:row>
      <xdr:rowOff>102245</xdr:rowOff>
    </xdr:to>
    <xdr:cxnSp macro="">
      <xdr:nvCxnSpPr>
        <xdr:cNvPr id="196" name="Straight Arrow Connector 195">
          <a:extLst>
            <a:ext uri="{FF2B5EF4-FFF2-40B4-BE49-F238E27FC236}">
              <a16:creationId xmlns:a16="http://schemas.microsoft.com/office/drawing/2014/main" id="{D9989324-99B4-4DD8-968A-C6552BC2ED41}"/>
            </a:ext>
          </a:extLst>
        </xdr:cNvPr>
        <xdr:cNvCxnSpPr/>
      </xdr:nvCxnSpPr>
      <xdr:spPr>
        <a:xfrm flipV="1">
          <a:off x="33785735" y="12359528"/>
          <a:ext cx="232679" cy="191892"/>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280147</xdr:colOff>
      <xdr:row>55</xdr:row>
      <xdr:rowOff>56029</xdr:rowOff>
    </xdr:from>
    <xdr:to>
      <xdr:col>55</xdr:col>
      <xdr:colOff>280147</xdr:colOff>
      <xdr:row>56</xdr:row>
      <xdr:rowOff>136625</xdr:rowOff>
    </xdr:to>
    <xdr:cxnSp macro="">
      <xdr:nvCxnSpPr>
        <xdr:cNvPr id="197" name="Straight Arrow Connector 196">
          <a:extLst>
            <a:ext uri="{FF2B5EF4-FFF2-40B4-BE49-F238E27FC236}">
              <a16:creationId xmlns:a16="http://schemas.microsoft.com/office/drawing/2014/main" id="{7867EA5A-1A8A-4640-BA07-6B0D418C0961}"/>
            </a:ext>
          </a:extLst>
        </xdr:cNvPr>
        <xdr:cNvCxnSpPr/>
      </xdr:nvCxnSpPr>
      <xdr:spPr>
        <a:xfrm rot="5400000" flipH="1" flipV="1">
          <a:off x="33672599" y="10897677"/>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392205</xdr:colOff>
      <xdr:row>95</xdr:row>
      <xdr:rowOff>33618</xdr:rowOff>
    </xdr:from>
    <xdr:to>
      <xdr:col>52</xdr:col>
      <xdr:colOff>392205</xdr:colOff>
      <xdr:row>96</xdr:row>
      <xdr:rowOff>114214</xdr:rowOff>
    </xdr:to>
    <xdr:cxnSp macro="">
      <xdr:nvCxnSpPr>
        <xdr:cNvPr id="198" name="Straight Arrow Connector 197">
          <a:extLst>
            <a:ext uri="{FF2B5EF4-FFF2-40B4-BE49-F238E27FC236}">
              <a16:creationId xmlns:a16="http://schemas.microsoft.com/office/drawing/2014/main" id="{C212F419-501F-43CD-A0A8-5CF61FB01427}"/>
            </a:ext>
          </a:extLst>
        </xdr:cNvPr>
        <xdr:cNvCxnSpPr/>
      </xdr:nvCxnSpPr>
      <xdr:spPr>
        <a:xfrm rot="16200000" flipH="1">
          <a:off x="31955857" y="18676241"/>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145676</xdr:colOff>
      <xdr:row>87</xdr:row>
      <xdr:rowOff>147065</xdr:rowOff>
    </xdr:from>
    <xdr:to>
      <xdr:col>52</xdr:col>
      <xdr:colOff>357991</xdr:colOff>
      <xdr:row>88</xdr:row>
      <xdr:rowOff>134471</xdr:rowOff>
    </xdr:to>
    <xdr:cxnSp macro="">
      <xdr:nvCxnSpPr>
        <xdr:cNvPr id="199" name="Straight Arrow Connector 198">
          <a:extLst>
            <a:ext uri="{FF2B5EF4-FFF2-40B4-BE49-F238E27FC236}">
              <a16:creationId xmlns:a16="http://schemas.microsoft.com/office/drawing/2014/main" id="{8AB686B1-8A4A-4A94-91D6-62B1AA9FB34F}"/>
            </a:ext>
          </a:extLst>
        </xdr:cNvPr>
        <xdr:cNvCxnSpPr/>
      </xdr:nvCxnSpPr>
      <xdr:spPr>
        <a:xfrm flipH="1">
          <a:off x="31844876" y="17101565"/>
          <a:ext cx="212315" cy="177906"/>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146695</xdr:colOff>
      <xdr:row>81</xdr:row>
      <xdr:rowOff>87986</xdr:rowOff>
    </xdr:from>
    <xdr:to>
      <xdr:col>8</xdr:col>
      <xdr:colOff>313765</xdr:colOff>
      <xdr:row>82</xdr:row>
      <xdr:rowOff>134471</xdr:rowOff>
    </xdr:to>
    <xdr:cxnSp macro="">
      <xdr:nvCxnSpPr>
        <xdr:cNvPr id="200" name="Straight Arrow Connector 199">
          <a:extLst>
            <a:ext uri="{FF2B5EF4-FFF2-40B4-BE49-F238E27FC236}">
              <a16:creationId xmlns:a16="http://schemas.microsoft.com/office/drawing/2014/main" id="{78D0E03A-CB16-498A-9234-044481CD80D8}"/>
            </a:ext>
          </a:extLst>
        </xdr:cNvPr>
        <xdr:cNvCxnSpPr/>
      </xdr:nvCxnSpPr>
      <xdr:spPr>
        <a:xfrm>
          <a:off x="5023495"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302000</xdr:colOff>
      <xdr:row>79</xdr:row>
      <xdr:rowOff>56030</xdr:rowOff>
    </xdr:from>
    <xdr:to>
      <xdr:col>13</xdr:col>
      <xdr:colOff>493059</xdr:colOff>
      <xdr:row>80</xdr:row>
      <xdr:rowOff>78690</xdr:rowOff>
    </xdr:to>
    <xdr:cxnSp macro="">
      <xdr:nvCxnSpPr>
        <xdr:cNvPr id="201" name="Straight Arrow Connector 200">
          <a:extLst>
            <a:ext uri="{FF2B5EF4-FFF2-40B4-BE49-F238E27FC236}">
              <a16:creationId xmlns:a16="http://schemas.microsoft.com/office/drawing/2014/main" id="{D819BAB3-49AA-4286-B40E-2D0050824186}"/>
            </a:ext>
          </a:extLst>
        </xdr:cNvPr>
        <xdr:cNvCxnSpPr/>
      </xdr:nvCxnSpPr>
      <xdr:spPr>
        <a:xfrm flipV="1">
          <a:off x="8226800" y="15448430"/>
          <a:ext cx="191059" cy="21316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218032</xdr:colOff>
      <xdr:row>78</xdr:row>
      <xdr:rowOff>113832</xdr:rowOff>
    </xdr:from>
    <xdr:to>
      <xdr:col>11</xdr:col>
      <xdr:colOff>492144</xdr:colOff>
      <xdr:row>78</xdr:row>
      <xdr:rowOff>113832</xdr:rowOff>
    </xdr:to>
    <xdr:cxnSp macro="">
      <xdr:nvCxnSpPr>
        <xdr:cNvPr id="202" name="Straight Arrow Connector 201">
          <a:extLst>
            <a:ext uri="{FF2B5EF4-FFF2-40B4-BE49-F238E27FC236}">
              <a16:creationId xmlns:a16="http://schemas.microsoft.com/office/drawing/2014/main" id="{696A2EB9-DC8C-4E6A-955A-00E61B6E7C29}"/>
            </a:ext>
          </a:extLst>
        </xdr:cNvPr>
        <xdr:cNvCxnSpPr/>
      </xdr:nvCxnSpPr>
      <xdr:spPr>
        <a:xfrm>
          <a:off x="6923632"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206826</xdr:colOff>
      <xdr:row>78</xdr:row>
      <xdr:rowOff>113832</xdr:rowOff>
    </xdr:from>
    <xdr:to>
      <xdr:col>18</xdr:col>
      <xdr:colOff>480938</xdr:colOff>
      <xdr:row>78</xdr:row>
      <xdr:rowOff>113832</xdr:rowOff>
    </xdr:to>
    <xdr:cxnSp macro="">
      <xdr:nvCxnSpPr>
        <xdr:cNvPr id="203" name="Straight Arrow Connector 202">
          <a:extLst>
            <a:ext uri="{FF2B5EF4-FFF2-40B4-BE49-F238E27FC236}">
              <a16:creationId xmlns:a16="http://schemas.microsoft.com/office/drawing/2014/main" id="{043526BD-80BB-49A2-BF0B-EDBD9F104AA8}"/>
            </a:ext>
          </a:extLst>
        </xdr:cNvPr>
        <xdr:cNvCxnSpPr/>
      </xdr:nvCxnSpPr>
      <xdr:spPr>
        <a:xfrm>
          <a:off x="11179626"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191518</xdr:colOff>
      <xdr:row>81</xdr:row>
      <xdr:rowOff>87986</xdr:rowOff>
    </xdr:from>
    <xdr:to>
      <xdr:col>41</xdr:col>
      <xdr:colOff>358588</xdr:colOff>
      <xdr:row>82</xdr:row>
      <xdr:rowOff>134471</xdr:rowOff>
    </xdr:to>
    <xdr:cxnSp macro="">
      <xdr:nvCxnSpPr>
        <xdr:cNvPr id="204" name="Straight Arrow Connector 203">
          <a:extLst>
            <a:ext uri="{FF2B5EF4-FFF2-40B4-BE49-F238E27FC236}">
              <a16:creationId xmlns:a16="http://schemas.microsoft.com/office/drawing/2014/main" id="{85605EA7-149A-4C83-BEE6-28F75BF8C7D3}"/>
            </a:ext>
          </a:extLst>
        </xdr:cNvPr>
        <xdr:cNvCxnSpPr/>
      </xdr:nvCxnSpPr>
      <xdr:spPr>
        <a:xfrm>
          <a:off x="25185118" y="15870911"/>
          <a:ext cx="167070" cy="24651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184415</xdr:colOff>
      <xdr:row>78</xdr:row>
      <xdr:rowOff>113832</xdr:rowOff>
    </xdr:from>
    <xdr:to>
      <xdr:col>45</xdr:col>
      <xdr:colOff>458527</xdr:colOff>
      <xdr:row>78</xdr:row>
      <xdr:rowOff>113832</xdr:rowOff>
    </xdr:to>
    <xdr:cxnSp macro="">
      <xdr:nvCxnSpPr>
        <xdr:cNvPr id="205" name="Straight Arrow Connector 204">
          <a:extLst>
            <a:ext uri="{FF2B5EF4-FFF2-40B4-BE49-F238E27FC236}">
              <a16:creationId xmlns:a16="http://schemas.microsoft.com/office/drawing/2014/main" id="{9B3DE3FA-A2A3-4EDF-85F0-4E4F2FA9F296}"/>
            </a:ext>
          </a:extLst>
        </xdr:cNvPr>
        <xdr:cNvCxnSpPr/>
      </xdr:nvCxnSpPr>
      <xdr:spPr>
        <a:xfrm>
          <a:off x="27616415"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229238</xdr:colOff>
      <xdr:row>78</xdr:row>
      <xdr:rowOff>113832</xdr:rowOff>
    </xdr:from>
    <xdr:to>
      <xdr:col>58</xdr:col>
      <xdr:colOff>503350</xdr:colOff>
      <xdr:row>78</xdr:row>
      <xdr:rowOff>113832</xdr:rowOff>
    </xdr:to>
    <xdr:cxnSp macro="">
      <xdr:nvCxnSpPr>
        <xdr:cNvPr id="206" name="Straight Arrow Connector 205">
          <a:extLst>
            <a:ext uri="{FF2B5EF4-FFF2-40B4-BE49-F238E27FC236}">
              <a16:creationId xmlns:a16="http://schemas.microsoft.com/office/drawing/2014/main" id="{FAEAC073-0359-4101-A05D-1D257538C8F4}"/>
            </a:ext>
          </a:extLst>
        </xdr:cNvPr>
        <xdr:cNvCxnSpPr/>
      </xdr:nvCxnSpPr>
      <xdr:spPr>
        <a:xfrm>
          <a:off x="35586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150797</xdr:colOff>
      <xdr:row>78</xdr:row>
      <xdr:rowOff>113832</xdr:rowOff>
    </xdr:from>
    <xdr:to>
      <xdr:col>68</xdr:col>
      <xdr:colOff>424909</xdr:colOff>
      <xdr:row>78</xdr:row>
      <xdr:rowOff>113832</xdr:rowOff>
    </xdr:to>
    <xdr:cxnSp macro="">
      <xdr:nvCxnSpPr>
        <xdr:cNvPr id="207" name="Straight Arrow Connector 206">
          <a:extLst>
            <a:ext uri="{FF2B5EF4-FFF2-40B4-BE49-F238E27FC236}">
              <a16:creationId xmlns:a16="http://schemas.microsoft.com/office/drawing/2014/main" id="{ABFD8C91-4D7C-461E-AF99-49748F543306}"/>
            </a:ext>
          </a:extLst>
        </xdr:cNvPr>
        <xdr:cNvCxnSpPr/>
      </xdr:nvCxnSpPr>
      <xdr:spPr>
        <a:xfrm>
          <a:off x="41603597"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156882</xdr:colOff>
      <xdr:row>81</xdr:row>
      <xdr:rowOff>123266</xdr:rowOff>
    </xdr:from>
    <xdr:to>
      <xdr:col>82</xdr:col>
      <xdr:colOff>369794</xdr:colOff>
      <xdr:row>82</xdr:row>
      <xdr:rowOff>89648</xdr:rowOff>
    </xdr:to>
    <xdr:cxnSp macro="">
      <xdr:nvCxnSpPr>
        <xdr:cNvPr id="208" name="Straight Arrow Connector 207">
          <a:extLst>
            <a:ext uri="{FF2B5EF4-FFF2-40B4-BE49-F238E27FC236}">
              <a16:creationId xmlns:a16="http://schemas.microsoft.com/office/drawing/2014/main" id="{D10BF35C-2DFB-4595-859E-A17881554DA5}"/>
            </a:ext>
          </a:extLst>
        </xdr:cNvPr>
        <xdr:cNvCxnSpPr/>
      </xdr:nvCxnSpPr>
      <xdr:spPr>
        <a:xfrm>
          <a:off x="50144082" y="15906191"/>
          <a:ext cx="212912" cy="16640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229238</xdr:colOff>
      <xdr:row>78</xdr:row>
      <xdr:rowOff>113832</xdr:rowOff>
    </xdr:from>
    <xdr:to>
      <xdr:col>88</xdr:col>
      <xdr:colOff>503350</xdr:colOff>
      <xdr:row>78</xdr:row>
      <xdr:rowOff>113832</xdr:rowOff>
    </xdr:to>
    <xdr:cxnSp macro="">
      <xdr:nvCxnSpPr>
        <xdr:cNvPr id="209" name="Straight Arrow Connector 208">
          <a:extLst>
            <a:ext uri="{FF2B5EF4-FFF2-40B4-BE49-F238E27FC236}">
              <a16:creationId xmlns:a16="http://schemas.microsoft.com/office/drawing/2014/main" id="{14BF0255-AE5A-4F04-87C0-C1B3441441EF}"/>
            </a:ext>
          </a:extLst>
        </xdr:cNvPr>
        <xdr:cNvCxnSpPr/>
      </xdr:nvCxnSpPr>
      <xdr:spPr>
        <a:xfrm>
          <a:off x="53874038" y="15306207"/>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82</xdr:col>
      <xdr:colOff>169432</xdr:colOff>
      <xdr:row>71</xdr:row>
      <xdr:rowOff>33173</xdr:rowOff>
    </xdr:from>
    <xdr:to>
      <xdr:col>82</xdr:col>
      <xdr:colOff>448324</xdr:colOff>
      <xdr:row>71</xdr:row>
      <xdr:rowOff>33173</xdr:rowOff>
    </xdr:to>
    <xdr:cxnSp macro="">
      <xdr:nvCxnSpPr>
        <xdr:cNvPr id="210" name="Straight Arrow Connector 209">
          <a:extLst>
            <a:ext uri="{FF2B5EF4-FFF2-40B4-BE49-F238E27FC236}">
              <a16:creationId xmlns:a16="http://schemas.microsoft.com/office/drawing/2014/main" id="{D388AA69-AF24-418A-8448-DDABB0CBDED8}"/>
            </a:ext>
          </a:extLst>
        </xdr:cNvPr>
        <xdr:cNvCxnSpPr/>
      </xdr:nvCxnSpPr>
      <xdr:spPr>
        <a:xfrm rot="19560000" flipH="1">
          <a:off x="50156632" y="13863473"/>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218413</xdr:colOff>
      <xdr:row>71</xdr:row>
      <xdr:rowOff>121681</xdr:rowOff>
    </xdr:from>
    <xdr:to>
      <xdr:col>66</xdr:col>
      <xdr:colOff>437029</xdr:colOff>
      <xdr:row>72</xdr:row>
      <xdr:rowOff>134470</xdr:rowOff>
    </xdr:to>
    <xdr:cxnSp macro="">
      <xdr:nvCxnSpPr>
        <xdr:cNvPr id="211" name="Straight Arrow Connector 210">
          <a:extLst>
            <a:ext uri="{FF2B5EF4-FFF2-40B4-BE49-F238E27FC236}">
              <a16:creationId xmlns:a16="http://schemas.microsoft.com/office/drawing/2014/main" id="{60EE7E83-0813-4918-8EE3-1E6109B68B45}"/>
            </a:ext>
          </a:extLst>
        </xdr:cNvPr>
        <xdr:cNvCxnSpPr/>
      </xdr:nvCxnSpPr>
      <xdr:spPr>
        <a:xfrm flipH="1" flipV="1">
          <a:off x="40452013" y="13951981"/>
          <a:ext cx="218616" cy="212814"/>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74</xdr:col>
      <xdr:colOff>179294</xdr:colOff>
      <xdr:row>73</xdr:row>
      <xdr:rowOff>109953</xdr:rowOff>
    </xdr:from>
    <xdr:to>
      <xdr:col>74</xdr:col>
      <xdr:colOff>458186</xdr:colOff>
      <xdr:row>73</xdr:row>
      <xdr:rowOff>109953</xdr:rowOff>
    </xdr:to>
    <xdr:cxnSp macro="">
      <xdr:nvCxnSpPr>
        <xdr:cNvPr id="212" name="Straight Arrow Connector 211">
          <a:extLst>
            <a:ext uri="{FF2B5EF4-FFF2-40B4-BE49-F238E27FC236}">
              <a16:creationId xmlns:a16="http://schemas.microsoft.com/office/drawing/2014/main" id="{B0DA8027-535F-46E1-8A8F-31A64DE159DD}"/>
            </a:ext>
          </a:extLst>
        </xdr:cNvPr>
        <xdr:cNvCxnSpPr/>
      </xdr:nvCxnSpPr>
      <xdr:spPr>
        <a:xfrm flipH="1">
          <a:off x="45289694"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190501</xdr:colOff>
      <xdr:row>73</xdr:row>
      <xdr:rowOff>109953</xdr:rowOff>
    </xdr:from>
    <xdr:to>
      <xdr:col>61</xdr:col>
      <xdr:colOff>469393</xdr:colOff>
      <xdr:row>73</xdr:row>
      <xdr:rowOff>109953</xdr:rowOff>
    </xdr:to>
    <xdr:cxnSp macro="">
      <xdr:nvCxnSpPr>
        <xdr:cNvPr id="213" name="Straight Arrow Connector 212">
          <a:extLst>
            <a:ext uri="{FF2B5EF4-FFF2-40B4-BE49-F238E27FC236}">
              <a16:creationId xmlns:a16="http://schemas.microsoft.com/office/drawing/2014/main" id="{75EFB13B-EDCF-40FC-8EAB-0CBAFD6F8227}"/>
            </a:ext>
          </a:extLst>
        </xdr:cNvPr>
        <xdr:cNvCxnSpPr/>
      </xdr:nvCxnSpPr>
      <xdr:spPr>
        <a:xfrm flipH="1">
          <a:off x="37376101"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257735</xdr:colOff>
      <xdr:row>73</xdr:row>
      <xdr:rowOff>109953</xdr:rowOff>
    </xdr:from>
    <xdr:to>
      <xdr:col>49</xdr:col>
      <xdr:colOff>536627</xdr:colOff>
      <xdr:row>73</xdr:row>
      <xdr:rowOff>109953</xdr:rowOff>
    </xdr:to>
    <xdr:cxnSp macro="">
      <xdr:nvCxnSpPr>
        <xdr:cNvPr id="214" name="Straight Arrow Connector 213">
          <a:extLst>
            <a:ext uri="{FF2B5EF4-FFF2-40B4-BE49-F238E27FC236}">
              <a16:creationId xmlns:a16="http://schemas.microsoft.com/office/drawing/2014/main" id="{07C3BA53-1D39-4862-8473-D316BD3BD60D}"/>
            </a:ext>
          </a:extLst>
        </xdr:cNvPr>
        <xdr:cNvCxnSpPr/>
      </xdr:nvCxnSpPr>
      <xdr:spPr>
        <a:xfrm flipH="1">
          <a:off x="30128135" y="14330778"/>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123264</xdr:colOff>
      <xdr:row>73</xdr:row>
      <xdr:rowOff>76336</xdr:rowOff>
    </xdr:from>
    <xdr:to>
      <xdr:col>38</xdr:col>
      <xdr:colOff>402156</xdr:colOff>
      <xdr:row>73</xdr:row>
      <xdr:rowOff>76336</xdr:rowOff>
    </xdr:to>
    <xdr:cxnSp macro="">
      <xdr:nvCxnSpPr>
        <xdr:cNvPr id="215" name="Straight Arrow Connector 214">
          <a:extLst>
            <a:ext uri="{FF2B5EF4-FFF2-40B4-BE49-F238E27FC236}">
              <a16:creationId xmlns:a16="http://schemas.microsoft.com/office/drawing/2014/main" id="{88E8B164-7BC4-4D55-B458-9F24A98C103F}"/>
            </a:ext>
          </a:extLst>
        </xdr:cNvPr>
        <xdr:cNvCxnSpPr/>
      </xdr:nvCxnSpPr>
      <xdr:spPr>
        <a:xfrm flipH="1">
          <a:off x="23288064"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78441</xdr:colOff>
      <xdr:row>72</xdr:row>
      <xdr:rowOff>22411</xdr:rowOff>
    </xdr:from>
    <xdr:to>
      <xdr:col>17</xdr:col>
      <xdr:colOff>369795</xdr:colOff>
      <xdr:row>72</xdr:row>
      <xdr:rowOff>156881</xdr:rowOff>
    </xdr:to>
    <xdr:cxnSp macro="">
      <xdr:nvCxnSpPr>
        <xdr:cNvPr id="216" name="Straight Arrow Connector 215">
          <a:extLst>
            <a:ext uri="{FF2B5EF4-FFF2-40B4-BE49-F238E27FC236}">
              <a16:creationId xmlns:a16="http://schemas.microsoft.com/office/drawing/2014/main" id="{8A5415BE-68B7-445E-A50D-A3E983EDDDBC}"/>
            </a:ext>
          </a:extLst>
        </xdr:cNvPr>
        <xdr:cNvCxnSpPr/>
      </xdr:nvCxnSpPr>
      <xdr:spPr>
        <a:xfrm flipH="1" flipV="1">
          <a:off x="10441641" y="14052736"/>
          <a:ext cx="291354" cy="13447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224117</xdr:colOff>
      <xdr:row>73</xdr:row>
      <xdr:rowOff>76336</xdr:rowOff>
    </xdr:from>
    <xdr:to>
      <xdr:col>11</xdr:col>
      <xdr:colOff>503009</xdr:colOff>
      <xdr:row>73</xdr:row>
      <xdr:rowOff>76336</xdr:rowOff>
    </xdr:to>
    <xdr:cxnSp macro="">
      <xdr:nvCxnSpPr>
        <xdr:cNvPr id="217" name="Straight Arrow Connector 216">
          <a:extLst>
            <a:ext uri="{FF2B5EF4-FFF2-40B4-BE49-F238E27FC236}">
              <a16:creationId xmlns:a16="http://schemas.microsoft.com/office/drawing/2014/main" id="{DCBDD62A-A04F-4184-A3A0-BA409B1CB66F}"/>
            </a:ext>
          </a:extLst>
        </xdr:cNvPr>
        <xdr:cNvCxnSpPr/>
      </xdr:nvCxnSpPr>
      <xdr:spPr>
        <a:xfrm flipH="1">
          <a:off x="6929717"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347383</xdr:colOff>
      <xdr:row>71</xdr:row>
      <xdr:rowOff>89647</xdr:rowOff>
    </xdr:from>
    <xdr:to>
      <xdr:col>8</xdr:col>
      <xdr:colOff>504265</xdr:colOff>
      <xdr:row>72</xdr:row>
      <xdr:rowOff>134470</xdr:rowOff>
    </xdr:to>
    <xdr:cxnSp macro="">
      <xdr:nvCxnSpPr>
        <xdr:cNvPr id="218" name="Straight Arrow Connector 217">
          <a:extLst>
            <a:ext uri="{FF2B5EF4-FFF2-40B4-BE49-F238E27FC236}">
              <a16:creationId xmlns:a16="http://schemas.microsoft.com/office/drawing/2014/main" id="{099E228D-8E53-4B95-AA27-08278C87452F}"/>
            </a:ext>
          </a:extLst>
        </xdr:cNvPr>
        <xdr:cNvCxnSpPr/>
      </xdr:nvCxnSpPr>
      <xdr:spPr>
        <a:xfrm flipH="1">
          <a:off x="5224183" y="13919947"/>
          <a:ext cx="156882" cy="244848"/>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84</xdr:row>
      <xdr:rowOff>87543</xdr:rowOff>
    </xdr:from>
    <xdr:to>
      <xdr:col>0</xdr:col>
      <xdr:colOff>0</xdr:colOff>
      <xdr:row>84</xdr:row>
      <xdr:rowOff>87543</xdr:rowOff>
    </xdr:to>
    <xdr:cxnSp macro="">
      <xdr:nvCxnSpPr>
        <xdr:cNvPr id="219" name="Straight Arrow Connector 218">
          <a:extLst>
            <a:ext uri="{FF2B5EF4-FFF2-40B4-BE49-F238E27FC236}">
              <a16:creationId xmlns:a16="http://schemas.microsoft.com/office/drawing/2014/main" id="{8AC5B602-FB99-4BCF-958D-8C56469E7D41}"/>
            </a:ext>
          </a:extLst>
        </xdr:cNvPr>
        <xdr:cNvCxnSpPr/>
      </xdr:nvCxnSpPr>
      <xdr:spPr>
        <a:xfrm>
          <a:off x="0" y="16451493"/>
          <a:ext cx="0"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112058</xdr:colOff>
      <xdr:row>73</xdr:row>
      <xdr:rowOff>76336</xdr:rowOff>
    </xdr:from>
    <xdr:to>
      <xdr:col>2</xdr:col>
      <xdr:colOff>390950</xdr:colOff>
      <xdr:row>73</xdr:row>
      <xdr:rowOff>76336</xdr:rowOff>
    </xdr:to>
    <xdr:cxnSp macro="">
      <xdr:nvCxnSpPr>
        <xdr:cNvPr id="220" name="Straight Arrow Connector 219">
          <a:extLst>
            <a:ext uri="{FF2B5EF4-FFF2-40B4-BE49-F238E27FC236}">
              <a16:creationId xmlns:a16="http://schemas.microsoft.com/office/drawing/2014/main" id="{AC8102B0-A333-440C-A8C4-49A2A66777D0}"/>
            </a:ext>
          </a:extLst>
        </xdr:cNvPr>
        <xdr:cNvCxnSpPr/>
      </xdr:nvCxnSpPr>
      <xdr:spPr>
        <a:xfrm flipH="1">
          <a:off x="1331258" y="14297161"/>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301924</xdr:colOff>
      <xdr:row>35</xdr:row>
      <xdr:rowOff>56786</xdr:rowOff>
    </xdr:from>
    <xdr:to>
      <xdr:col>8</xdr:col>
      <xdr:colOff>429222</xdr:colOff>
      <xdr:row>36</xdr:row>
      <xdr:rowOff>128588</xdr:rowOff>
    </xdr:to>
    <xdr:sp macro="" textlink="">
      <xdr:nvSpPr>
        <xdr:cNvPr id="221" name="Freeform: Shape 220">
          <a:extLst>
            <a:ext uri="{FF2B5EF4-FFF2-40B4-BE49-F238E27FC236}">
              <a16:creationId xmlns:a16="http://schemas.microsoft.com/office/drawing/2014/main" id="{08E84E90-3560-4AF7-872F-6FAE8CE5111F}"/>
            </a:ext>
          </a:extLst>
        </xdr:cNvPr>
        <xdr:cNvSpPr/>
      </xdr:nvSpPr>
      <xdr:spPr>
        <a:xfrm>
          <a:off x="5178724" y="6886211"/>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7</xdr:col>
      <xdr:colOff>207105</xdr:colOff>
      <xdr:row>30</xdr:row>
      <xdr:rowOff>50244</xdr:rowOff>
    </xdr:from>
    <xdr:to>
      <xdr:col>7</xdr:col>
      <xdr:colOff>469407</xdr:colOff>
      <xdr:row>30</xdr:row>
      <xdr:rowOff>177542</xdr:rowOff>
    </xdr:to>
    <xdr:sp macro="" textlink="">
      <xdr:nvSpPr>
        <xdr:cNvPr id="222" name="Freeform: Shape 221">
          <a:extLst>
            <a:ext uri="{FF2B5EF4-FFF2-40B4-BE49-F238E27FC236}">
              <a16:creationId xmlns:a16="http://schemas.microsoft.com/office/drawing/2014/main" id="{8C4ADF17-75FE-49A2-B08C-F026B9096156}"/>
            </a:ext>
          </a:extLst>
        </xdr:cNvPr>
        <xdr:cNvSpPr/>
      </xdr:nvSpPr>
      <xdr:spPr>
        <a:xfrm rot="5400000">
          <a:off x="4541807" y="5812042"/>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179788</xdr:colOff>
      <xdr:row>33</xdr:row>
      <xdr:rowOff>33710</xdr:rowOff>
    </xdr:from>
    <xdr:to>
      <xdr:col>12</xdr:col>
      <xdr:colOff>442090</xdr:colOff>
      <xdr:row>33</xdr:row>
      <xdr:rowOff>161008</xdr:rowOff>
    </xdr:to>
    <xdr:sp macro="" textlink="">
      <xdr:nvSpPr>
        <xdr:cNvPr id="223" name="Freeform: Shape 222">
          <a:extLst>
            <a:ext uri="{FF2B5EF4-FFF2-40B4-BE49-F238E27FC236}">
              <a16:creationId xmlns:a16="http://schemas.microsoft.com/office/drawing/2014/main" id="{4DE89485-485A-4A22-AC84-8ADD21B83879}"/>
            </a:ext>
          </a:extLst>
        </xdr:cNvPr>
        <xdr:cNvSpPr/>
      </xdr:nvSpPr>
      <xdr:spPr>
        <a:xfrm rot="16200000">
          <a:off x="7562490" y="639558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11</xdr:col>
      <xdr:colOff>223567</xdr:colOff>
      <xdr:row>27</xdr:row>
      <xdr:rowOff>57505</xdr:rowOff>
    </xdr:from>
    <xdr:to>
      <xdr:col>11</xdr:col>
      <xdr:colOff>350865</xdr:colOff>
      <xdr:row>28</xdr:row>
      <xdr:rowOff>129307</xdr:rowOff>
    </xdr:to>
    <xdr:sp macro="" textlink="">
      <xdr:nvSpPr>
        <xdr:cNvPr id="224" name="Freeform: Shape 223">
          <a:extLst>
            <a:ext uri="{FF2B5EF4-FFF2-40B4-BE49-F238E27FC236}">
              <a16:creationId xmlns:a16="http://schemas.microsoft.com/office/drawing/2014/main" id="{B8DF8A44-815C-41E0-AC5F-13C0D83E1B6F}"/>
            </a:ext>
          </a:extLst>
        </xdr:cNvPr>
        <xdr:cNvSpPr/>
      </xdr:nvSpPr>
      <xdr:spPr>
        <a:xfrm rot="10800000">
          <a:off x="6929167" y="5315305"/>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179788</xdr:colOff>
      <xdr:row>104</xdr:row>
      <xdr:rowOff>33710</xdr:rowOff>
    </xdr:from>
    <xdr:to>
      <xdr:col>15</xdr:col>
      <xdr:colOff>442090</xdr:colOff>
      <xdr:row>104</xdr:row>
      <xdr:rowOff>161008</xdr:rowOff>
    </xdr:to>
    <xdr:sp macro="" textlink="">
      <xdr:nvSpPr>
        <xdr:cNvPr id="225" name="Freeform: Shape 224">
          <a:extLst>
            <a:ext uri="{FF2B5EF4-FFF2-40B4-BE49-F238E27FC236}">
              <a16:creationId xmlns:a16="http://schemas.microsoft.com/office/drawing/2014/main" id="{23AC2840-AFAC-478D-8A30-58B9B0736050}"/>
            </a:ext>
          </a:extLst>
        </xdr:cNvPr>
        <xdr:cNvSpPr/>
      </xdr:nvSpPr>
      <xdr:spPr>
        <a:xfrm rot="16200000">
          <a:off x="9391290" y="20244933"/>
          <a:ext cx="127298" cy="262302"/>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50</xdr:col>
      <xdr:colOff>346546</xdr:colOff>
      <xdr:row>190</xdr:row>
      <xdr:rowOff>28632</xdr:rowOff>
    </xdr:from>
    <xdr:to>
      <xdr:col>53</xdr:col>
      <xdr:colOff>350865</xdr:colOff>
      <xdr:row>191</xdr:row>
      <xdr:rowOff>158426</xdr:rowOff>
    </xdr:to>
    <xdr:grpSp>
      <xdr:nvGrpSpPr>
        <xdr:cNvPr id="226" name="Group 225">
          <a:extLst>
            <a:ext uri="{FF2B5EF4-FFF2-40B4-BE49-F238E27FC236}">
              <a16:creationId xmlns:a16="http://schemas.microsoft.com/office/drawing/2014/main" id="{CA5D8E07-4D6E-459B-AA6A-0A8696C2C9DE}"/>
            </a:ext>
          </a:extLst>
        </xdr:cNvPr>
        <xdr:cNvGrpSpPr/>
      </xdr:nvGrpSpPr>
      <xdr:grpSpPr>
        <a:xfrm>
          <a:off x="30826546" y="36957057"/>
          <a:ext cx="1833119" cy="329819"/>
          <a:chOff x="30753277" y="30266844"/>
          <a:chExt cx="1828723" cy="327620"/>
        </a:xfrm>
      </xdr:grpSpPr>
      <xdr:grpSp>
        <xdr:nvGrpSpPr>
          <xdr:cNvPr id="227" name="Group 226">
            <a:extLst>
              <a:ext uri="{FF2B5EF4-FFF2-40B4-BE49-F238E27FC236}">
                <a16:creationId xmlns:a16="http://schemas.microsoft.com/office/drawing/2014/main" id="{33361E2B-762D-4313-95A5-6C415D039A7F}"/>
              </a:ext>
            </a:extLst>
          </xdr:cNvPr>
          <xdr:cNvGrpSpPr/>
        </xdr:nvGrpSpPr>
        <xdr:grpSpPr>
          <a:xfrm>
            <a:off x="30753277" y="30266844"/>
            <a:ext cx="1116203" cy="327620"/>
            <a:chOff x="7695364" y="18944405"/>
            <a:chExt cx="1110169" cy="320294"/>
          </a:xfrm>
        </xdr:grpSpPr>
        <xdr:cxnSp macro="">
          <xdr:nvCxnSpPr>
            <xdr:cNvPr id="229" name="Straight Arrow Connector 228">
              <a:extLst>
                <a:ext uri="{FF2B5EF4-FFF2-40B4-BE49-F238E27FC236}">
                  <a16:creationId xmlns:a16="http://schemas.microsoft.com/office/drawing/2014/main" id="{0BB764B1-B74A-475E-BD66-BEA2D8E385ED}"/>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0" name="Straight Arrow Connector 229">
              <a:extLst>
                <a:ext uri="{FF2B5EF4-FFF2-40B4-BE49-F238E27FC236}">
                  <a16:creationId xmlns:a16="http://schemas.microsoft.com/office/drawing/2014/main" id="{B0560D0A-1F1D-491C-99C1-E6639A51CAEE}"/>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1" name="Straight Arrow Connector 230">
              <a:extLst>
                <a:ext uri="{FF2B5EF4-FFF2-40B4-BE49-F238E27FC236}">
                  <a16:creationId xmlns:a16="http://schemas.microsoft.com/office/drawing/2014/main" id="{125AEB06-BAC9-43A9-BFE0-F90616DF8A0C}"/>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8" name="Freeform: Shape 227">
            <a:extLst>
              <a:ext uri="{FF2B5EF4-FFF2-40B4-BE49-F238E27FC236}">
                <a16:creationId xmlns:a16="http://schemas.microsoft.com/office/drawing/2014/main" id="{24AF330C-01D9-4144-846C-38A8211D9705}"/>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164</xdr:row>
      <xdr:rowOff>28633</xdr:rowOff>
    </xdr:from>
    <xdr:to>
      <xdr:col>53</xdr:col>
      <xdr:colOff>350865</xdr:colOff>
      <xdr:row>165</xdr:row>
      <xdr:rowOff>158427</xdr:rowOff>
    </xdr:to>
    <xdr:grpSp>
      <xdr:nvGrpSpPr>
        <xdr:cNvPr id="232" name="Group 231">
          <a:extLst>
            <a:ext uri="{FF2B5EF4-FFF2-40B4-BE49-F238E27FC236}">
              <a16:creationId xmlns:a16="http://schemas.microsoft.com/office/drawing/2014/main" id="{C92D7529-8C31-4055-AFB7-951D1A2F77D7}"/>
            </a:ext>
          </a:extLst>
        </xdr:cNvPr>
        <xdr:cNvGrpSpPr/>
      </xdr:nvGrpSpPr>
      <xdr:grpSpPr>
        <a:xfrm>
          <a:off x="30826546" y="31927858"/>
          <a:ext cx="1833119" cy="329819"/>
          <a:chOff x="30753277" y="27365383"/>
          <a:chExt cx="1828723" cy="327621"/>
        </a:xfrm>
      </xdr:grpSpPr>
      <xdr:grpSp>
        <xdr:nvGrpSpPr>
          <xdr:cNvPr id="233" name="Group 232">
            <a:extLst>
              <a:ext uri="{FF2B5EF4-FFF2-40B4-BE49-F238E27FC236}">
                <a16:creationId xmlns:a16="http://schemas.microsoft.com/office/drawing/2014/main" id="{A3C29897-3E4C-4ABB-A46C-A4A406F8C3FA}"/>
              </a:ext>
            </a:extLst>
          </xdr:cNvPr>
          <xdr:cNvGrpSpPr/>
        </xdr:nvGrpSpPr>
        <xdr:grpSpPr>
          <a:xfrm>
            <a:off x="30753277" y="27365383"/>
            <a:ext cx="1116203" cy="327621"/>
            <a:chOff x="7695364" y="18944405"/>
            <a:chExt cx="1110169" cy="320294"/>
          </a:xfrm>
        </xdr:grpSpPr>
        <xdr:cxnSp macro="">
          <xdr:nvCxnSpPr>
            <xdr:cNvPr id="235" name="Straight Arrow Connector 234">
              <a:extLst>
                <a:ext uri="{FF2B5EF4-FFF2-40B4-BE49-F238E27FC236}">
                  <a16:creationId xmlns:a16="http://schemas.microsoft.com/office/drawing/2014/main" id="{2652480C-D3E5-4D56-960A-99B9BC875EB3}"/>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6" name="Straight Arrow Connector 235">
              <a:extLst>
                <a:ext uri="{FF2B5EF4-FFF2-40B4-BE49-F238E27FC236}">
                  <a16:creationId xmlns:a16="http://schemas.microsoft.com/office/drawing/2014/main" id="{CAA4B613-D47D-4836-9FF8-0F3132E782D4}"/>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7" name="Straight Arrow Connector 236">
              <a:extLst>
                <a:ext uri="{FF2B5EF4-FFF2-40B4-BE49-F238E27FC236}">
                  <a16:creationId xmlns:a16="http://schemas.microsoft.com/office/drawing/2014/main" id="{745398C2-058A-4623-BE36-2AE1AE42E383}"/>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34" name="Freeform: Shape 233">
            <a:extLst>
              <a:ext uri="{FF2B5EF4-FFF2-40B4-BE49-F238E27FC236}">
                <a16:creationId xmlns:a16="http://schemas.microsoft.com/office/drawing/2014/main" id="{7A02634E-5F19-4718-8A39-257268482F2A}"/>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50</xdr:col>
      <xdr:colOff>346546</xdr:colOff>
      <xdr:row>136</xdr:row>
      <xdr:rowOff>6221</xdr:rowOff>
    </xdr:from>
    <xdr:to>
      <xdr:col>53</xdr:col>
      <xdr:colOff>350865</xdr:colOff>
      <xdr:row>137</xdr:row>
      <xdr:rowOff>136015</xdr:rowOff>
    </xdr:to>
    <xdr:grpSp>
      <xdr:nvGrpSpPr>
        <xdr:cNvPr id="238" name="Group 237">
          <a:extLst>
            <a:ext uri="{FF2B5EF4-FFF2-40B4-BE49-F238E27FC236}">
              <a16:creationId xmlns:a16="http://schemas.microsoft.com/office/drawing/2014/main" id="{9D3520EE-6E4F-4A91-A3B2-264F68174CF9}"/>
            </a:ext>
          </a:extLst>
        </xdr:cNvPr>
        <xdr:cNvGrpSpPr/>
      </xdr:nvGrpSpPr>
      <xdr:grpSpPr>
        <a:xfrm>
          <a:off x="30826546" y="26495246"/>
          <a:ext cx="1833119" cy="329819"/>
          <a:chOff x="30753277" y="24251009"/>
          <a:chExt cx="1828723" cy="327621"/>
        </a:xfrm>
      </xdr:grpSpPr>
      <xdr:grpSp>
        <xdr:nvGrpSpPr>
          <xdr:cNvPr id="239" name="Group 238">
            <a:extLst>
              <a:ext uri="{FF2B5EF4-FFF2-40B4-BE49-F238E27FC236}">
                <a16:creationId xmlns:a16="http://schemas.microsoft.com/office/drawing/2014/main" id="{48E7996D-D0C5-4F76-8343-F7E82B14EA0F}"/>
              </a:ext>
            </a:extLst>
          </xdr:cNvPr>
          <xdr:cNvGrpSpPr/>
        </xdr:nvGrpSpPr>
        <xdr:grpSpPr>
          <a:xfrm>
            <a:off x="30753277" y="24251009"/>
            <a:ext cx="1116203" cy="327621"/>
            <a:chOff x="7695364" y="18944405"/>
            <a:chExt cx="1110169" cy="320294"/>
          </a:xfrm>
        </xdr:grpSpPr>
        <xdr:cxnSp macro="">
          <xdr:nvCxnSpPr>
            <xdr:cNvPr id="241" name="Straight Arrow Connector 240">
              <a:extLst>
                <a:ext uri="{FF2B5EF4-FFF2-40B4-BE49-F238E27FC236}">
                  <a16:creationId xmlns:a16="http://schemas.microsoft.com/office/drawing/2014/main" id="{56FB5291-5F79-4348-8F2F-94263FA4C907}"/>
                </a:ext>
              </a:extLst>
            </xdr:cNvPr>
            <xdr:cNvCxnSpPr/>
          </xdr:nvCxnSpPr>
          <xdr:spPr>
            <a:xfrm rot="16200000" flipH="1">
              <a:off x="8051676" y="19106752"/>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2" name="Straight Arrow Connector 241">
              <a:extLst>
                <a:ext uri="{FF2B5EF4-FFF2-40B4-BE49-F238E27FC236}">
                  <a16:creationId xmlns:a16="http://schemas.microsoft.com/office/drawing/2014/main" id="{708A3FE7-FF74-4005-954B-55A1B012A9A5}"/>
                </a:ext>
              </a:extLst>
            </xdr:cNvPr>
            <xdr:cNvCxnSpPr/>
          </xdr:nvCxnSpPr>
          <xdr:spPr>
            <a:xfrm rot="14160000" flipH="1">
              <a:off x="8669985" y="1907995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3" name="Straight Arrow Connector 242">
              <a:extLst>
                <a:ext uri="{FF2B5EF4-FFF2-40B4-BE49-F238E27FC236}">
                  <a16:creationId xmlns:a16="http://schemas.microsoft.com/office/drawing/2014/main" id="{EAD07828-50CC-4114-8943-172CFFA027CD}"/>
                </a:ext>
              </a:extLst>
            </xdr:cNvPr>
            <xdr:cNvCxnSpPr/>
          </xdr:nvCxnSpPr>
          <xdr:spPr>
            <a:xfrm rot="18240000" flipH="1">
              <a:off x="7556152" y="19125488"/>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0" name="Freeform: Shape 239">
            <a:extLst>
              <a:ext uri="{FF2B5EF4-FFF2-40B4-BE49-F238E27FC236}">
                <a16:creationId xmlns:a16="http://schemas.microsoft.com/office/drawing/2014/main" id="{4ED4A84B-C6B3-4FF5-A06D-60120DCFC1E6}"/>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54</xdr:col>
      <xdr:colOff>301924</xdr:colOff>
      <xdr:row>18</xdr:row>
      <xdr:rowOff>26637</xdr:rowOff>
    </xdr:from>
    <xdr:to>
      <xdr:col>57</xdr:col>
      <xdr:colOff>226384</xdr:colOff>
      <xdr:row>19</xdr:row>
      <xdr:rowOff>131095</xdr:rowOff>
    </xdr:to>
    <xdr:grpSp>
      <xdr:nvGrpSpPr>
        <xdr:cNvPr id="244" name="Group 243">
          <a:extLst>
            <a:ext uri="{FF2B5EF4-FFF2-40B4-BE49-F238E27FC236}">
              <a16:creationId xmlns:a16="http://schemas.microsoft.com/office/drawing/2014/main" id="{BA44B23C-4CD0-4BEB-813D-50E7465C4E6E}"/>
            </a:ext>
          </a:extLst>
        </xdr:cNvPr>
        <xdr:cNvGrpSpPr/>
      </xdr:nvGrpSpPr>
      <xdr:grpSpPr>
        <a:xfrm>
          <a:off x="33220324" y="3531837"/>
          <a:ext cx="1753260" cy="304483"/>
          <a:chOff x="33141193" y="3514252"/>
          <a:chExt cx="1748864" cy="302285"/>
        </a:xfrm>
      </xdr:grpSpPr>
      <xdr:grpSp>
        <xdr:nvGrpSpPr>
          <xdr:cNvPr id="245" name="Group 244">
            <a:extLst>
              <a:ext uri="{FF2B5EF4-FFF2-40B4-BE49-F238E27FC236}">
                <a16:creationId xmlns:a16="http://schemas.microsoft.com/office/drawing/2014/main" id="{5F33AA66-E5AA-4B89-A755-70C517E74E99}"/>
              </a:ext>
            </a:extLst>
          </xdr:cNvPr>
          <xdr:cNvGrpSpPr/>
        </xdr:nvGrpSpPr>
        <xdr:grpSpPr>
          <a:xfrm>
            <a:off x="33691582" y="3514252"/>
            <a:ext cx="1198475" cy="302285"/>
            <a:chOff x="9408349" y="20041145"/>
            <a:chExt cx="1192441" cy="294958"/>
          </a:xfrm>
        </xdr:grpSpPr>
        <xdr:cxnSp macro="">
          <xdr:nvCxnSpPr>
            <xdr:cNvPr id="247" name="Straight Arrow Connector 246">
              <a:extLst>
                <a:ext uri="{FF2B5EF4-FFF2-40B4-BE49-F238E27FC236}">
                  <a16:creationId xmlns:a16="http://schemas.microsoft.com/office/drawing/2014/main" id="{9858C773-DE3B-49BF-A96A-9781114DD9C6}"/>
                </a:ext>
              </a:extLst>
            </xdr:cNvPr>
            <xdr:cNvCxnSpPr/>
          </xdr:nvCxnSpPr>
          <xdr:spPr>
            <a:xfrm rot="5400000" flipH="1" flipV="1">
              <a:off x="9854261" y="20193019"/>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8" name="Straight Arrow Connector 247">
              <a:extLst>
                <a:ext uri="{FF2B5EF4-FFF2-40B4-BE49-F238E27FC236}">
                  <a16:creationId xmlns:a16="http://schemas.microsoft.com/office/drawing/2014/main" id="{3802F0D9-BC17-42B1-AC54-6AAE393EF2E7}"/>
                </a:ext>
              </a:extLst>
            </xdr:cNvPr>
            <xdr:cNvCxnSpPr/>
          </xdr:nvCxnSpPr>
          <xdr:spPr>
            <a:xfrm rot="7440000" flipH="1" flipV="1">
              <a:off x="10465242" y="20176693"/>
              <a:ext cx="27109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9" name="Straight Arrow Connector 248">
              <a:extLst>
                <a:ext uri="{FF2B5EF4-FFF2-40B4-BE49-F238E27FC236}">
                  <a16:creationId xmlns:a16="http://schemas.microsoft.com/office/drawing/2014/main" id="{24EB2CC6-7542-4238-B687-44BCE645EB8C}"/>
                </a:ext>
              </a:extLst>
            </xdr:cNvPr>
            <xdr:cNvCxnSpPr/>
          </xdr:nvCxnSpPr>
          <xdr:spPr>
            <a:xfrm rot="3360000" flipH="1" flipV="1">
              <a:off x="9269137" y="20196892"/>
              <a:ext cx="278423"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46" name="Freeform: Shape 245">
            <a:extLst>
              <a:ext uri="{FF2B5EF4-FFF2-40B4-BE49-F238E27FC236}">
                <a16:creationId xmlns:a16="http://schemas.microsoft.com/office/drawing/2014/main" id="{D913652D-C3F5-452F-B968-C0367E1BCE40}"/>
              </a:ext>
            </a:extLst>
          </xdr:cNvPr>
          <xdr:cNvSpPr/>
        </xdr:nvSpPr>
        <xdr:spPr>
          <a:xfrm>
            <a:off x="33141193" y="3544401"/>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ysClr val="windowText" lastClr="000000"/>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53</xdr:col>
      <xdr:colOff>277907</xdr:colOff>
      <xdr:row>79</xdr:row>
      <xdr:rowOff>114862</xdr:rowOff>
    </xdr:from>
    <xdr:to>
      <xdr:col>53</xdr:col>
      <xdr:colOff>277907</xdr:colOff>
      <xdr:row>81</xdr:row>
      <xdr:rowOff>4958</xdr:rowOff>
    </xdr:to>
    <xdr:cxnSp macro="">
      <xdr:nvCxnSpPr>
        <xdr:cNvPr id="250" name="Straight Arrow Connector 249">
          <a:extLst>
            <a:ext uri="{FF2B5EF4-FFF2-40B4-BE49-F238E27FC236}">
              <a16:creationId xmlns:a16="http://schemas.microsoft.com/office/drawing/2014/main" id="{A26CF2F9-4B6F-4D33-9BE5-FDEC668EAE1D}"/>
            </a:ext>
          </a:extLst>
        </xdr:cNvPr>
        <xdr:cNvCxnSpPr/>
      </xdr:nvCxnSpPr>
      <xdr:spPr>
        <a:xfrm rot="16200000" flipH="1">
          <a:off x="32446396" y="1564757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326094</xdr:colOff>
      <xdr:row>79</xdr:row>
      <xdr:rowOff>121024</xdr:rowOff>
    </xdr:from>
    <xdr:to>
      <xdr:col>54</xdr:col>
      <xdr:colOff>326094</xdr:colOff>
      <xdr:row>81</xdr:row>
      <xdr:rowOff>11120</xdr:rowOff>
    </xdr:to>
    <xdr:cxnSp macro="">
      <xdr:nvCxnSpPr>
        <xdr:cNvPr id="251" name="Straight Arrow Connector 250">
          <a:extLst>
            <a:ext uri="{FF2B5EF4-FFF2-40B4-BE49-F238E27FC236}">
              <a16:creationId xmlns:a16="http://schemas.microsoft.com/office/drawing/2014/main" id="{71486481-4E99-4FD1-953A-E71A305FC81A}"/>
            </a:ext>
          </a:extLst>
        </xdr:cNvPr>
        <xdr:cNvCxnSpPr/>
      </xdr:nvCxnSpPr>
      <xdr:spPr>
        <a:xfrm rot="5400000" flipH="1" flipV="1">
          <a:off x="33104183" y="15653735"/>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247651</xdr:colOff>
      <xdr:row>172</xdr:row>
      <xdr:rowOff>180976</xdr:rowOff>
    </xdr:from>
    <xdr:to>
      <xdr:col>53</xdr:col>
      <xdr:colOff>247651</xdr:colOff>
      <xdr:row>174</xdr:row>
      <xdr:rowOff>80597</xdr:rowOff>
    </xdr:to>
    <xdr:cxnSp macro="">
      <xdr:nvCxnSpPr>
        <xdr:cNvPr id="252" name="Straight Arrow Connector 251">
          <a:extLst>
            <a:ext uri="{FF2B5EF4-FFF2-40B4-BE49-F238E27FC236}">
              <a16:creationId xmlns:a16="http://schemas.microsoft.com/office/drawing/2014/main" id="{2EE31463-4558-4981-8F5C-2D538F2550DC}"/>
            </a:ext>
          </a:extLst>
        </xdr:cNvPr>
        <xdr:cNvCxnSpPr/>
      </xdr:nvCxnSpPr>
      <xdr:spPr>
        <a:xfrm rot="16200000" flipH="1">
          <a:off x="32416140" y="3378261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295838</xdr:colOff>
      <xdr:row>172</xdr:row>
      <xdr:rowOff>187138</xdr:rowOff>
    </xdr:from>
    <xdr:to>
      <xdr:col>54</xdr:col>
      <xdr:colOff>295838</xdr:colOff>
      <xdr:row>174</xdr:row>
      <xdr:rowOff>86759</xdr:rowOff>
    </xdr:to>
    <xdr:cxnSp macro="">
      <xdr:nvCxnSpPr>
        <xdr:cNvPr id="253" name="Straight Arrow Connector 252">
          <a:extLst>
            <a:ext uri="{FF2B5EF4-FFF2-40B4-BE49-F238E27FC236}">
              <a16:creationId xmlns:a16="http://schemas.microsoft.com/office/drawing/2014/main" id="{A0161F23-037F-46AB-B2F5-919A021A0E60}"/>
            </a:ext>
          </a:extLst>
        </xdr:cNvPr>
        <xdr:cNvCxnSpPr/>
      </xdr:nvCxnSpPr>
      <xdr:spPr>
        <a:xfrm rot="5400000" flipH="1" flipV="1">
          <a:off x="33073927" y="33788774"/>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247653</xdr:colOff>
      <xdr:row>144</xdr:row>
      <xdr:rowOff>152403</xdr:rowOff>
    </xdr:from>
    <xdr:to>
      <xdr:col>53</xdr:col>
      <xdr:colOff>247653</xdr:colOff>
      <xdr:row>146</xdr:row>
      <xdr:rowOff>52024</xdr:rowOff>
    </xdr:to>
    <xdr:cxnSp macro="">
      <xdr:nvCxnSpPr>
        <xdr:cNvPr id="254" name="Straight Arrow Connector 253">
          <a:extLst>
            <a:ext uri="{FF2B5EF4-FFF2-40B4-BE49-F238E27FC236}">
              <a16:creationId xmlns:a16="http://schemas.microsoft.com/office/drawing/2014/main" id="{3C286F59-9C46-4E85-A1C3-C55063F3AB25}"/>
            </a:ext>
          </a:extLst>
        </xdr:cNvPr>
        <xdr:cNvCxnSpPr/>
      </xdr:nvCxnSpPr>
      <xdr:spPr>
        <a:xfrm rot="16200000" flipH="1">
          <a:off x="32416142" y="2834383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295840</xdr:colOff>
      <xdr:row>144</xdr:row>
      <xdr:rowOff>158565</xdr:rowOff>
    </xdr:from>
    <xdr:to>
      <xdr:col>54</xdr:col>
      <xdr:colOff>295840</xdr:colOff>
      <xdr:row>146</xdr:row>
      <xdr:rowOff>58186</xdr:rowOff>
    </xdr:to>
    <xdr:cxnSp macro="">
      <xdr:nvCxnSpPr>
        <xdr:cNvPr id="255" name="Straight Arrow Connector 254">
          <a:extLst>
            <a:ext uri="{FF2B5EF4-FFF2-40B4-BE49-F238E27FC236}">
              <a16:creationId xmlns:a16="http://schemas.microsoft.com/office/drawing/2014/main" id="{077D6156-B3B8-4911-9475-A64373316EBC}"/>
            </a:ext>
          </a:extLst>
        </xdr:cNvPr>
        <xdr:cNvCxnSpPr/>
      </xdr:nvCxnSpPr>
      <xdr:spPr>
        <a:xfrm rot="5400000" flipH="1" flipV="1">
          <a:off x="33073929" y="28350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247655</xdr:colOff>
      <xdr:row>117</xdr:row>
      <xdr:rowOff>123830</xdr:rowOff>
    </xdr:from>
    <xdr:to>
      <xdr:col>53</xdr:col>
      <xdr:colOff>247655</xdr:colOff>
      <xdr:row>119</xdr:row>
      <xdr:rowOff>23451</xdr:rowOff>
    </xdr:to>
    <xdr:cxnSp macro="">
      <xdr:nvCxnSpPr>
        <xdr:cNvPr id="256" name="Straight Arrow Connector 255">
          <a:extLst>
            <a:ext uri="{FF2B5EF4-FFF2-40B4-BE49-F238E27FC236}">
              <a16:creationId xmlns:a16="http://schemas.microsoft.com/office/drawing/2014/main" id="{62A1BE74-6DCD-4896-9E43-B0927F9084AC}"/>
            </a:ext>
          </a:extLst>
        </xdr:cNvPr>
        <xdr:cNvCxnSpPr/>
      </xdr:nvCxnSpPr>
      <xdr:spPr>
        <a:xfrm rot="16200000" flipH="1">
          <a:off x="32416144" y="2308604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295842</xdr:colOff>
      <xdr:row>117</xdr:row>
      <xdr:rowOff>129992</xdr:rowOff>
    </xdr:from>
    <xdr:to>
      <xdr:col>54</xdr:col>
      <xdr:colOff>295842</xdr:colOff>
      <xdr:row>119</xdr:row>
      <xdr:rowOff>29613</xdr:rowOff>
    </xdr:to>
    <xdr:cxnSp macro="">
      <xdr:nvCxnSpPr>
        <xdr:cNvPr id="257" name="Straight Arrow Connector 256">
          <a:extLst>
            <a:ext uri="{FF2B5EF4-FFF2-40B4-BE49-F238E27FC236}">
              <a16:creationId xmlns:a16="http://schemas.microsoft.com/office/drawing/2014/main" id="{70917D1C-5323-4989-8F86-32BAEEA406FF}"/>
            </a:ext>
          </a:extLst>
        </xdr:cNvPr>
        <xdr:cNvCxnSpPr/>
      </xdr:nvCxnSpPr>
      <xdr:spPr>
        <a:xfrm rot="5400000" flipH="1" flipV="1">
          <a:off x="33073931" y="2309220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247656</xdr:colOff>
      <xdr:row>102</xdr:row>
      <xdr:rowOff>161931</xdr:rowOff>
    </xdr:from>
    <xdr:to>
      <xdr:col>53</xdr:col>
      <xdr:colOff>247656</xdr:colOff>
      <xdr:row>104</xdr:row>
      <xdr:rowOff>42502</xdr:rowOff>
    </xdr:to>
    <xdr:cxnSp macro="">
      <xdr:nvCxnSpPr>
        <xdr:cNvPr id="258" name="Straight Arrow Connector 257">
          <a:extLst>
            <a:ext uri="{FF2B5EF4-FFF2-40B4-BE49-F238E27FC236}">
              <a16:creationId xmlns:a16="http://schemas.microsoft.com/office/drawing/2014/main" id="{E83AF704-3A4E-4951-A828-043E8FA80A2A}"/>
            </a:ext>
          </a:extLst>
        </xdr:cNvPr>
        <xdr:cNvCxnSpPr/>
      </xdr:nvCxnSpPr>
      <xdr:spPr>
        <a:xfrm rot="16200000" flipH="1">
          <a:off x="32416145" y="20180917"/>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295843</xdr:colOff>
      <xdr:row>102</xdr:row>
      <xdr:rowOff>168093</xdr:rowOff>
    </xdr:from>
    <xdr:to>
      <xdr:col>54</xdr:col>
      <xdr:colOff>295843</xdr:colOff>
      <xdr:row>104</xdr:row>
      <xdr:rowOff>48664</xdr:rowOff>
    </xdr:to>
    <xdr:cxnSp macro="">
      <xdr:nvCxnSpPr>
        <xdr:cNvPr id="259" name="Straight Arrow Connector 258">
          <a:extLst>
            <a:ext uri="{FF2B5EF4-FFF2-40B4-BE49-F238E27FC236}">
              <a16:creationId xmlns:a16="http://schemas.microsoft.com/office/drawing/2014/main" id="{ABB70131-193C-4CF4-8162-AF104995F679}"/>
            </a:ext>
          </a:extLst>
        </xdr:cNvPr>
        <xdr:cNvCxnSpPr/>
      </xdr:nvCxnSpPr>
      <xdr:spPr>
        <a:xfrm rot="5400000" flipH="1" flipV="1">
          <a:off x="33073932" y="20187079"/>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277909</xdr:colOff>
      <xdr:row>43</xdr:row>
      <xdr:rowOff>152964</xdr:rowOff>
    </xdr:from>
    <xdr:to>
      <xdr:col>53</xdr:col>
      <xdr:colOff>277909</xdr:colOff>
      <xdr:row>45</xdr:row>
      <xdr:rowOff>52585</xdr:rowOff>
    </xdr:to>
    <xdr:cxnSp macro="">
      <xdr:nvCxnSpPr>
        <xdr:cNvPr id="260" name="Straight Arrow Connector 259">
          <a:extLst>
            <a:ext uri="{FF2B5EF4-FFF2-40B4-BE49-F238E27FC236}">
              <a16:creationId xmlns:a16="http://schemas.microsoft.com/office/drawing/2014/main" id="{8754E2CC-AB69-4AC7-90BF-FE6D92913965}"/>
            </a:ext>
          </a:extLst>
        </xdr:cNvPr>
        <xdr:cNvCxnSpPr/>
      </xdr:nvCxnSpPr>
      <xdr:spPr>
        <a:xfrm rot="16200000" flipH="1">
          <a:off x="32446398" y="8684800"/>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326096</xdr:colOff>
      <xdr:row>43</xdr:row>
      <xdr:rowOff>159126</xdr:rowOff>
    </xdr:from>
    <xdr:to>
      <xdr:col>54</xdr:col>
      <xdr:colOff>326096</xdr:colOff>
      <xdr:row>45</xdr:row>
      <xdr:rowOff>58747</xdr:rowOff>
    </xdr:to>
    <xdr:cxnSp macro="">
      <xdr:nvCxnSpPr>
        <xdr:cNvPr id="261" name="Straight Arrow Connector 260">
          <a:extLst>
            <a:ext uri="{FF2B5EF4-FFF2-40B4-BE49-F238E27FC236}">
              <a16:creationId xmlns:a16="http://schemas.microsoft.com/office/drawing/2014/main" id="{E57971BE-956D-4E83-9FBB-71E1DB370617}"/>
            </a:ext>
          </a:extLst>
        </xdr:cNvPr>
        <xdr:cNvCxnSpPr/>
      </xdr:nvCxnSpPr>
      <xdr:spPr>
        <a:xfrm rot="5400000" flipH="1" flipV="1">
          <a:off x="33104185" y="8690962"/>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277910</xdr:colOff>
      <xdr:row>24</xdr:row>
      <xdr:rowOff>133915</xdr:rowOff>
    </xdr:from>
    <xdr:to>
      <xdr:col>53</xdr:col>
      <xdr:colOff>277910</xdr:colOff>
      <xdr:row>26</xdr:row>
      <xdr:rowOff>33536</xdr:rowOff>
    </xdr:to>
    <xdr:cxnSp macro="">
      <xdr:nvCxnSpPr>
        <xdr:cNvPr id="262" name="Straight Arrow Connector 261">
          <a:extLst>
            <a:ext uri="{FF2B5EF4-FFF2-40B4-BE49-F238E27FC236}">
              <a16:creationId xmlns:a16="http://schemas.microsoft.com/office/drawing/2014/main" id="{C9CC20FF-16A0-4A01-BD12-284CBA9E4032}"/>
            </a:ext>
          </a:extLst>
        </xdr:cNvPr>
        <xdr:cNvCxnSpPr/>
      </xdr:nvCxnSpPr>
      <xdr:spPr>
        <a:xfrm rot="16200000" flipH="1">
          <a:off x="32446399" y="4951001"/>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326097</xdr:colOff>
      <xdr:row>24</xdr:row>
      <xdr:rowOff>140077</xdr:rowOff>
    </xdr:from>
    <xdr:to>
      <xdr:col>54</xdr:col>
      <xdr:colOff>326097</xdr:colOff>
      <xdr:row>26</xdr:row>
      <xdr:rowOff>39698</xdr:rowOff>
    </xdr:to>
    <xdr:cxnSp macro="">
      <xdr:nvCxnSpPr>
        <xdr:cNvPr id="263" name="Straight Arrow Connector 262">
          <a:extLst>
            <a:ext uri="{FF2B5EF4-FFF2-40B4-BE49-F238E27FC236}">
              <a16:creationId xmlns:a16="http://schemas.microsoft.com/office/drawing/2014/main" id="{DE89E81B-F493-4FA1-ACB1-22A5C7326E3A}"/>
            </a:ext>
          </a:extLst>
        </xdr:cNvPr>
        <xdr:cNvCxnSpPr/>
      </xdr:nvCxnSpPr>
      <xdr:spPr>
        <a:xfrm rot="5400000" flipH="1" flipV="1">
          <a:off x="33104186" y="4957163"/>
          <a:ext cx="280621"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276227</xdr:colOff>
      <xdr:row>66</xdr:row>
      <xdr:rowOff>104777</xdr:rowOff>
    </xdr:from>
    <xdr:to>
      <xdr:col>23</xdr:col>
      <xdr:colOff>276227</xdr:colOff>
      <xdr:row>68</xdr:row>
      <xdr:rowOff>4398</xdr:rowOff>
    </xdr:to>
    <xdr:cxnSp macro="">
      <xdr:nvCxnSpPr>
        <xdr:cNvPr id="264" name="Straight Arrow Connector 263">
          <a:extLst>
            <a:ext uri="{FF2B5EF4-FFF2-40B4-BE49-F238E27FC236}">
              <a16:creationId xmlns:a16="http://schemas.microsoft.com/office/drawing/2014/main" id="{DA025263-976A-4B70-B915-D938B14D3F7A}"/>
            </a:ext>
          </a:extLst>
        </xdr:cNvPr>
        <xdr:cNvCxnSpPr/>
      </xdr:nvCxnSpPr>
      <xdr:spPr>
        <a:xfrm rot="16200000" flipH="1">
          <a:off x="14151954" y="13089550"/>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324414</xdr:colOff>
      <xdr:row>66</xdr:row>
      <xdr:rowOff>110939</xdr:rowOff>
    </xdr:from>
    <xdr:to>
      <xdr:col>24</xdr:col>
      <xdr:colOff>324414</xdr:colOff>
      <xdr:row>68</xdr:row>
      <xdr:rowOff>10560</xdr:rowOff>
    </xdr:to>
    <xdr:cxnSp macro="">
      <xdr:nvCxnSpPr>
        <xdr:cNvPr id="265" name="Straight Arrow Connector 264">
          <a:extLst>
            <a:ext uri="{FF2B5EF4-FFF2-40B4-BE49-F238E27FC236}">
              <a16:creationId xmlns:a16="http://schemas.microsoft.com/office/drawing/2014/main" id="{0FAE269E-AF02-4D26-8814-815C06ABD996}"/>
            </a:ext>
          </a:extLst>
        </xdr:cNvPr>
        <xdr:cNvCxnSpPr/>
      </xdr:nvCxnSpPr>
      <xdr:spPr>
        <a:xfrm rot="5400000" flipH="1" flipV="1">
          <a:off x="14809741" y="13095712"/>
          <a:ext cx="290146"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142875</xdr:colOff>
      <xdr:row>105</xdr:row>
      <xdr:rowOff>114300</xdr:rowOff>
    </xdr:from>
    <xdr:to>
      <xdr:col>19</xdr:col>
      <xdr:colOff>421767</xdr:colOff>
      <xdr:row>105</xdr:row>
      <xdr:rowOff>114300</xdr:rowOff>
    </xdr:to>
    <xdr:cxnSp macro="">
      <xdr:nvCxnSpPr>
        <xdr:cNvPr id="266" name="Straight Arrow Connector 265">
          <a:extLst>
            <a:ext uri="{FF2B5EF4-FFF2-40B4-BE49-F238E27FC236}">
              <a16:creationId xmlns:a16="http://schemas.microsoft.com/office/drawing/2014/main" id="{DCACC3C9-71B0-450A-A530-D8B05559B089}"/>
            </a:ext>
          </a:extLst>
        </xdr:cNvPr>
        <xdr:cNvCxnSpPr/>
      </xdr:nvCxnSpPr>
      <xdr:spPr>
        <a:xfrm flipH="1">
          <a:off x="11725275" y="20593050"/>
          <a:ext cx="27889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180975</xdr:colOff>
      <xdr:row>106</xdr:row>
      <xdr:rowOff>114300</xdr:rowOff>
    </xdr:from>
    <xdr:to>
      <xdr:col>19</xdr:col>
      <xdr:colOff>455087</xdr:colOff>
      <xdr:row>106</xdr:row>
      <xdr:rowOff>114300</xdr:rowOff>
    </xdr:to>
    <xdr:cxnSp macro="">
      <xdr:nvCxnSpPr>
        <xdr:cNvPr id="267" name="Straight Arrow Connector 266">
          <a:extLst>
            <a:ext uri="{FF2B5EF4-FFF2-40B4-BE49-F238E27FC236}">
              <a16:creationId xmlns:a16="http://schemas.microsoft.com/office/drawing/2014/main" id="{E1DAA761-A3D4-45EB-886F-E29C8ED08777}"/>
            </a:ext>
          </a:extLst>
        </xdr:cNvPr>
        <xdr:cNvCxnSpPr/>
      </xdr:nvCxnSpPr>
      <xdr:spPr>
        <a:xfrm>
          <a:off x="11763375" y="20783550"/>
          <a:ext cx="274112" cy="0"/>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145676</xdr:colOff>
      <xdr:row>52</xdr:row>
      <xdr:rowOff>124652</xdr:rowOff>
    </xdr:from>
    <xdr:to>
      <xdr:col>51</xdr:col>
      <xdr:colOff>357991</xdr:colOff>
      <xdr:row>53</xdr:row>
      <xdr:rowOff>112058</xdr:rowOff>
    </xdr:to>
    <xdr:cxnSp macro="">
      <xdr:nvCxnSpPr>
        <xdr:cNvPr id="268" name="Straight Arrow Connector 267">
          <a:extLst>
            <a:ext uri="{FF2B5EF4-FFF2-40B4-BE49-F238E27FC236}">
              <a16:creationId xmlns:a16="http://schemas.microsoft.com/office/drawing/2014/main" id="{A2AC1B3A-7114-40F3-8517-D5EE60F607F2}"/>
            </a:ext>
          </a:extLst>
        </xdr:cNvPr>
        <xdr:cNvCxnSpPr/>
      </xdr:nvCxnSpPr>
      <xdr:spPr>
        <a:xfrm flipH="1">
          <a:off x="31235276" y="10240202"/>
          <a:ext cx="212315" cy="187431"/>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181938</xdr:colOff>
      <xdr:row>98</xdr:row>
      <xdr:rowOff>44824</xdr:rowOff>
    </xdr:from>
    <xdr:to>
      <xdr:col>56</xdr:col>
      <xdr:colOff>414617</xdr:colOff>
      <xdr:row>99</xdr:row>
      <xdr:rowOff>46216</xdr:rowOff>
    </xdr:to>
    <xdr:cxnSp macro="">
      <xdr:nvCxnSpPr>
        <xdr:cNvPr id="269" name="Straight Arrow Connector 268">
          <a:extLst>
            <a:ext uri="{FF2B5EF4-FFF2-40B4-BE49-F238E27FC236}">
              <a16:creationId xmlns:a16="http://schemas.microsoft.com/office/drawing/2014/main" id="{12845BA7-D68F-4718-B57A-A96DD17B8F8B}"/>
            </a:ext>
          </a:extLst>
        </xdr:cNvPr>
        <xdr:cNvCxnSpPr/>
      </xdr:nvCxnSpPr>
      <xdr:spPr>
        <a:xfrm flipV="1">
          <a:off x="34319538" y="19123399"/>
          <a:ext cx="232679" cy="201417"/>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298961</xdr:colOff>
      <xdr:row>206</xdr:row>
      <xdr:rowOff>22412</xdr:rowOff>
    </xdr:from>
    <xdr:to>
      <xdr:col>55</xdr:col>
      <xdr:colOff>298961</xdr:colOff>
      <xdr:row>208</xdr:row>
      <xdr:rowOff>145969</xdr:rowOff>
    </xdr:to>
    <xdr:cxnSp macro="">
      <xdr:nvCxnSpPr>
        <xdr:cNvPr id="270" name="Straight Arrow Connector 269">
          <a:extLst>
            <a:ext uri="{FF2B5EF4-FFF2-40B4-BE49-F238E27FC236}">
              <a16:creationId xmlns:a16="http://schemas.microsoft.com/office/drawing/2014/main" id="{48A7077D-C45E-4186-A428-D119860AE8AA}"/>
            </a:ext>
          </a:extLst>
        </xdr:cNvPr>
        <xdr:cNvCxnSpPr/>
      </xdr:nvCxnSpPr>
      <xdr:spPr>
        <a:xfrm flipV="1">
          <a:off x="33826961" y="40036937"/>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189</xdr:row>
      <xdr:rowOff>89285</xdr:rowOff>
    </xdr:from>
    <xdr:to>
      <xdr:col>60</xdr:col>
      <xdr:colOff>532425</xdr:colOff>
      <xdr:row>189</xdr:row>
      <xdr:rowOff>89285</xdr:rowOff>
    </xdr:to>
    <xdr:cxnSp macro="">
      <xdr:nvCxnSpPr>
        <xdr:cNvPr id="271" name="Straight Arrow Connector 270">
          <a:extLst>
            <a:ext uri="{FF2B5EF4-FFF2-40B4-BE49-F238E27FC236}">
              <a16:creationId xmlns:a16="http://schemas.microsoft.com/office/drawing/2014/main" id="{FB39525A-B762-4427-89BE-B6DF59FE99B4}"/>
            </a:ext>
          </a:extLst>
        </xdr:cNvPr>
        <xdr:cNvCxnSpPr/>
      </xdr:nvCxnSpPr>
      <xdr:spPr>
        <a:xfrm rot="16200000" flipV="1">
          <a:off x="36856656" y="365659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41590</xdr:colOff>
      <xdr:row>168</xdr:row>
      <xdr:rowOff>114754</xdr:rowOff>
    </xdr:from>
    <xdr:to>
      <xdr:col>44</xdr:col>
      <xdr:colOff>546147</xdr:colOff>
      <xdr:row>168</xdr:row>
      <xdr:rowOff>114754</xdr:rowOff>
    </xdr:to>
    <xdr:cxnSp macro="">
      <xdr:nvCxnSpPr>
        <xdr:cNvPr id="272" name="Straight Arrow Connector 271">
          <a:extLst>
            <a:ext uri="{FF2B5EF4-FFF2-40B4-BE49-F238E27FC236}">
              <a16:creationId xmlns:a16="http://schemas.microsoft.com/office/drawing/2014/main" id="{0C87F229-E843-44F2-9C28-9A48BBD6F3E7}"/>
            </a:ext>
          </a:extLst>
        </xdr:cNvPr>
        <xdr:cNvCxnSpPr/>
      </xdr:nvCxnSpPr>
      <xdr:spPr>
        <a:xfrm rot="5400000" flipV="1">
          <a:off x="27116269" y="32542750"/>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163</xdr:row>
      <xdr:rowOff>100490</xdr:rowOff>
    </xdr:from>
    <xdr:to>
      <xdr:col>60</xdr:col>
      <xdr:colOff>532425</xdr:colOff>
      <xdr:row>163</xdr:row>
      <xdr:rowOff>100490</xdr:rowOff>
    </xdr:to>
    <xdr:cxnSp macro="">
      <xdr:nvCxnSpPr>
        <xdr:cNvPr id="273" name="Straight Arrow Connector 272">
          <a:extLst>
            <a:ext uri="{FF2B5EF4-FFF2-40B4-BE49-F238E27FC236}">
              <a16:creationId xmlns:a16="http://schemas.microsoft.com/office/drawing/2014/main" id="{21946D56-8CE9-4E46-8D96-2A4BDEC3F258}"/>
            </a:ext>
          </a:extLst>
        </xdr:cNvPr>
        <xdr:cNvCxnSpPr/>
      </xdr:nvCxnSpPr>
      <xdr:spPr>
        <a:xfrm rot="16200000" flipV="1">
          <a:off x="36856656" y="3154792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135</xdr:row>
      <xdr:rowOff>111696</xdr:rowOff>
    </xdr:from>
    <xdr:to>
      <xdr:col>60</xdr:col>
      <xdr:colOff>532425</xdr:colOff>
      <xdr:row>135</xdr:row>
      <xdr:rowOff>111696</xdr:rowOff>
    </xdr:to>
    <xdr:cxnSp macro="">
      <xdr:nvCxnSpPr>
        <xdr:cNvPr id="274" name="Straight Arrow Connector 273">
          <a:extLst>
            <a:ext uri="{FF2B5EF4-FFF2-40B4-BE49-F238E27FC236}">
              <a16:creationId xmlns:a16="http://schemas.microsoft.com/office/drawing/2014/main" id="{30E39181-2ECF-4E82-A34A-0E998BB5A35F}"/>
            </a:ext>
          </a:extLst>
        </xdr:cNvPr>
        <xdr:cNvCxnSpPr/>
      </xdr:nvCxnSpPr>
      <xdr:spPr>
        <a:xfrm rot="16200000" flipV="1">
          <a:off x="36856656" y="2614892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108</xdr:row>
      <xdr:rowOff>100491</xdr:rowOff>
    </xdr:from>
    <xdr:to>
      <xdr:col>60</xdr:col>
      <xdr:colOff>532425</xdr:colOff>
      <xdr:row>108</xdr:row>
      <xdr:rowOff>100491</xdr:rowOff>
    </xdr:to>
    <xdr:cxnSp macro="">
      <xdr:nvCxnSpPr>
        <xdr:cNvPr id="275" name="Straight Arrow Connector 274">
          <a:extLst>
            <a:ext uri="{FF2B5EF4-FFF2-40B4-BE49-F238E27FC236}">
              <a16:creationId xmlns:a16="http://schemas.microsoft.com/office/drawing/2014/main" id="{E3287428-75CD-4F8C-997B-3D033902BF1A}"/>
            </a:ext>
          </a:extLst>
        </xdr:cNvPr>
        <xdr:cNvCxnSpPr/>
      </xdr:nvCxnSpPr>
      <xdr:spPr>
        <a:xfrm rot="16200000" flipV="1">
          <a:off x="36856656" y="20908497"/>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33</xdr:row>
      <xdr:rowOff>111697</xdr:rowOff>
    </xdr:from>
    <xdr:to>
      <xdr:col>60</xdr:col>
      <xdr:colOff>532425</xdr:colOff>
      <xdr:row>33</xdr:row>
      <xdr:rowOff>111697</xdr:rowOff>
    </xdr:to>
    <xdr:cxnSp macro="">
      <xdr:nvCxnSpPr>
        <xdr:cNvPr id="276" name="Straight Arrow Connector 275">
          <a:extLst>
            <a:ext uri="{FF2B5EF4-FFF2-40B4-BE49-F238E27FC236}">
              <a16:creationId xmlns:a16="http://schemas.microsoft.com/office/drawing/2014/main" id="{FCB82B6F-F086-4281-8172-1BC07D67C5D0}"/>
            </a:ext>
          </a:extLst>
        </xdr:cNvPr>
        <xdr:cNvCxnSpPr/>
      </xdr:nvCxnSpPr>
      <xdr:spPr>
        <a:xfrm rot="16200000" flipV="1">
          <a:off x="36856656" y="628930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14</xdr:row>
      <xdr:rowOff>100491</xdr:rowOff>
    </xdr:from>
    <xdr:to>
      <xdr:col>60</xdr:col>
      <xdr:colOff>532425</xdr:colOff>
      <xdr:row>14</xdr:row>
      <xdr:rowOff>100491</xdr:rowOff>
    </xdr:to>
    <xdr:cxnSp macro="">
      <xdr:nvCxnSpPr>
        <xdr:cNvPr id="277" name="Straight Arrow Connector 276">
          <a:extLst>
            <a:ext uri="{FF2B5EF4-FFF2-40B4-BE49-F238E27FC236}">
              <a16:creationId xmlns:a16="http://schemas.microsoft.com/office/drawing/2014/main" id="{2774C702-8628-44F2-A7AD-45CB2BD6CF0E}"/>
            </a:ext>
          </a:extLst>
        </xdr:cNvPr>
        <xdr:cNvCxnSpPr/>
      </xdr:nvCxnSpPr>
      <xdr:spPr>
        <a:xfrm rot="16200000" flipV="1">
          <a:off x="36856656" y="2572872"/>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140</xdr:row>
      <xdr:rowOff>103550</xdr:rowOff>
    </xdr:from>
    <xdr:to>
      <xdr:col>47</xdr:col>
      <xdr:colOff>568560</xdr:colOff>
      <xdr:row>140</xdr:row>
      <xdr:rowOff>103550</xdr:rowOff>
    </xdr:to>
    <xdr:cxnSp macro="">
      <xdr:nvCxnSpPr>
        <xdr:cNvPr id="278" name="Straight Arrow Connector 277">
          <a:extLst>
            <a:ext uri="{FF2B5EF4-FFF2-40B4-BE49-F238E27FC236}">
              <a16:creationId xmlns:a16="http://schemas.microsoft.com/office/drawing/2014/main" id="{F3E87F07-E2DF-4C76-829B-6B19B17B77E8}"/>
            </a:ext>
          </a:extLst>
        </xdr:cNvPr>
        <xdr:cNvCxnSpPr/>
      </xdr:nvCxnSpPr>
      <xdr:spPr>
        <a:xfrm rot="5400000" flipV="1">
          <a:off x="28967482" y="2712134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41596</xdr:colOff>
      <xdr:row>38</xdr:row>
      <xdr:rowOff>114761</xdr:rowOff>
    </xdr:from>
    <xdr:to>
      <xdr:col>48</xdr:col>
      <xdr:colOff>546153</xdr:colOff>
      <xdr:row>38</xdr:row>
      <xdr:rowOff>114761</xdr:rowOff>
    </xdr:to>
    <xdr:cxnSp macro="">
      <xdr:nvCxnSpPr>
        <xdr:cNvPr id="279" name="Straight Arrow Connector 278">
          <a:extLst>
            <a:ext uri="{FF2B5EF4-FFF2-40B4-BE49-F238E27FC236}">
              <a16:creationId xmlns:a16="http://schemas.microsoft.com/office/drawing/2014/main" id="{12B674CF-68D1-4FFB-A258-66F30E30F3AD}"/>
            </a:ext>
          </a:extLst>
        </xdr:cNvPr>
        <xdr:cNvCxnSpPr/>
      </xdr:nvCxnSpPr>
      <xdr:spPr>
        <a:xfrm rot="5400000" flipV="1">
          <a:off x="29554675" y="7272932"/>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41597</xdr:colOff>
      <xdr:row>19</xdr:row>
      <xdr:rowOff>103557</xdr:rowOff>
    </xdr:from>
    <xdr:to>
      <xdr:col>48</xdr:col>
      <xdr:colOff>546154</xdr:colOff>
      <xdr:row>19</xdr:row>
      <xdr:rowOff>103557</xdr:rowOff>
    </xdr:to>
    <xdr:cxnSp macro="">
      <xdr:nvCxnSpPr>
        <xdr:cNvPr id="280" name="Straight Arrow Connector 279">
          <a:extLst>
            <a:ext uri="{FF2B5EF4-FFF2-40B4-BE49-F238E27FC236}">
              <a16:creationId xmlns:a16="http://schemas.microsoft.com/office/drawing/2014/main" id="{382AE836-4926-412B-9B33-D35B8AF6E1DB}"/>
            </a:ext>
          </a:extLst>
        </xdr:cNvPr>
        <xdr:cNvCxnSpPr/>
      </xdr:nvCxnSpPr>
      <xdr:spPr>
        <a:xfrm rot="5400000" flipV="1">
          <a:off x="29554676" y="3556503"/>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316290</xdr:colOff>
      <xdr:row>9</xdr:row>
      <xdr:rowOff>64191</xdr:rowOff>
    </xdr:from>
    <xdr:to>
      <xdr:col>52</xdr:col>
      <xdr:colOff>316290</xdr:colOff>
      <xdr:row>11</xdr:row>
      <xdr:rowOff>165336</xdr:rowOff>
    </xdr:to>
    <xdr:cxnSp macro="">
      <xdr:nvCxnSpPr>
        <xdr:cNvPr id="281" name="Straight Arrow Connector 280">
          <a:extLst>
            <a:ext uri="{FF2B5EF4-FFF2-40B4-BE49-F238E27FC236}">
              <a16:creationId xmlns:a16="http://schemas.microsoft.com/office/drawing/2014/main" id="{023A5939-178B-4729-881B-7FA85E7BECBA}"/>
            </a:ext>
          </a:extLst>
        </xdr:cNvPr>
        <xdr:cNvCxnSpPr/>
      </xdr:nvCxnSpPr>
      <xdr:spPr>
        <a:xfrm rot="10800000" flipV="1">
          <a:off x="32015490" y="1788216"/>
          <a:ext cx="0" cy="50119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317838</xdr:colOff>
      <xdr:row>94</xdr:row>
      <xdr:rowOff>73349</xdr:rowOff>
    </xdr:from>
    <xdr:to>
      <xdr:col>13</xdr:col>
      <xdr:colOff>317838</xdr:colOff>
      <xdr:row>96</xdr:row>
      <xdr:rowOff>183663</xdr:rowOff>
    </xdr:to>
    <xdr:cxnSp macro="">
      <xdr:nvCxnSpPr>
        <xdr:cNvPr id="282" name="Straight Arrow Connector 281">
          <a:extLst>
            <a:ext uri="{FF2B5EF4-FFF2-40B4-BE49-F238E27FC236}">
              <a16:creationId xmlns:a16="http://schemas.microsoft.com/office/drawing/2014/main" id="{1348A23C-2D84-4DA3-A8F1-F1E7D7A1A549}"/>
            </a:ext>
          </a:extLst>
        </xdr:cNvPr>
        <xdr:cNvCxnSpPr/>
      </xdr:nvCxnSpPr>
      <xdr:spPr>
        <a:xfrm rot="10800000" flipV="1">
          <a:off x="8242638" y="18380399"/>
          <a:ext cx="0" cy="5008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284221</xdr:colOff>
      <xdr:row>42</xdr:row>
      <xdr:rowOff>95759</xdr:rowOff>
    </xdr:from>
    <xdr:to>
      <xdr:col>22</xdr:col>
      <xdr:colOff>284221</xdr:colOff>
      <xdr:row>45</xdr:row>
      <xdr:rowOff>26779</xdr:rowOff>
    </xdr:to>
    <xdr:cxnSp macro="">
      <xdr:nvCxnSpPr>
        <xdr:cNvPr id="283" name="Straight Arrow Connector 282">
          <a:extLst>
            <a:ext uri="{FF2B5EF4-FFF2-40B4-BE49-F238E27FC236}">
              <a16:creationId xmlns:a16="http://schemas.microsoft.com/office/drawing/2014/main" id="{03D6FED9-187F-49F4-BE3F-34AECEDB4171}"/>
            </a:ext>
          </a:extLst>
        </xdr:cNvPr>
        <xdr:cNvCxnSpPr/>
      </xdr:nvCxnSpPr>
      <xdr:spPr>
        <a:xfrm rot="10800000" flipV="1">
          <a:off x="13695421" y="8296784"/>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10549</xdr:colOff>
      <xdr:row>52</xdr:row>
      <xdr:rowOff>100491</xdr:rowOff>
    </xdr:from>
    <xdr:to>
      <xdr:col>27</xdr:col>
      <xdr:colOff>513069</xdr:colOff>
      <xdr:row>52</xdr:row>
      <xdr:rowOff>100491</xdr:rowOff>
    </xdr:to>
    <xdr:cxnSp macro="">
      <xdr:nvCxnSpPr>
        <xdr:cNvPr id="284" name="Straight Arrow Connector 283">
          <a:extLst>
            <a:ext uri="{FF2B5EF4-FFF2-40B4-BE49-F238E27FC236}">
              <a16:creationId xmlns:a16="http://schemas.microsoft.com/office/drawing/2014/main" id="{F0E8F5C0-5FB8-4545-A9EA-35859DA899D8}"/>
            </a:ext>
          </a:extLst>
        </xdr:cNvPr>
        <xdr:cNvCxnSpPr/>
      </xdr:nvCxnSpPr>
      <xdr:spPr>
        <a:xfrm rot="16200000" flipV="1">
          <a:off x="16721009" y="9964781"/>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73783</xdr:colOff>
      <xdr:row>78</xdr:row>
      <xdr:rowOff>127705</xdr:rowOff>
    </xdr:from>
    <xdr:to>
      <xdr:col>2</xdr:col>
      <xdr:colOff>576303</xdr:colOff>
      <xdr:row>78</xdr:row>
      <xdr:rowOff>127705</xdr:rowOff>
    </xdr:to>
    <xdr:cxnSp macro="">
      <xdr:nvCxnSpPr>
        <xdr:cNvPr id="285" name="Straight Arrow Connector 284">
          <a:extLst>
            <a:ext uri="{FF2B5EF4-FFF2-40B4-BE49-F238E27FC236}">
              <a16:creationId xmlns:a16="http://schemas.microsoft.com/office/drawing/2014/main" id="{5089C548-6425-4214-AB7E-CC5A1652ADE8}"/>
            </a:ext>
          </a:extLst>
        </xdr:cNvPr>
        <xdr:cNvCxnSpPr/>
      </xdr:nvCxnSpPr>
      <xdr:spPr>
        <a:xfrm rot="5400000" flipV="1">
          <a:off x="1544243" y="15068820"/>
          <a:ext cx="0" cy="5025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88</xdr:col>
      <xdr:colOff>56101</xdr:colOff>
      <xdr:row>73</xdr:row>
      <xdr:rowOff>114097</xdr:rowOff>
    </xdr:from>
    <xdr:to>
      <xdr:col>88</xdr:col>
      <xdr:colOff>559639</xdr:colOff>
      <xdr:row>73</xdr:row>
      <xdr:rowOff>114097</xdr:rowOff>
    </xdr:to>
    <xdr:cxnSp macro="">
      <xdr:nvCxnSpPr>
        <xdr:cNvPr id="286" name="Straight Arrow Connector 285">
          <a:extLst>
            <a:ext uri="{FF2B5EF4-FFF2-40B4-BE49-F238E27FC236}">
              <a16:creationId xmlns:a16="http://schemas.microsoft.com/office/drawing/2014/main" id="{819089C2-ADB1-4BB9-AF20-8157605148E0}"/>
            </a:ext>
          </a:extLst>
        </xdr:cNvPr>
        <xdr:cNvCxnSpPr/>
      </xdr:nvCxnSpPr>
      <xdr:spPr>
        <a:xfrm rot="16200000" flipV="1">
          <a:off x="53952670" y="14083153"/>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229616</xdr:colOff>
      <xdr:row>182</xdr:row>
      <xdr:rowOff>92927</xdr:rowOff>
    </xdr:from>
    <xdr:to>
      <xdr:col>54</xdr:col>
      <xdr:colOff>545409</xdr:colOff>
      <xdr:row>184</xdr:row>
      <xdr:rowOff>49247</xdr:rowOff>
    </xdr:to>
    <xdr:sp macro="" textlink="">
      <xdr:nvSpPr>
        <xdr:cNvPr id="287" name="Freeform: Shape 286">
          <a:extLst>
            <a:ext uri="{FF2B5EF4-FFF2-40B4-BE49-F238E27FC236}">
              <a16:creationId xmlns:a16="http://schemas.microsoft.com/office/drawing/2014/main" id="{C3B70EC2-773C-41B6-8543-7D7BB1F04E45}"/>
            </a:ext>
          </a:extLst>
        </xdr:cNvPr>
        <xdr:cNvSpPr/>
      </xdr:nvSpPr>
      <xdr:spPr>
        <a:xfrm>
          <a:off x="331480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178</xdr:row>
      <xdr:rowOff>174446</xdr:rowOff>
    </xdr:from>
    <xdr:to>
      <xdr:col>54</xdr:col>
      <xdr:colOff>539845</xdr:colOff>
      <xdr:row>180</xdr:row>
      <xdr:rowOff>109239</xdr:rowOff>
    </xdr:to>
    <xdr:sp macro="" textlink="">
      <xdr:nvSpPr>
        <xdr:cNvPr id="288" name="Freeform: Shape 287">
          <a:extLst>
            <a:ext uri="{FF2B5EF4-FFF2-40B4-BE49-F238E27FC236}">
              <a16:creationId xmlns:a16="http://schemas.microsoft.com/office/drawing/2014/main" id="{96C2FC7C-9FAD-4355-B1D1-8424A6BB9D23}"/>
            </a:ext>
          </a:extLst>
        </xdr:cNvPr>
        <xdr:cNvSpPr/>
      </xdr:nvSpPr>
      <xdr:spPr>
        <a:xfrm rot="16200000">
          <a:off x="331316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179</xdr:row>
      <xdr:rowOff>110685</xdr:rowOff>
    </xdr:from>
    <xdr:to>
      <xdr:col>70</xdr:col>
      <xdr:colOff>347383</xdr:colOff>
      <xdr:row>182</xdr:row>
      <xdr:rowOff>153063</xdr:rowOff>
    </xdr:to>
    <xdr:sp macro="" textlink="">
      <xdr:nvSpPr>
        <xdr:cNvPr id="289" name="TextBox 288">
          <a:extLst>
            <a:ext uri="{FF2B5EF4-FFF2-40B4-BE49-F238E27FC236}">
              <a16:creationId xmlns:a16="http://schemas.microsoft.com/office/drawing/2014/main" id="{DA52C4D0-4927-4ECB-A822-79E962C332C8}"/>
            </a:ext>
          </a:extLst>
        </xdr:cNvPr>
        <xdr:cNvSpPr txBox="1"/>
      </xdr:nvSpPr>
      <xdr:spPr>
        <a:xfrm>
          <a:off x="38468673" y="349055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#1</a:t>
          </a:r>
          <a:endParaRPr lang="en-US" sz="3200"/>
        </a:p>
      </xdr:txBody>
    </xdr:sp>
    <xdr:clientData/>
  </xdr:twoCellAnchor>
  <xdr:twoCellAnchor>
    <xdr:from>
      <xdr:col>60</xdr:col>
      <xdr:colOff>28887</xdr:colOff>
      <xdr:row>180</xdr:row>
      <xdr:rowOff>89285</xdr:rowOff>
    </xdr:from>
    <xdr:to>
      <xdr:col>60</xdr:col>
      <xdr:colOff>532425</xdr:colOff>
      <xdr:row>180</xdr:row>
      <xdr:rowOff>89285</xdr:rowOff>
    </xdr:to>
    <xdr:cxnSp macro="">
      <xdr:nvCxnSpPr>
        <xdr:cNvPr id="290" name="Straight Arrow Connector 289">
          <a:extLst>
            <a:ext uri="{FF2B5EF4-FFF2-40B4-BE49-F238E27FC236}">
              <a16:creationId xmlns:a16="http://schemas.microsoft.com/office/drawing/2014/main" id="{B87842D1-3B34-4B9F-AFAC-1D99AA4AB6AB}"/>
            </a:ext>
          </a:extLst>
        </xdr:cNvPr>
        <xdr:cNvCxnSpPr/>
      </xdr:nvCxnSpPr>
      <xdr:spPr>
        <a:xfrm rot="16200000" flipV="1">
          <a:off x="36856656" y="348228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51375</xdr:colOff>
      <xdr:row>112</xdr:row>
      <xdr:rowOff>131222</xdr:rowOff>
    </xdr:from>
    <xdr:to>
      <xdr:col>77</xdr:col>
      <xdr:colOff>341814</xdr:colOff>
      <xdr:row>114</xdr:row>
      <xdr:rowOff>138967</xdr:rowOff>
    </xdr:to>
    <xdr:grpSp>
      <xdr:nvGrpSpPr>
        <xdr:cNvPr id="291" name="Group 290">
          <a:extLst>
            <a:ext uri="{FF2B5EF4-FFF2-40B4-BE49-F238E27FC236}">
              <a16:creationId xmlns:a16="http://schemas.microsoft.com/office/drawing/2014/main" id="{DAE05400-A398-4F77-BD28-79EF80AFF308}"/>
            </a:ext>
          </a:extLst>
        </xdr:cNvPr>
        <xdr:cNvGrpSpPr/>
      </xdr:nvGrpSpPr>
      <xdr:grpSpPr>
        <a:xfrm>
          <a:off x="46990575" y="21972047"/>
          <a:ext cx="290439" cy="407795"/>
          <a:chOff x="8610428" y="20112113"/>
          <a:chExt cx="290439" cy="388745"/>
        </a:xfrm>
      </xdr:grpSpPr>
      <xdr:cxnSp macro="">
        <xdr:nvCxnSpPr>
          <xdr:cNvPr id="292" name="Straight Arrow Connector 291">
            <a:extLst>
              <a:ext uri="{FF2B5EF4-FFF2-40B4-BE49-F238E27FC236}">
                <a16:creationId xmlns:a16="http://schemas.microsoft.com/office/drawing/2014/main" id="{4F2741E0-79D2-407A-9B06-70B844234248}"/>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3" name="Straight Arrow Connector 292">
            <a:extLst>
              <a:ext uri="{FF2B5EF4-FFF2-40B4-BE49-F238E27FC236}">
                <a16:creationId xmlns:a16="http://schemas.microsoft.com/office/drawing/2014/main" id="{8733991D-0DE0-42C3-BF20-E17FBFB0A3F2}"/>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4" name="Straight Arrow Connector 293">
            <a:extLst>
              <a:ext uri="{FF2B5EF4-FFF2-40B4-BE49-F238E27FC236}">
                <a16:creationId xmlns:a16="http://schemas.microsoft.com/office/drawing/2014/main" id="{0879338A-3BF3-4962-92E6-1971EBDC694E}"/>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107</xdr:row>
      <xdr:rowOff>98090</xdr:rowOff>
    </xdr:from>
    <xdr:to>
      <xdr:col>78</xdr:col>
      <xdr:colOff>448061</xdr:colOff>
      <xdr:row>109</xdr:row>
      <xdr:rowOff>142469</xdr:rowOff>
    </xdr:to>
    <xdr:grpSp>
      <xdr:nvGrpSpPr>
        <xdr:cNvPr id="295" name="Group 294">
          <a:extLst>
            <a:ext uri="{FF2B5EF4-FFF2-40B4-BE49-F238E27FC236}">
              <a16:creationId xmlns:a16="http://schemas.microsoft.com/office/drawing/2014/main" id="{2404FB95-58E2-4109-9355-D98FCA5648A0}"/>
            </a:ext>
          </a:extLst>
        </xdr:cNvPr>
        <xdr:cNvGrpSpPr/>
      </xdr:nvGrpSpPr>
      <xdr:grpSpPr>
        <a:xfrm>
          <a:off x="47683008" y="20957840"/>
          <a:ext cx="313853" cy="444429"/>
          <a:chOff x="9298379" y="19126481"/>
          <a:chExt cx="313853" cy="425379"/>
        </a:xfrm>
      </xdr:grpSpPr>
      <xdr:cxnSp macro="">
        <xdr:nvCxnSpPr>
          <xdr:cNvPr id="296" name="Straight Arrow Connector 295">
            <a:extLst>
              <a:ext uri="{FF2B5EF4-FFF2-40B4-BE49-F238E27FC236}">
                <a16:creationId xmlns:a16="http://schemas.microsoft.com/office/drawing/2014/main" id="{808007B6-8D24-4078-8364-F410E72006B9}"/>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7" name="Straight Arrow Connector 296">
            <a:extLst>
              <a:ext uri="{FF2B5EF4-FFF2-40B4-BE49-F238E27FC236}">
                <a16:creationId xmlns:a16="http://schemas.microsoft.com/office/drawing/2014/main" id="{83410A7D-EA8F-419C-9375-F13D745A2477}"/>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98" name="Straight Arrow Connector 297">
            <a:extLst>
              <a:ext uri="{FF2B5EF4-FFF2-40B4-BE49-F238E27FC236}">
                <a16:creationId xmlns:a16="http://schemas.microsoft.com/office/drawing/2014/main" id="{896CB8F9-9D42-4EDD-ABCB-8AA6EBBED9EB}"/>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112</xdr:row>
      <xdr:rowOff>60254</xdr:rowOff>
    </xdr:from>
    <xdr:to>
      <xdr:col>80</xdr:col>
      <xdr:colOff>226384</xdr:colOff>
      <xdr:row>113</xdr:row>
      <xdr:rowOff>164712</xdr:rowOff>
    </xdr:to>
    <xdr:grpSp>
      <xdr:nvGrpSpPr>
        <xdr:cNvPr id="299" name="Group 298">
          <a:extLst>
            <a:ext uri="{FF2B5EF4-FFF2-40B4-BE49-F238E27FC236}">
              <a16:creationId xmlns:a16="http://schemas.microsoft.com/office/drawing/2014/main" id="{ABC36D99-3B90-4291-B1AB-9D085AC7321A}"/>
            </a:ext>
          </a:extLst>
        </xdr:cNvPr>
        <xdr:cNvGrpSpPr/>
      </xdr:nvGrpSpPr>
      <xdr:grpSpPr>
        <a:xfrm>
          <a:off x="47792978" y="21901079"/>
          <a:ext cx="1201406" cy="304483"/>
          <a:chOff x="9408349" y="20041145"/>
          <a:chExt cx="1192441" cy="294958"/>
        </a:xfrm>
      </xdr:grpSpPr>
      <xdr:cxnSp macro="">
        <xdr:nvCxnSpPr>
          <xdr:cNvPr id="300" name="Straight Arrow Connector 299">
            <a:extLst>
              <a:ext uri="{FF2B5EF4-FFF2-40B4-BE49-F238E27FC236}">
                <a16:creationId xmlns:a16="http://schemas.microsoft.com/office/drawing/2014/main" id="{FF12AC87-FB1C-4039-82C5-301716BB5BAC}"/>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1" name="Straight Arrow Connector 300">
            <a:extLst>
              <a:ext uri="{FF2B5EF4-FFF2-40B4-BE49-F238E27FC236}">
                <a16:creationId xmlns:a16="http://schemas.microsoft.com/office/drawing/2014/main" id="{FE4828EE-90FC-4AB2-853E-10F414C452E2}"/>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2" name="Straight Arrow Connector 301">
            <a:extLst>
              <a:ext uri="{FF2B5EF4-FFF2-40B4-BE49-F238E27FC236}">
                <a16:creationId xmlns:a16="http://schemas.microsoft.com/office/drawing/2014/main" id="{483A54CE-CAC8-4AB9-A74E-C21C5643230F}"/>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75</xdr:col>
      <xdr:colOff>346546</xdr:colOff>
      <xdr:row>109</xdr:row>
      <xdr:rowOff>39839</xdr:rowOff>
    </xdr:from>
    <xdr:to>
      <xdr:col>77</xdr:col>
      <xdr:colOff>246480</xdr:colOff>
      <xdr:row>110</xdr:row>
      <xdr:rowOff>169633</xdr:rowOff>
    </xdr:to>
    <xdr:grpSp>
      <xdr:nvGrpSpPr>
        <xdr:cNvPr id="303" name="Group 302">
          <a:extLst>
            <a:ext uri="{FF2B5EF4-FFF2-40B4-BE49-F238E27FC236}">
              <a16:creationId xmlns:a16="http://schemas.microsoft.com/office/drawing/2014/main" id="{41A070E3-D708-4DD0-9EB7-5F3217B5AF8D}"/>
            </a:ext>
          </a:extLst>
        </xdr:cNvPr>
        <xdr:cNvGrpSpPr/>
      </xdr:nvGrpSpPr>
      <xdr:grpSpPr>
        <a:xfrm>
          <a:off x="46066546" y="21299639"/>
          <a:ext cx="1119134" cy="329819"/>
          <a:chOff x="7695364" y="18944405"/>
          <a:chExt cx="1110169" cy="320294"/>
        </a:xfrm>
      </xdr:grpSpPr>
      <xdr:cxnSp macro="">
        <xdr:nvCxnSpPr>
          <xdr:cNvPr id="304" name="Straight Arrow Connector 303">
            <a:extLst>
              <a:ext uri="{FF2B5EF4-FFF2-40B4-BE49-F238E27FC236}">
                <a16:creationId xmlns:a16="http://schemas.microsoft.com/office/drawing/2014/main" id="{CC5A5398-F5C9-4BDF-8A1C-3C250392D58B}"/>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5" name="Straight Arrow Connector 304">
            <a:extLst>
              <a:ext uri="{FF2B5EF4-FFF2-40B4-BE49-F238E27FC236}">
                <a16:creationId xmlns:a16="http://schemas.microsoft.com/office/drawing/2014/main" id="{9538DA58-6DC4-4270-8F94-5A0453118A08}"/>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6" name="Straight Arrow Connector 305">
            <a:extLst>
              <a:ext uri="{FF2B5EF4-FFF2-40B4-BE49-F238E27FC236}">
                <a16:creationId xmlns:a16="http://schemas.microsoft.com/office/drawing/2014/main" id="{91698E1E-3997-4BAD-A42C-E6CDFEF12EF8}"/>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139</xdr:row>
      <xdr:rowOff>97604</xdr:rowOff>
    </xdr:from>
    <xdr:to>
      <xdr:col>77</xdr:col>
      <xdr:colOff>341814</xdr:colOff>
      <xdr:row>141</xdr:row>
      <xdr:rowOff>105349</xdr:rowOff>
    </xdr:to>
    <xdr:grpSp>
      <xdr:nvGrpSpPr>
        <xdr:cNvPr id="307" name="Group 306">
          <a:extLst>
            <a:ext uri="{FF2B5EF4-FFF2-40B4-BE49-F238E27FC236}">
              <a16:creationId xmlns:a16="http://schemas.microsoft.com/office/drawing/2014/main" id="{A4ECF194-2D90-47BD-A109-707F92D10AE0}"/>
            </a:ext>
          </a:extLst>
        </xdr:cNvPr>
        <xdr:cNvGrpSpPr/>
      </xdr:nvGrpSpPr>
      <xdr:grpSpPr>
        <a:xfrm>
          <a:off x="46990575" y="27167654"/>
          <a:ext cx="290439" cy="407795"/>
          <a:chOff x="8610428" y="20112113"/>
          <a:chExt cx="290439" cy="388745"/>
        </a:xfrm>
      </xdr:grpSpPr>
      <xdr:cxnSp macro="">
        <xdr:nvCxnSpPr>
          <xdr:cNvPr id="308" name="Straight Arrow Connector 307">
            <a:extLst>
              <a:ext uri="{FF2B5EF4-FFF2-40B4-BE49-F238E27FC236}">
                <a16:creationId xmlns:a16="http://schemas.microsoft.com/office/drawing/2014/main" id="{A95FB949-8780-4C66-9FB9-809B357942BB}"/>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09" name="Straight Arrow Connector 308">
            <a:extLst>
              <a:ext uri="{FF2B5EF4-FFF2-40B4-BE49-F238E27FC236}">
                <a16:creationId xmlns:a16="http://schemas.microsoft.com/office/drawing/2014/main" id="{31431649-1FF5-49F4-AA5C-EE9AD136881E}"/>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0" name="Straight Arrow Connector 309">
            <a:extLst>
              <a:ext uri="{FF2B5EF4-FFF2-40B4-BE49-F238E27FC236}">
                <a16:creationId xmlns:a16="http://schemas.microsoft.com/office/drawing/2014/main" id="{663CBB14-8478-4453-A032-3ACB7B93CDCC}"/>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134</xdr:row>
      <xdr:rowOff>64472</xdr:rowOff>
    </xdr:from>
    <xdr:to>
      <xdr:col>78</xdr:col>
      <xdr:colOff>448061</xdr:colOff>
      <xdr:row>136</xdr:row>
      <xdr:rowOff>108851</xdr:rowOff>
    </xdr:to>
    <xdr:grpSp>
      <xdr:nvGrpSpPr>
        <xdr:cNvPr id="311" name="Group 310">
          <a:extLst>
            <a:ext uri="{FF2B5EF4-FFF2-40B4-BE49-F238E27FC236}">
              <a16:creationId xmlns:a16="http://schemas.microsoft.com/office/drawing/2014/main" id="{E82D335F-2543-48AE-9C57-12DEEB96B5F8}"/>
            </a:ext>
          </a:extLst>
        </xdr:cNvPr>
        <xdr:cNvGrpSpPr/>
      </xdr:nvGrpSpPr>
      <xdr:grpSpPr>
        <a:xfrm>
          <a:off x="47683008" y="26153447"/>
          <a:ext cx="313853" cy="444429"/>
          <a:chOff x="9298379" y="19126481"/>
          <a:chExt cx="313853" cy="425379"/>
        </a:xfrm>
      </xdr:grpSpPr>
      <xdr:cxnSp macro="">
        <xdr:nvCxnSpPr>
          <xdr:cNvPr id="312" name="Straight Arrow Connector 311">
            <a:extLst>
              <a:ext uri="{FF2B5EF4-FFF2-40B4-BE49-F238E27FC236}">
                <a16:creationId xmlns:a16="http://schemas.microsoft.com/office/drawing/2014/main" id="{C16999AF-1056-4918-A27D-5086125A0A06}"/>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3" name="Straight Arrow Connector 312">
            <a:extLst>
              <a:ext uri="{FF2B5EF4-FFF2-40B4-BE49-F238E27FC236}">
                <a16:creationId xmlns:a16="http://schemas.microsoft.com/office/drawing/2014/main" id="{8E70107F-F704-4FD8-9872-A1505BF0582A}"/>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4" name="Straight Arrow Connector 313">
            <a:extLst>
              <a:ext uri="{FF2B5EF4-FFF2-40B4-BE49-F238E27FC236}">
                <a16:creationId xmlns:a16="http://schemas.microsoft.com/office/drawing/2014/main" id="{F949F051-B9EB-495C-80CB-E6028247D29E}"/>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139</xdr:row>
      <xdr:rowOff>26636</xdr:rowOff>
    </xdr:from>
    <xdr:to>
      <xdr:col>80</xdr:col>
      <xdr:colOff>226384</xdr:colOff>
      <xdr:row>140</xdr:row>
      <xdr:rowOff>131094</xdr:rowOff>
    </xdr:to>
    <xdr:grpSp>
      <xdr:nvGrpSpPr>
        <xdr:cNvPr id="315" name="Group 314">
          <a:extLst>
            <a:ext uri="{FF2B5EF4-FFF2-40B4-BE49-F238E27FC236}">
              <a16:creationId xmlns:a16="http://schemas.microsoft.com/office/drawing/2014/main" id="{4DD27460-3858-4246-94E6-FFA2FDBF0EC5}"/>
            </a:ext>
          </a:extLst>
        </xdr:cNvPr>
        <xdr:cNvGrpSpPr/>
      </xdr:nvGrpSpPr>
      <xdr:grpSpPr>
        <a:xfrm>
          <a:off x="47792978" y="27096686"/>
          <a:ext cx="1201406" cy="304483"/>
          <a:chOff x="9408349" y="20041145"/>
          <a:chExt cx="1192441" cy="294958"/>
        </a:xfrm>
      </xdr:grpSpPr>
      <xdr:cxnSp macro="">
        <xdr:nvCxnSpPr>
          <xdr:cNvPr id="316" name="Straight Arrow Connector 315">
            <a:extLst>
              <a:ext uri="{FF2B5EF4-FFF2-40B4-BE49-F238E27FC236}">
                <a16:creationId xmlns:a16="http://schemas.microsoft.com/office/drawing/2014/main" id="{3BAE5C61-CFA6-4123-A27E-C3F978B16FE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7" name="Straight Arrow Connector 316">
            <a:extLst>
              <a:ext uri="{FF2B5EF4-FFF2-40B4-BE49-F238E27FC236}">
                <a16:creationId xmlns:a16="http://schemas.microsoft.com/office/drawing/2014/main" id="{F24DD153-442D-43BC-81F7-7F0D83291CC3}"/>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8" name="Straight Arrow Connector 317">
            <a:extLst>
              <a:ext uri="{FF2B5EF4-FFF2-40B4-BE49-F238E27FC236}">
                <a16:creationId xmlns:a16="http://schemas.microsoft.com/office/drawing/2014/main" id="{4A5C7C2D-94D2-41A8-88C1-BFC19C5FD2CF}"/>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167</xdr:row>
      <xdr:rowOff>120016</xdr:rowOff>
    </xdr:from>
    <xdr:to>
      <xdr:col>77</xdr:col>
      <xdr:colOff>341814</xdr:colOff>
      <xdr:row>169</xdr:row>
      <xdr:rowOff>127761</xdr:rowOff>
    </xdr:to>
    <xdr:grpSp>
      <xdr:nvGrpSpPr>
        <xdr:cNvPr id="319" name="Group 318">
          <a:extLst>
            <a:ext uri="{FF2B5EF4-FFF2-40B4-BE49-F238E27FC236}">
              <a16:creationId xmlns:a16="http://schemas.microsoft.com/office/drawing/2014/main" id="{3E971842-A556-4C8A-90E4-70AB0EA57912}"/>
            </a:ext>
          </a:extLst>
        </xdr:cNvPr>
        <xdr:cNvGrpSpPr/>
      </xdr:nvGrpSpPr>
      <xdr:grpSpPr>
        <a:xfrm>
          <a:off x="46990575" y="32600266"/>
          <a:ext cx="290439" cy="407795"/>
          <a:chOff x="8610428" y="20112113"/>
          <a:chExt cx="290439" cy="388745"/>
        </a:xfrm>
      </xdr:grpSpPr>
      <xdr:cxnSp macro="">
        <xdr:nvCxnSpPr>
          <xdr:cNvPr id="320" name="Straight Arrow Connector 319">
            <a:extLst>
              <a:ext uri="{FF2B5EF4-FFF2-40B4-BE49-F238E27FC236}">
                <a16:creationId xmlns:a16="http://schemas.microsoft.com/office/drawing/2014/main" id="{82540B8C-1995-4829-BD20-EDE1F64E10D8}"/>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1" name="Straight Arrow Connector 320">
            <a:extLst>
              <a:ext uri="{FF2B5EF4-FFF2-40B4-BE49-F238E27FC236}">
                <a16:creationId xmlns:a16="http://schemas.microsoft.com/office/drawing/2014/main" id="{C9C17F21-8637-4F2F-BED2-2770A10CECE4}"/>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2" name="Straight Arrow Connector 321">
            <a:extLst>
              <a:ext uri="{FF2B5EF4-FFF2-40B4-BE49-F238E27FC236}">
                <a16:creationId xmlns:a16="http://schemas.microsoft.com/office/drawing/2014/main" id="{A8D5C267-9EC7-477E-A8B6-1D1892ED9259}"/>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162</xdr:row>
      <xdr:rowOff>86884</xdr:rowOff>
    </xdr:from>
    <xdr:to>
      <xdr:col>78</xdr:col>
      <xdr:colOff>448061</xdr:colOff>
      <xdr:row>164</xdr:row>
      <xdr:rowOff>131263</xdr:rowOff>
    </xdr:to>
    <xdr:grpSp>
      <xdr:nvGrpSpPr>
        <xdr:cNvPr id="323" name="Group 322">
          <a:extLst>
            <a:ext uri="{FF2B5EF4-FFF2-40B4-BE49-F238E27FC236}">
              <a16:creationId xmlns:a16="http://schemas.microsoft.com/office/drawing/2014/main" id="{5E486DBE-A277-4379-A00F-AB9B8EB3E676}"/>
            </a:ext>
          </a:extLst>
        </xdr:cNvPr>
        <xdr:cNvGrpSpPr/>
      </xdr:nvGrpSpPr>
      <xdr:grpSpPr>
        <a:xfrm>
          <a:off x="47683008" y="31586059"/>
          <a:ext cx="313853" cy="444429"/>
          <a:chOff x="9298379" y="19126481"/>
          <a:chExt cx="313853" cy="425379"/>
        </a:xfrm>
      </xdr:grpSpPr>
      <xdr:cxnSp macro="">
        <xdr:nvCxnSpPr>
          <xdr:cNvPr id="324" name="Straight Arrow Connector 323">
            <a:extLst>
              <a:ext uri="{FF2B5EF4-FFF2-40B4-BE49-F238E27FC236}">
                <a16:creationId xmlns:a16="http://schemas.microsoft.com/office/drawing/2014/main" id="{82B28602-B047-4315-B028-765F74805A93}"/>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5" name="Straight Arrow Connector 324">
            <a:extLst>
              <a:ext uri="{FF2B5EF4-FFF2-40B4-BE49-F238E27FC236}">
                <a16:creationId xmlns:a16="http://schemas.microsoft.com/office/drawing/2014/main" id="{D0E1D7BA-BE2D-4869-BFA1-F9ADB6C18DFE}"/>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6" name="Straight Arrow Connector 325">
            <a:extLst>
              <a:ext uri="{FF2B5EF4-FFF2-40B4-BE49-F238E27FC236}">
                <a16:creationId xmlns:a16="http://schemas.microsoft.com/office/drawing/2014/main" id="{5D5DF546-C99D-4DDD-A34B-5536EE4A7551}"/>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167</xdr:row>
      <xdr:rowOff>49048</xdr:rowOff>
    </xdr:from>
    <xdr:to>
      <xdr:col>80</xdr:col>
      <xdr:colOff>226384</xdr:colOff>
      <xdr:row>168</xdr:row>
      <xdr:rowOff>153506</xdr:rowOff>
    </xdr:to>
    <xdr:grpSp>
      <xdr:nvGrpSpPr>
        <xdr:cNvPr id="327" name="Group 326">
          <a:extLst>
            <a:ext uri="{FF2B5EF4-FFF2-40B4-BE49-F238E27FC236}">
              <a16:creationId xmlns:a16="http://schemas.microsoft.com/office/drawing/2014/main" id="{3150FC6C-F623-41D7-A6C2-41B93D97E9D3}"/>
            </a:ext>
          </a:extLst>
        </xdr:cNvPr>
        <xdr:cNvGrpSpPr/>
      </xdr:nvGrpSpPr>
      <xdr:grpSpPr>
        <a:xfrm>
          <a:off x="47792978" y="32529298"/>
          <a:ext cx="1201406" cy="304483"/>
          <a:chOff x="9408349" y="20041145"/>
          <a:chExt cx="1192441" cy="294958"/>
        </a:xfrm>
      </xdr:grpSpPr>
      <xdr:cxnSp macro="">
        <xdr:nvCxnSpPr>
          <xdr:cNvPr id="328" name="Straight Arrow Connector 327">
            <a:extLst>
              <a:ext uri="{FF2B5EF4-FFF2-40B4-BE49-F238E27FC236}">
                <a16:creationId xmlns:a16="http://schemas.microsoft.com/office/drawing/2014/main" id="{07806D97-2115-41C8-9A5F-4476A20BA786}"/>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9" name="Straight Arrow Connector 328">
            <a:extLst>
              <a:ext uri="{FF2B5EF4-FFF2-40B4-BE49-F238E27FC236}">
                <a16:creationId xmlns:a16="http://schemas.microsoft.com/office/drawing/2014/main" id="{36C68881-3781-4684-AAB0-D7FBB55D39FB}"/>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0" name="Straight Arrow Connector 329">
            <a:extLst>
              <a:ext uri="{FF2B5EF4-FFF2-40B4-BE49-F238E27FC236}">
                <a16:creationId xmlns:a16="http://schemas.microsoft.com/office/drawing/2014/main" id="{4A44D6FD-7D25-4A60-B881-448079801C7D}"/>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77</xdr:col>
      <xdr:colOff>51375</xdr:colOff>
      <xdr:row>193</xdr:row>
      <xdr:rowOff>120015</xdr:rowOff>
    </xdr:from>
    <xdr:to>
      <xdr:col>77</xdr:col>
      <xdr:colOff>341814</xdr:colOff>
      <xdr:row>195</xdr:row>
      <xdr:rowOff>127760</xdr:rowOff>
    </xdr:to>
    <xdr:grpSp>
      <xdr:nvGrpSpPr>
        <xdr:cNvPr id="331" name="Group 330">
          <a:extLst>
            <a:ext uri="{FF2B5EF4-FFF2-40B4-BE49-F238E27FC236}">
              <a16:creationId xmlns:a16="http://schemas.microsoft.com/office/drawing/2014/main" id="{6F601390-0D1D-4A48-8A4B-2C62AADFB84C}"/>
            </a:ext>
          </a:extLst>
        </xdr:cNvPr>
        <xdr:cNvGrpSpPr/>
      </xdr:nvGrpSpPr>
      <xdr:grpSpPr>
        <a:xfrm>
          <a:off x="46990575" y="37629465"/>
          <a:ext cx="290439" cy="407795"/>
          <a:chOff x="8610428" y="20112113"/>
          <a:chExt cx="290439" cy="388745"/>
        </a:xfrm>
      </xdr:grpSpPr>
      <xdr:cxnSp macro="">
        <xdr:nvCxnSpPr>
          <xdr:cNvPr id="332" name="Straight Arrow Connector 331">
            <a:extLst>
              <a:ext uri="{FF2B5EF4-FFF2-40B4-BE49-F238E27FC236}">
                <a16:creationId xmlns:a16="http://schemas.microsoft.com/office/drawing/2014/main" id="{69675EB8-6BD4-43C3-885C-860AEC36DDD2}"/>
              </a:ext>
            </a:extLst>
          </xdr:cNvPr>
          <xdr:cNvCxnSpPr/>
        </xdr:nvCxnSpPr>
        <xdr:spPr>
          <a:xfrm>
            <a:off x="8626755" y="20315592"/>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3" name="Straight Arrow Connector 332">
            <a:extLst>
              <a:ext uri="{FF2B5EF4-FFF2-40B4-BE49-F238E27FC236}">
                <a16:creationId xmlns:a16="http://schemas.microsoft.com/office/drawing/2014/main" id="{CE074E84-DE46-4E93-B78B-32C510E184A6}"/>
              </a:ext>
            </a:extLst>
          </xdr:cNvPr>
          <xdr:cNvCxnSpPr/>
        </xdr:nvCxnSpPr>
        <xdr:spPr>
          <a:xfrm rot="2040000">
            <a:off x="8610428" y="20500858"/>
            <a:ext cx="27411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4" name="Straight Arrow Connector 333">
            <a:extLst>
              <a:ext uri="{FF2B5EF4-FFF2-40B4-BE49-F238E27FC236}">
                <a16:creationId xmlns:a16="http://schemas.microsoft.com/office/drawing/2014/main" id="{6CA7AAC4-D16D-4641-B045-2F1EC521F2D8}"/>
              </a:ext>
            </a:extLst>
          </xdr:cNvPr>
          <xdr:cNvCxnSpPr/>
        </xdr:nvCxnSpPr>
        <xdr:spPr>
          <a:xfrm rot="19560000">
            <a:off x="8619428" y="20112113"/>
            <a:ext cx="28143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134208</xdr:colOff>
      <xdr:row>188</xdr:row>
      <xdr:rowOff>86883</xdr:rowOff>
    </xdr:from>
    <xdr:to>
      <xdr:col>78</xdr:col>
      <xdr:colOff>448061</xdr:colOff>
      <xdr:row>190</xdr:row>
      <xdr:rowOff>131262</xdr:rowOff>
    </xdr:to>
    <xdr:grpSp>
      <xdr:nvGrpSpPr>
        <xdr:cNvPr id="335" name="Group 334">
          <a:extLst>
            <a:ext uri="{FF2B5EF4-FFF2-40B4-BE49-F238E27FC236}">
              <a16:creationId xmlns:a16="http://schemas.microsoft.com/office/drawing/2014/main" id="{FC3081AC-DAEC-4D7E-AC48-CFE3AA3836AC}"/>
            </a:ext>
          </a:extLst>
        </xdr:cNvPr>
        <xdr:cNvGrpSpPr/>
      </xdr:nvGrpSpPr>
      <xdr:grpSpPr>
        <a:xfrm>
          <a:off x="47683008" y="36615258"/>
          <a:ext cx="313853" cy="444429"/>
          <a:chOff x="9298379" y="19126481"/>
          <a:chExt cx="313853" cy="425379"/>
        </a:xfrm>
      </xdr:grpSpPr>
      <xdr:cxnSp macro="">
        <xdr:nvCxnSpPr>
          <xdr:cNvPr id="336" name="Straight Arrow Connector 335">
            <a:extLst>
              <a:ext uri="{FF2B5EF4-FFF2-40B4-BE49-F238E27FC236}">
                <a16:creationId xmlns:a16="http://schemas.microsoft.com/office/drawing/2014/main" id="{A1BE9EA4-4ECD-4B0C-82EE-42435E22DC45}"/>
              </a:ext>
            </a:extLst>
          </xdr:cNvPr>
          <xdr:cNvCxnSpPr/>
        </xdr:nvCxnSpPr>
        <xdr:spPr>
          <a:xfrm flipH="1">
            <a:off x="9298379" y="19337287"/>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7" name="Straight Arrow Connector 336">
            <a:extLst>
              <a:ext uri="{FF2B5EF4-FFF2-40B4-BE49-F238E27FC236}">
                <a16:creationId xmlns:a16="http://schemas.microsoft.com/office/drawing/2014/main" id="{0993BE20-B983-4C51-B603-B4F9E06F8E89}"/>
              </a:ext>
            </a:extLst>
          </xdr:cNvPr>
          <xdr:cNvCxnSpPr/>
        </xdr:nvCxnSpPr>
        <xdr:spPr>
          <a:xfrm rot="19560000" flipH="1">
            <a:off x="9333340" y="19551860"/>
            <a:ext cx="278892"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38" name="Straight Arrow Connector 337">
            <a:extLst>
              <a:ext uri="{FF2B5EF4-FFF2-40B4-BE49-F238E27FC236}">
                <a16:creationId xmlns:a16="http://schemas.microsoft.com/office/drawing/2014/main" id="{234F9770-51B5-4FCC-89C6-EC120768D569}"/>
              </a:ext>
            </a:extLst>
          </xdr:cNvPr>
          <xdr:cNvCxnSpPr/>
        </xdr:nvCxnSpPr>
        <xdr:spPr>
          <a:xfrm rot="2040000" flipH="1">
            <a:off x="9313033" y="19126481"/>
            <a:ext cx="286219"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78</xdr:col>
      <xdr:colOff>244178</xdr:colOff>
      <xdr:row>193</xdr:row>
      <xdr:rowOff>49047</xdr:rowOff>
    </xdr:from>
    <xdr:to>
      <xdr:col>80</xdr:col>
      <xdr:colOff>226384</xdr:colOff>
      <xdr:row>194</xdr:row>
      <xdr:rowOff>153505</xdr:rowOff>
    </xdr:to>
    <xdr:grpSp>
      <xdr:nvGrpSpPr>
        <xdr:cNvPr id="339" name="Group 338">
          <a:extLst>
            <a:ext uri="{FF2B5EF4-FFF2-40B4-BE49-F238E27FC236}">
              <a16:creationId xmlns:a16="http://schemas.microsoft.com/office/drawing/2014/main" id="{ED5A2C2C-7CD3-4C36-93E9-43B3CB9FEAFE}"/>
            </a:ext>
          </a:extLst>
        </xdr:cNvPr>
        <xdr:cNvGrpSpPr/>
      </xdr:nvGrpSpPr>
      <xdr:grpSpPr>
        <a:xfrm>
          <a:off x="47792978" y="37558497"/>
          <a:ext cx="1201406" cy="304483"/>
          <a:chOff x="9408349" y="20041145"/>
          <a:chExt cx="1192441" cy="294958"/>
        </a:xfrm>
      </xdr:grpSpPr>
      <xdr:cxnSp macro="">
        <xdr:nvCxnSpPr>
          <xdr:cNvPr id="340" name="Straight Arrow Connector 339">
            <a:extLst>
              <a:ext uri="{FF2B5EF4-FFF2-40B4-BE49-F238E27FC236}">
                <a16:creationId xmlns:a16="http://schemas.microsoft.com/office/drawing/2014/main" id="{77E03042-EED4-49FA-86B4-5C2BD9600529}"/>
              </a:ext>
            </a:extLst>
          </xdr:cNvPr>
          <xdr:cNvCxnSpPr/>
        </xdr:nvCxnSpPr>
        <xdr:spPr>
          <a:xfrm rot="5400000" flipH="1" flipV="1">
            <a:off x="9854261" y="20193019"/>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1" name="Straight Arrow Connector 340">
            <a:extLst>
              <a:ext uri="{FF2B5EF4-FFF2-40B4-BE49-F238E27FC236}">
                <a16:creationId xmlns:a16="http://schemas.microsoft.com/office/drawing/2014/main" id="{0A9A9EFC-BF88-4B20-892A-778265A1B4B7}"/>
              </a:ext>
            </a:extLst>
          </xdr:cNvPr>
          <xdr:cNvCxnSpPr/>
        </xdr:nvCxnSpPr>
        <xdr:spPr>
          <a:xfrm rot="7440000" flipH="1" flipV="1">
            <a:off x="10465242" y="2017669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2" name="Straight Arrow Connector 341">
            <a:extLst>
              <a:ext uri="{FF2B5EF4-FFF2-40B4-BE49-F238E27FC236}">
                <a16:creationId xmlns:a16="http://schemas.microsoft.com/office/drawing/2014/main" id="{F36631A1-B1E8-449F-BA4C-17FD6F94EC2F}"/>
              </a:ext>
            </a:extLst>
          </xdr:cNvPr>
          <xdr:cNvCxnSpPr/>
        </xdr:nvCxnSpPr>
        <xdr:spPr>
          <a:xfrm rot="3360000" flipH="1" flipV="1">
            <a:off x="9269137" y="20196892"/>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74</xdr:col>
      <xdr:colOff>346546</xdr:colOff>
      <xdr:row>190</xdr:row>
      <xdr:rowOff>28632</xdr:rowOff>
    </xdr:from>
    <xdr:to>
      <xdr:col>77</xdr:col>
      <xdr:colOff>350865</xdr:colOff>
      <xdr:row>191</xdr:row>
      <xdr:rowOff>158426</xdr:rowOff>
    </xdr:to>
    <xdr:grpSp>
      <xdr:nvGrpSpPr>
        <xdr:cNvPr id="343" name="Group 342">
          <a:extLst>
            <a:ext uri="{FF2B5EF4-FFF2-40B4-BE49-F238E27FC236}">
              <a16:creationId xmlns:a16="http://schemas.microsoft.com/office/drawing/2014/main" id="{2DF7E3C7-3424-4519-8E9C-9EE84FF01799}"/>
            </a:ext>
          </a:extLst>
        </xdr:cNvPr>
        <xdr:cNvGrpSpPr/>
      </xdr:nvGrpSpPr>
      <xdr:grpSpPr>
        <a:xfrm>
          <a:off x="45456946" y="36957057"/>
          <a:ext cx="1833119" cy="329819"/>
          <a:chOff x="30753277" y="30266844"/>
          <a:chExt cx="1828723" cy="327620"/>
        </a:xfrm>
      </xdr:grpSpPr>
      <xdr:grpSp>
        <xdr:nvGrpSpPr>
          <xdr:cNvPr id="344" name="Group 343">
            <a:extLst>
              <a:ext uri="{FF2B5EF4-FFF2-40B4-BE49-F238E27FC236}">
                <a16:creationId xmlns:a16="http://schemas.microsoft.com/office/drawing/2014/main" id="{86F2647B-CE5D-4A86-9A29-7C4EC4507C89}"/>
              </a:ext>
            </a:extLst>
          </xdr:cNvPr>
          <xdr:cNvGrpSpPr/>
        </xdr:nvGrpSpPr>
        <xdr:grpSpPr>
          <a:xfrm>
            <a:off x="30753277" y="30266844"/>
            <a:ext cx="1116203" cy="327620"/>
            <a:chOff x="7695364" y="18944405"/>
            <a:chExt cx="1110169" cy="320294"/>
          </a:xfrm>
        </xdr:grpSpPr>
        <xdr:cxnSp macro="">
          <xdr:nvCxnSpPr>
            <xdr:cNvPr id="346" name="Straight Arrow Connector 345">
              <a:extLst>
                <a:ext uri="{FF2B5EF4-FFF2-40B4-BE49-F238E27FC236}">
                  <a16:creationId xmlns:a16="http://schemas.microsoft.com/office/drawing/2014/main" id="{6F3A4FBD-42EC-42A0-BFA0-4A1B65D4A187}"/>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7" name="Straight Arrow Connector 346">
              <a:extLst>
                <a:ext uri="{FF2B5EF4-FFF2-40B4-BE49-F238E27FC236}">
                  <a16:creationId xmlns:a16="http://schemas.microsoft.com/office/drawing/2014/main" id="{1AAB4DF8-6028-4456-9F53-38E231DEA93F}"/>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8" name="Straight Arrow Connector 347">
              <a:extLst>
                <a:ext uri="{FF2B5EF4-FFF2-40B4-BE49-F238E27FC236}">
                  <a16:creationId xmlns:a16="http://schemas.microsoft.com/office/drawing/2014/main" id="{4C1B88DD-9F97-452C-BDB9-A0C8C579545A}"/>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45" name="Freeform: Shape 344">
            <a:extLst>
              <a:ext uri="{FF2B5EF4-FFF2-40B4-BE49-F238E27FC236}">
                <a16:creationId xmlns:a16="http://schemas.microsoft.com/office/drawing/2014/main" id="{CFB5913E-DC28-4801-BB0A-F381B8D42BF8}"/>
              </a:ext>
            </a:extLst>
          </xdr:cNvPr>
          <xdr:cNvSpPr/>
        </xdr:nvSpPr>
        <xdr:spPr>
          <a:xfrm rot="10800000">
            <a:off x="32454702" y="30295717"/>
            <a:ext cx="127298" cy="269628"/>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164</xdr:row>
      <xdr:rowOff>28633</xdr:rowOff>
    </xdr:from>
    <xdr:to>
      <xdr:col>77</xdr:col>
      <xdr:colOff>350865</xdr:colOff>
      <xdr:row>165</xdr:row>
      <xdr:rowOff>158427</xdr:rowOff>
    </xdr:to>
    <xdr:grpSp>
      <xdr:nvGrpSpPr>
        <xdr:cNvPr id="349" name="Group 348">
          <a:extLst>
            <a:ext uri="{FF2B5EF4-FFF2-40B4-BE49-F238E27FC236}">
              <a16:creationId xmlns:a16="http://schemas.microsoft.com/office/drawing/2014/main" id="{C13426DB-9471-4475-B972-35A47629F862}"/>
            </a:ext>
          </a:extLst>
        </xdr:cNvPr>
        <xdr:cNvGrpSpPr/>
      </xdr:nvGrpSpPr>
      <xdr:grpSpPr>
        <a:xfrm>
          <a:off x="45456946" y="31927858"/>
          <a:ext cx="1833119" cy="329819"/>
          <a:chOff x="30753277" y="27365383"/>
          <a:chExt cx="1828723" cy="327621"/>
        </a:xfrm>
      </xdr:grpSpPr>
      <xdr:grpSp>
        <xdr:nvGrpSpPr>
          <xdr:cNvPr id="350" name="Group 349">
            <a:extLst>
              <a:ext uri="{FF2B5EF4-FFF2-40B4-BE49-F238E27FC236}">
                <a16:creationId xmlns:a16="http://schemas.microsoft.com/office/drawing/2014/main" id="{DBAEED94-DFC3-494F-AEA1-A4ECADB92FB0}"/>
              </a:ext>
            </a:extLst>
          </xdr:cNvPr>
          <xdr:cNvGrpSpPr/>
        </xdr:nvGrpSpPr>
        <xdr:grpSpPr>
          <a:xfrm>
            <a:off x="30753277" y="27365383"/>
            <a:ext cx="1116203" cy="327621"/>
            <a:chOff x="7695364" y="18944405"/>
            <a:chExt cx="1110169" cy="320294"/>
          </a:xfrm>
        </xdr:grpSpPr>
        <xdr:cxnSp macro="">
          <xdr:nvCxnSpPr>
            <xdr:cNvPr id="352" name="Straight Arrow Connector 351">
              <a:extLst>
                <a:ext uri="{FF2B5EF4-FFF2-40B4-BE49-F238E27FC236}">
                  <a16:creationId xmlns:a16="http://schemas.microsoft.com/office/drawing/2014/main" id="{B1219DA8-E090-44CF-86B3-41E4959C903C}"/>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3" name="Straight Arrow Connector 352">
              <a:extLst>
                <a:ext uri="{FF2B5EF4-FFF2-40B4-BE49-F238E27FC236}">
                  <a16:creationId xmlns:a16="http://schemas.microsoft.com/office/drawing/2014/main" id="{206E1D9A-DAF0-4B8B-88E2-650045504186}"/>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4" name="Straight Arrow Connector 353">
              <a:extLst>
                <a:ext uri="{FF2B5EF4-FFF2-40B4-BE49-F238E27FC236}">
                  <a16:creationId xmlns:a16="http://schemas.microsoft.com/office/drawing/2014/main" id="{82E3E480-7D41-4D01-A6CF-D01F88F6CCA8}"/>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1" name="Freeform: Shape 350">
            <a:extLst>
              <a:ext uri="{FF2B5EF4-FFF2-40B4-BE49-F238E27FC236}">
                <a16:creationId xmlns:a16="http://schemas.microsoft.com/office/drawing/2014/main" id="{D6C7E8E8-CBA4-406C-BF8A-65E48FDD1A81}"/>
              </a:ext>
            </a:extLst>
          </xdr:cNvPr>
          <xdr:cNvSpPr/>
        </xdr:nvSpPr>
        <xdr:spPr>
          <a:xfrm rot="10800000">
            <a:off x="32454702" y="27394255"/>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74</xdr:col>
      <xdr:colOff>346546</xdr:colOff>
      <xdr:row>136</xdr:row>
      <xdr:rowOff>6221</xdr:rowOff>
    </xdr:from>
    <xdr:to>
      <xdr:col>77</xdr:col>
      <xdr:colOff>350865</xdr:colOff>
      <xdr:row>137</xdr:row>
      <xdr:rowOff>136015</xdr:rowOff>
    </xdr:to>
    <xdr:grpSp>
      <xdr:nvGrpSpPr>
        <xdr:cNvPr id="355" name="Group 354">
          <a:extLst>
            <a:ext uri="{FF2B5EF4-FFF2-40B4-BE49-F238E27FC236}">
              <a16:creationId xmlns:a16="http://schemas.microsoft.com/office/drawing/2014/main" id="{78AF3529-3605-4542-BDF7-21C7D7F09838}"/>
            </a:ext>
          </a:extLst>
        </xdr:cNvPr>
        <xdr:cNvGrpSpPr/>
      </xdr:nvGrpSpPr>
      <xdr:grpSpPr>
        <a:xfrm>
          <a:off x="45456946" y="26495246"/>
          <a:ext cx="1833119" cy="329819"/>
          <a:chOff x="30753277" y="24251009"/>
          <a:chExt cx="1828723" cy="327621"/>
        </a:xfrm>
      </xdr:grpSpPr>
      <xdr:grpSp>
        <xdr:nvGrpSpPr>
          <xdr:cNvPr id="356" name="Group 355">
            <a:extLst>
              <a:ext uri="{FF2B5EF4-FFF2-40B4-BE49-F238E27FC236}">
                <a16:creationId xmlns:a16="http://schemas.microsoft.com/office/drawing/2014/main" id="{A7475503-8B97-4C4D-AA0A-C18BA354C39F}"/>
              </a:ext>
            </a:extLst>
          </xdr:cNvPr>
          <xdr:cNvGrpSpPr/>
        </xdr:nvGrpSpPr>
        <xdr:grpSpPr>
          <a:xfrm>
            <a:off x="30753277" y="24251009"/>
            <a:ext cx="1116203" cy="327621"/>
            <a:chOff x="7695364" y="18944405"/>
            <a:chExt cx="1110169" cy="320294"/>
          </a:xfrm>
        </xdr:grpSpPr>
        <xdr:cxnSp macro="">
          <xdr:nvCxnSpPr>
            <xdr:cNvPr id="358" name="Straight Arrow Connector 357">
              <a:extLst>
                <a:ext uri="{FF2B5EF4-FFF2-40B4-BE49-F238E27FC236}">
                  <a16:creationId xmlns:a16="http://schemas.microsoft.com/office/drawing/2014/main" id="{765EDF87-046F-4B08-A6F3-79FAE45B17F7}"/>
                </a:ext>
              </a:extLst>
            </xdr:cNvPr>
            <xdr:cNvCxnSpPr/>
          </xdr:nvCxnSpPr>
          <xdr:spPr>
            <a:xfrm rot="16200000" flipH="1">
              <a:off x="8051676" y="19106752"/>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id="{D1E107E3-7281-4712-815E-42A692CBFBEE}"/>
                </a:ext>
              </a:extLst>
            </xdr:cNvPr>
            <xdr:cNvCxnSpPr/>
          </xdr:nvCxnSpPr>
          <xdr:spPr>
            <a:xfrm rot="14160000" flipH="1">
              <a:off x="8669985" y="19079953"/>
              <a:ext cx="271096"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60" name="Straight Arrow Connector 359">
              <a:extLst>
                <a:ext uri="{FF2B5EF4-FFF2-40B4-BE49-F238E27FC236}">
                  <a16:creationId xmlns:a16="http://schemas.microsoft.com/office/drawing/2014/main" id="{86AE304D-C5C0-4920-A1D1-D7AAD2306E6E}"/>
                </a:ext>
              </a:extLst>
            </xdr:cNvPr>
            <xdr:cNvCxnSpPr/>
          </xdr:nvCxnSpPr>
          <xdr:spPr>
            <a:xfrm rot="18240000" flipH="1">
              <a:off x="7556152" y="19125488"/>
              <a:ext cx="278423"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7" name="Freeform: Shape 356">
            <a:extLst>
              <a:ext uri="{FF2B5EF4-FFF2-40B4-BE49-F238E27FC236}">
                <a16:creationId xmlns:a16="http://schemas.microsoft.com/office/drawing/2014/main" id="{829989F1-AC03-4326-8FC2-26489042187E}"/>
              </a:ext>
            </a:extLst>
          </xdr:cNvPr>
          <xdr:cNvSpPr/>
        </xdr:nvSpPr>
        <xdr:spPr>
          <a:xfrm rot="10800000">
            <a:off x="32454702" y="24302293"/>
            <a:ext cx="127298" cy="269629"/>
          </a:xfrm>
          <a:custGeom>
            <a:avLst/>
            <a:gdLst>
              <a:gd name="connsiteX0" fmla="*/ 228831 w 231809"/>
              <a:gd name="connsiteY0" fmla="*/ 262005 h 262005"/>
              <a:gd name="connsiteX1" fmla="*/ 228831 w 231809"/>
              <a:gd name="connsiteY1" fmla="*/ 109605 h 262005"/>
              <a:gd name="connsiteX2" fmla="*/ 197875 w 231809"/>
              <a:gd name="connsiteY2" fmla="*/ 35786 h 262005"/>
              <a:gd name="connsiteX3" fmla="*/ 128818 w 231809"/>
              <a:gd name="connsiteY3" fmla="*/ 67 h 262005"/>
              <a:gd name="connsiteX4" fmla="*/ 43093 w 231809"/>
              <a:gd name="connsiteY4" fmla="*/ 28642 h 262005"/>
              <a:gd name="connsiteX5" fmla="*/ 2612 w 231809"/>
              <a:gd name="connsiteY5" fmla="*/ 90555 h 262005"/>
              <a:gd name="connsiteX6" fmla="*/ 7375 w 231809"/>
              <a:gd name="connsiteY6" fmla="*/ 197711 h 262005"/>
              <a:gd name="connsiteX0" fmla="*/ 224649 w 227627"/>
              <a:gd name="connsiteY0" fmla="*/ 262003 h 262003"/>
              <a:gd name="connsiteX1" fmla="*/ 224649 w 227627"/>
              <a:gd name="connsiteY1" fmla="*/ 109603 h 262003"/>
              <a:gd name="connsiteX2" fmla="*/ 193693 w 227627"/>
              <a:gd name="connsiteY2" fmla="*/ 35784 h 262003"/>
              <a:gd name="connsiteX3" fmla="*/ 124636 w 227627"/>
              <a:gd name="connsiteY3" fmla="*/ 65 h 262003"/>
              <a:gd name="connsiteX4" fmla="*/ 38911 w 227627"/>
              <a:gd name="connsiteY4" fmla="*/ 28640 h 262003"/>
              <a:gd name="connsiteX5" fmla="*/ 5574 w 227627"/>
              <a:gd name="connsiteY5" fmla="*/ 85790 h 262003"/>
              <a:gd name="connsiteX6" fmla="*/ 3193 w 227627"/>
              <a:gd name="connsiteY6" fmla="*/ 197709 h 262003"/>
              <a:gd name="connsiteX0" fmla="*/ 228327 w 231305"/>
              <a:gd name="connsiteY0" fmla="*/ 262003 h 262003"/>
              <a:gd name="connsiteX1" fmla="*/ 228327 w 231305"/>
              <a:gd name="connsiteY1" fmla="*/ 109603 h 262003"/>
              <a:gd name="connsiteX2" fmla="*/ 197371 w 231305"/>
              <a:gd name="connsiteY2" fmla="*/ 35784 h 262003"/>
              <a:gd name="connsiteX3" fmla="*/ 128314 w 231305"/>
              <a:gd name="connsiteY3" fmla="*/ 65 h 262003"/>
              <a:gd name="connsiteX4" fmla="*/ 42589 w 231305"/>
              <a:gd name="connsiteY4" fmla="*/ 28640 h 262003"/>
              <a:gd name="connsiteX5" fmla="*/ 9252 w 231305"/>
              <a:gd name="connsiteY5" fmla="*/ 85790 h 262003"/>
              <a:gd name="connsiteX6" fmla="*/ 2109 w 231305"/>
              <a:gd name="connsiteY6" fmla="*/ 190565 h 262003"/>
              <a:gd name="connsiteX0" fmla="*/ 228694 w 231672"/>
              <a:gd name="connsiteY0" fmla="*/ 262302 h 262302"/>
              <a:gd name="connsiteX1" fmla="*/ 228694 w 231672"/>
              <a:gd name="connsiteY1" fmla="*/ 109902 h 262302"/>
              <a:gd name="connsiteX2" fmla="*/ 197738 w 231672"/>
              <a:gd name="connsiteY2" fmla="*/ 36083 h 262302"/>
              <a:gd name="connsiteX3" fmla="*/ 128681 w 231672"/>
              <a:gd name="connsiteY3" fmla="*/ 364 h 262302"/>
              <a:gd name="connsiteX4" fmla="*/ 54862 w 231672"/>
              <a:gd name="connsiteY4" fmla="*/ 21795 h 262302"/>
              <a:gd name="connsiteX5" fmla="*/ 9619 w 231672"/>
              <a:gd name="connsiteY5" fmla="*/ 86089 h 262302"/>
              <a:gd name="connsiteX6" fmla="*/ 2476 w 231672"/>
              <a:gd name="connsiteY6" fmla="*/ 190864 h 2623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231672" h="262302">
                <a:moveTo>
                  <a:pt x="228694" y="262302"/>
                </a:moveTo>
                <a:cubicBezTo>
                  <a:pt x="231273" y="204953"/>
                  <a:pt x="233853" y="147605"/>
                  <a:pt x="228694" y="109902"/>
                </a:cubicBezTo>
                <a:cubicBezTo>
                  <a:pt x="223535" y="72199"/>
                  <a:pt x="214407" y="54339"/>
                  <a:pt x="197738" y="36083"/>
                </a:cubicBezTo>
                <a:cubicBezTo>
                  <a:pt x="181069" y="17827"/>
                  <a:pt x="152494" y="2745"/>
                  <a:pt x="128681" y="364"/>
                </a:cubicBezTo>
                <a:cubicBezTo>
                  <a:pt x="104868" y="-2017"/>
                  <a:pt x="74706" y="7508"/>
                  <a:pt x="54862" y="21795"/>
                </a:cubicBezTo>
                <a:cubicBezTo>
                  <a:pt x="35018" y="36082"/>
                  <a:pt x="18350" y="57911"/>
                  <a:pt x="9619" y="86089"/>
                </a:cubicBezTo>
                <a:cubicBezTo>
                  <a:pt x="888" y="114267"/>
                  <a:pt x="-2882" y="151375"/>
                  <a:pt x="2476" y="190864"/>
                </a:cubicBezTo>
              </a:path>
            </a:pathLst>
          </a:custGeom>
          <a:noFill/>
          <a:ln>
            <a:solidFill>
              <a:schemeClr val="bg1">
                <a:lumMod val="85000"/>
              </a:schemeClr>
            </a:solidFill>
            <a:tailEnd type="triangle" w="med"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77</xdr:col>
      <xdr:colOff>247651</xdr:colOff>
      <xdr:row>172</xdr:row>
      <xdr:rowOff>180976</xdr:rowOff>
    </xdr:from>
    <xdr:to>
      <xdr:col>77</xdr:col>
      <xdr:colOff>247651</xdr:colOff>
      <xdr:row>174</xdr:row>
      <xdr:rowOff>80597</xdr:rowOff>
    </xdr:to>
    <xdr:cxnSp macro="">
      <xdr:nvCxnSpPr>
        <xdr:cNvPr id="361" name="Straight Arrow Connector 360">
          <a:extLst>
            <a:ext uri="{FF2B5EF4-FFF2-40B4-BE49-F238E27FC236}">
              <a16:creationId xmlns:a16="http://schemas.microsoft.com/office/drawing/2014/main" id="{64BA277E-558C-4FD0-9A7C-67EE633A0B30}"/>
            </a:ext>
          </a:extLst>
        </xdr:cNvPr>
        <xdr:cNvCxnSpPr/>
      </xdr:nvCxnSpPr>
      <xdr:spPr>
        <a:xfrm rot="16200000" flipH="1">
          <a:off x="47046540" y="33782612"/>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295838</xdr:colOff>
      <xdr:row>172</xdr:row>
      <xdr:rowOff>187138</xdr:rowOff>
    </xdr:from>
    <xdr:to>
      <xdr:col>78</xdr:col>
      <xdr:colOff>295838</xdr:colOff>
      <xdr:row>174</xdr:row>
      <xdr:rowOff>86759</xdr:rowOff>
    </xdr:to>
    <xdr:cxnSp macro="">
      <xdr:nvCxnSpPr>
        <xdr:cNvPr id="362" name="Straight Arrow Connector 361">
          <a:extLst>
            <a:ext uri="{FF2B5EF4-FFF2-40B4-BE49-F238E27FC236}">
              <a16:creationId xmlns:a16="http://schemas.microsoft.com/office/drawing/2014/main" id="{B46719D1-DE58-42F6-987F-CC65659CDBB2}"/>
            </a:ext>
          </a:extLst>
        </xdr:cNvPr>
        <xdr:cNvCxnSpPr/>
      </xdr:nvCxnSpPr>
      <xdr:spPr>
        <a:xfrm rot="5400000" flipH="1" flipV="1">
          <a:off x="47704327" y="33788774"/>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247653</xdr:colOff>
      <xdr:row>144</xdr:row>
      <xdr:rowOff>152403</xdr:rowOff>
    </xdr:from>
    <xdr:to>
      <xdr:col>77</xdr:col>
      <xdr:colOff>247653</xdr:colOff>
      <xdr:row>146</xdr:row>
      <xdr:rowOff>52024</xdr:rowOff>
    </xdr:to>
    <xdr:cxnSp macro="">
      <xdr:nvCxnSpPr>
        <xdr:cNvPr id="363" name="Straight Arrow Connector 362">
          <a:extLst>
            <a:ext uri="{FF2B5EF4-FFF2-40B4-BE49-F238E27FC236}">
              <a16:creationId xmlns:a16="http://schemas.microsoft.com/office/drawing/2014/main" id="{425BC078-AD38-441B-BE93-3E7E2E53BA6E}"/>
            </a:ext>
          </a:extLst>
        </xdr:cNvPr>
        <xdr:cNvCxnSpPr/>
      </xdr:nvCxnSpPr>
      <xdr:spPr>
        <a:xfrm rot="16200000" flipH="1">
          <a:off x="47046542" y="28343839"/>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295840</xdr:colOff>
      <xdr:row>144</xdr:row>
      <xdr:rowOff>158565</xdr:rowOff>
    </xdr:from>
    <xdr:to>
      <xdr:col>78</xdr:col>
      <xdr:colOff>295840</xdr:colOff>
      <xdr:row>146</xdr:row>
      <xdr:rowOff>58186</xdr:rowOff>
    </xdr:to>
    <xdr:cxnSp macro="">
      <xdr:nvCxnSpPr>
        <xdr:cNvPr id="364" name="Straight Arrow Connector 363">
          <a:extLst>
            <a:ext uri="{FF2B5EF4-FFF2-40B4-BE49-F238E27FC236}">
              <a16:creationId xmlns:a16="http://schemas.microsoft.com/office/drawing/2014/main" id="{426D7AF0-EFDF-417B-ADF1-D71DE1BBDC66}"/>
            </a:ext>
          </a:extLst>
        </xdr:cNvPr>
        <xdr:cNvCxnSpPr/>
      </xdr:nvCxnSpPr>
      <xdr:spPr>
        <a:xfrm rot="5400000" flipH="1" flipV="1">
          <a:off x="47704329" y="2835000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247655</xdr:colOff>
      <xdr:row>117</xdr:row>
      <xdr:rowOff>123830</xdr:rowOff>
    </xdr:from>
    <xdr:to>
      <xdr:col>77</xdr:col>
      <xdr:colOff>247655</xdr:colOff>
      <xdr:row>119</xdr:row>
      <xdr:rowOff>23451</xdr:rowOff>
    </xdr:to>
    <xdr:cxnSp macro="">
      <xdr:nvCxnSpPr>
        <xdr:cNvPr id="365" name="Straight Arrow Connector 364">
          <a:extLst>
            <a:ext uri="{FF2B5EF4-FFF2-40B4-BE49-F238E27FC236}">
              <a16:creationId xmlns:a16="http://schemas.microsoft.com/office/drawing/2014/main" id="{37D43196-4ABF-4E3D-828E-561D0CF5C029}"/>
            </a:ext>
          </a:extLst>
        </xdr:cNvPr>
        <xdr:cNvCxnSpPr/>
      </xdr:nvCxnSpPr>
      <xdr:spPr>
        <a:xfrm rot="16200000" flipH="1">
          <a:off x="47046544" y="23086041"/>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295842</xdr:colOff>
      <xdr:row>117</xdr:row>
      <xdr:rowOff>129992</xdr:rowOff>
    </xdr:from>
    <xdr:to>
      <xdr:col>78</xdr:col>
      <xdr:colOff>295842</xdr:colOff>
      <xdr:row>119</xdr:row>
      <xdr:rowOff>29613</xdr:rowOff>
    </xdr:to>
    <xdr:cxnSp macro="">
      <xdr:nvCxnSpPr>
        <xdr:cNvPr id="366" name="Straight Arrow Connector 365">
          <a:extLst>
            <a:ext uri="{FF2B5EF4-FFF2-40B4-BE49-F238E27FC236}">
              <a16:creationId xmlns:a16="http://schemas.microsoft.com/office/drawing/2014/main" id="{906D9744-6897-4084-AF6C-53BAE8F516B8}"/>
            </a:ext>
          </a:extLst>
        </xdr:cNvPr>
        <xdr:cNvCxnSpPr/>
      </xdr:nvCxnSpPr>
      <xdr:spPr>
        <a:xfrm rot="5400000" flipH="1" flipV="1">
          <a:off x="47704331" y="23092203"/>
          <a:ext cx="280621" cy="0"/>
        </a:xfrm>
        <a:prstGeom prst="straightConnector1">
          <a:avLst/>
        </a:prstGeom>
        <a:ln w="12700">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229616</xdr:colOff>
      <xdr:row>182</xdr:row>
      <xdr:rowOff>92927</xdr:rowOff>
    </xdr:from>
    <xdr:to>
      <xdr:col>78</xdr:col>
      <xdr:colOff>545409</xdr:colOff>
      <xdr:row>184</xdr:row>
      <xdr:rowOff>49247</xdr:rowOff>
    </xdr:to>
    <xdr:sp macro="" textlink="">
      <xdr:nvSpPr>
        <xdr:cNvPr id="367" name="Freeform: Shape 366">
          <a:extLst>
            <a:ext uri="{FF2B5EF4-FFF2-40B4-BE49-F238E27FC236}">
              <a16:creationId xmlns:a16="http://schemas.microsoft.com/office/drawing/2014/main" id="{4C77843E-517C-4B21-8FC8-652794DA92E7}"/>
            </a:ext>
          </a:extLst>
        </xdr:cNvPr>
        <xdr:cNvSpPr/>
      </xdr:nvSpPr>
      <xdr:spPr>
        <a:xfrm>
          <a:off x="47778416" y="354687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78</xdr:col>
      <xdr:colOff>202525</xdr:colOff>
      <xdr:row>178</xdr:row>
      <xdr:rowOff>174446</xdr:rowOff>
    </xdr:from>
    <xdr:to>
      <xdr:col>78</xdr:col>
      <xdr:colOff>539845</xdr:colOff>
      <xdr:row>180</xdr:row>
      <xdr:rowOff>109239</xdr:rowOff>
    </xdr:to>
    <xdr:sp macro="" textlink="">
      <xdr:nvSpPr>
        <xdr:cNvPr id="368" name="Freeform: Shape 367">
          <a:extLst>
            <a:ext uri="{FF2B5EF4-FFF2-40B4-BE49-F238E27FC236}">
              <a16:creationId xmlns:a16="http://schemas.microsoft.com/office/drawing/2014/main" id="{44F9A791-B84A-46E7-B44A-89EEC614E3BA}"/>
            </a:ext>
          </a:extLst>
        </xdr:cNvPr>
        <xdr:cNvSpPr/>
      </xdr:nvSpPr>
      <xdr:spPr>
        <a:xfrm rot="16200000">
          <a:off x="47762088" y="347680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chemeClr val="bg1">
              <a:lumMod val="85000"/>
            </a:schemeClr>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81</xdr:col>
      <xdr:colOff>478491</xdr:colOff>
      <xdr:row>109</xdr:row>
      <xdr:rowOff>172316</xdr:rowOff>
    </xdr:from>
    <xdr:to>
      <xdr:col>86</xdr:col>
      <xdr:colOff>572009</xdr:colOff>
      <xdr:row>113</xdr:row>
      <xdr:rowOff>12989</xdr:rowOff>
    </xdr:to>
    <xdr:sp macro="" textlink="">
      <xdr:nvSpPr>
        <xdr:cNvPr id="369" name="TextBox 368">
          <a:extLst>
            <a:ext uri="{FF2B5EF4-FFF2-40B4-BE49-F238E27FC236}">
              <a16:creationId xmlns:a16="http://schemas.microsoft.com/office/drawing/2014/main" id="{976CD5F1-A6B1-4004-A64B-132A6C0D684D}"/>
            </a:ext>
          </a:extLst>
        </xdr:cNvPr>
        <xdr:cNvSpPr txBox="1"/>
      </xdr:nvSpPr>
      <xdr:spPr>
        <a:xfrm>
          <a:off x="49856091" y="21432116"/>
          <a:ext cx="3141518" cy="6217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b="0">
              <a:solidFill>
                <a:sysClr val="windowText" lastClr="000000"/>
              </a:solidFill>
            </a:rPr>
            <a:t>Lone Tree Dr</a:t>
          </a:r>
        </a:p>
      </xdr:txBody>
    </xdr:sp>
    <xdr:clientData/>
  </xdr:twoCellAnchor>
  <xdr:twoCellAnchor>
    <xdr:from>
      <xdr:col>81</xdr:col>
      <xdr:colOff>422461</xdr:colOff>
      <xdr:row>136</xdr:row>
      <xdr:rowOff>53254</xdr:rowOff>
    </xdr:from>
    <xdr:to>
      <xdr:col>86</xdr:col>
      <xdr:colOff>515979</xdr:colOff>
      <xdr:row>139</xdr:row>
      <xdr:rowOff>84427</xdr:rowOff>
    </xdr:to>
    <xdr:sp macro="" textlink="">
      <xdr:nvSpPr>
        <xdr:cNvPr id="370" name="TextBox 369">
          <a:extLst>
            <a:ext uri="{FF2B5EF4-FFF2-40B4-BE49-F238E27FC236}">
              <a16:creationId xmlns:a16="http://schemas.microsoft.com/office/drawing/2014/main" id="{99D1069F-528D-4A5C-A19C-CBBE2F7FF34E}"/>
            </a:ext>
          </a:extLst>
        </xdr:cNvPr>
        <xdr:cNvSpPr txBox="1"/>
      </xdr:nvSpPr>
      <xdr:spPr>
        <a:xfrm>
          <a:off x="49800061" y="26542279"/>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Park Blvd</a:t>
          </a:r>
        </a:p>
      </xdr:txBody>
    </xdr:sp>
    <xdr:clientData/>
  </xdr:twoCellAnchor>
  <xdr:twoCellAnchor>
    <xdr:from>
      <xdr:col>81</xdr:col>
      <xdr:colOff>321608</xdr:colOff>
      <xdr:row>164</xdr:row>
      <xdr:rowOff>100879</xdr:rowOff>
    </xdr:from>
    <xdr:to>
      <xdr:col>86</xdr:col>
      <xdr:colOff>415126</xdr:colOff>
      <xdr:row>167</xdr:row>
      <xdr:rowOff>132052</xdr:rowOff>
    </xdr:to>
    <xdr:sp macro="" textlink="">
      <xdr:nvSpPr>
        <xdr:cNvPr id="371" name="TextBox 370">
          <a:extLst>
            <a:ext uri="{FF2B5EF4-FFF2-40B4-BE49-F238E27FC236}">
              <a16:creationId xmlns:a16="http://schemas.microsoft.com/office/drawing/2014/main" id="{35ABA6C7-89CE-4B39-8C68-10BCEFE4319D}"/>
            </a:ext>
          </a:extLst>
        </xdr:cNvPr>
        <xdr:cNvSpPr txBox="1"/>
      </xdr:nvSpPr>
      <xdr:spPr>
        <a:xfrm>
          <a:off x="49699208" y="32000104"/>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Hidden</a:t>
          </a:r>
          <a:r>
            <a:rPr lang="en-US" sz="3200" baseline="0"/>
            <a:t> Blvd</a:t>
          </a:r>
          <a:endParaRPr lang="en-US" sz="3200"/>
        </a:p>
      </xdr:txBody>
    </xdr:sp>
    <xdr:clientData/>
  </xdr:twoCellAnchor>
  <xdr:twoCellAnchor>
    <xdr:from>
      <xdr:col>81</xdr:col>
      <xdr:colOff>467285</xdr:colOff>
      <xdr:row>191</xdr:row>
      <xdr:rowOff>77067</xdr:rowOff>
    </xdr:from>
    <xdr:to>
      <xdr:col>86</xdr:col>
      <xdr:colOff>560803</xdr:colOff>
      <xdr:row>194</xdr:row>
      <xdr:rowOff>108240</xdr:rowOff>
    </xdr:to>
    <xdr:sp macro="" textlink="">
      <xdr:nvSpPr>
        <xdr:cNvPr id="372" name="TextBox 371">
          <a:extLst>
            <a:ext uri="{FF2B5EF4-FFF2-40B4-BE49-F238E27FC236}">
              <a16:creationId xmlns:a16="http://schemas.microsoft.com/office/drawing/2014/main" id="{A3B117BE-4526-408F-A649-2457D843C208}"/>
            </a:ext>
          </a:extLst>
        </xdr:cNvPr>
        <xdr:cNvSpPr txBox="1"/>
      </xdr:nvSpPr>
      <xdr:spPr>
        <a:xfrm>
          <a:off x="49844885" y="37205517"/>
          <a:ext cx="3141518" cy="6121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Wando Ln</a:t>
          </a:r>
        </a:p>
      </xdr:txBody>
    </xdr:sp>
    <xdr:clientData/>
  </xdr:twoCellAnchor>
  <xdr:twoCellAnchor>
    <xdr:from>
      <xdr:col>53</xdr:col>
      <xdr:colOff>128765</xdr:colOff>
      <xdr:row>179</xdr:row>
      <xdr:rowOff>14487</xdr:rowOff>
    </xdr:from>
    <xdr:to>
      <xdr:col>53</xdr:col>
      <xdr:colOff>444558</xdr:colOff>
      <xdr:row>180</xdr:row>
      <xdr:rowOff>161307</xdr:rowOff>
    </xdr:to>
    <xdr:sp macro="" textlink="">
      <xdr:nvSpPr>
        <xdr:cNvPr id="373" name="Freeform: Shape 372">
          <a:extLst>
            <a:ext uri="{FF2B5EF4-FFF2-40B4-BE49-F238E27FC236}">
              <a16:creationId xmlns:a16="http://schemas.microsoft.com/office/drawing/2014/main" id="{37C56634-F650-466D-9A6D-787399253491}"/>
            </a:ext>
          </a:extLst>
        </xdr:cNvPr>
        <xdr:cNvSpPr/>
      </xdr:nvSpPr>
      <xdr:spPr>
        <a:xfrm rot="10800000">
          <a:off x="32437565" y="348093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182</xdr:row>
      <xdr:rowOff>62389</xdr:rowOff>
    </xdr:from>
    <xdr:to>
      <xdr:col>53</xdr:col>
      <xdr:colOff>438994</xdr:colOff>
      <xdr:row>183</xdr:row>
      <xdr:rowOff>187682</xdr:rowOff>
    </xdr:to>
    <xdr:sp macro="" textlink="">
      <xdr:nvSpPr>
        <xdr:cNvPr id="374" name="Freeform: Shape 373">
          <a:extLst>
            <a:ext uri="{FF2B5EF4-FFF2-40B4-BE49-F238E27FC236}">
              <a16:creationId xmlns:a16="http://schemas.microsoft.com/office/drawing/2014/main" id="{FAC8CD63-8041-4911-893E-A32D974B1198}"/>
            </a:ext>
          </a:extLst>
        </xdr:cNvPr>
        <xdr:cNvSpPr/>
      </xdr:nvSpPr>
      <xdr:spPr>
        <a:xfrm rot="5400000">
          <a:off x="32416475" y="354322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154</xdr:row>
      <xdr:rowOff>92927</xdr:rowOff>
    </xdr:from>
    <xdr:to>
      <xdr:col>54</xdr:col>
      <xdr:colOff>545409</xdr:colOff>
      <xdr:row>156</xdr:row>
      <xdr:rowOff>49247</xdr:rowOff>
    </xdr:to>
    <xdr:sp macro="" textlink="">
      <xdr:nvSpPr>
        <xdr:cNvPr id="375" name="Freeform: Shape 374">
          <a:extLst>
            <a:ext uri="{FF2B5EF4-FFF2-40B4-BE49-F238E27FC236}">
              <a16:creationId xmlns:a16="http://schemas.microsoft.com/office/drawing/2014/main" id="{7BEAD7C0-6663-4FBD-85A1-53D32617DCD4}"/>
            </a:ext>
          </a:extLst>
        </xdr:cNvPr>
        <xdr:cNvSpPr/>
      </xdr:nvSpPr>
      <xdr:spPr>
        <a:xfrm>
          <a:off x="33148016" y="30058577"/>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150</xdr:row>
      <xdr:rowOff>174446</xdr:rowOff>
    </xdr:from>
    <xdr:to>
      <xdr:col>54</xdr:col>
      <xdr:colOff>539845</xdr:colOff>
      <xdr:row>152</xdr:row>
      <xdr:rowOff>109239</xdr:rowOff>
    </xdr:to>
    <xdr:sp macro="" textlink="">
      <xdr:nvSpPr>
        <xdr:cNvPr id="376" name="Freeform: Shape 375">
          <a:extLst>
            <a:ext uri="{FF2B5EF4-FFF2-40B4-BE49-F238E27FC236}">
              <a16:creationId xmlns:a16="http://schemas.microsoft.com/office/drawing/2014/main" id="{10B0A8E7-2AAF-4485-85CC-0ABED6C17644}"/>
            </a:ext>
          </a:extLst>
        </xdr:cNvPr>
        <xdr:cNvSpPr/>
      </xdr:nvSpPr>
      <xdr:spPr>
        <a:xfrm rot="16200000">
          <a:off x="33131688" y="29357808"/>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151</xdr:row>
      <xdr:rowOff>110685</xdr:rowOff>
    </xdr:from>
    <xdr:to>
      <xdr:col>70</xdr:col>
      <xdr:colOff>347383</xdr:colOff>
      <xdr:row>154</xdr:row>
      <xdr:rowOff>153063</xdr:rowOff>
    </xdr:to>
    <xdr:sp macro="" textlink="">
      <xdr:nvSpPr>
        <xdr:cNvPr id="377" name="TextBox 376">
          <a:extLst>
            <a:ext uri="{FF2B5EF4-FFF2-40B4-BE49-F238E27FC236}">
              <a16:creationId xmlns:a16="http://schemas.microsoft.com/office/drawing/2014/main" id="{134709D6-9F84-48B4-BAC3-E7567F5BB1F3}"/>
            </a:ext>
          </a:extLst>
        </xdr:cNvPr>
        <xdr:cNvSpPr txBox="1"/>
      </xdr:nvSpPr>
      <xdr:spPr>
        <a:xfrm>
          <a:off x="38468673"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#2</a:t>
          </a:r>
          <a:endParaRPr lang="en-US" sz="3200"/>
        </a:p>
      </xdr:txBody>
    </xdr:sp>
    <xdr:clientData/>
  </xdr:twoCellAnchor>
  <xdr:twoCellAnchor>
    <xdr:from>
      <xdr:col>53</xdr:col>
      <xdr:colOff>128765</xdr:colOff>
      <xdr:row>151</xdr:row>
      <xdr:rowOff>14487</xdr:rowOff>
    </xdr:from>
    <xdr:to>
      <xdr:col>53</xdr:col>
      <xdr:colOff>444558</xdr:colOff>
      <xdr:row>152</xdr:row>
      <xdr:rowOff>161307</xdr:rowOff>
    </xdr:to>
    <xdr:sp macro="" textlink="">
      <xdr:nvSpPr>
        <xdr:cNvPr id="378" name="Freeform: Shape 377">
          <a:extLst>
            <a:ext uri="{FF2B5EF4-FFF2-40B4-BE49-F238E27FC236}">
              <a16:creationId xmlns:a16="http://schemas.microsoft.com/office/drawing/2014/main" id="{D5815313-0E22-4F54-9B11-BACF2AEF879B}"/>
            </a:ext>
          </a:extLst>
        </xdr:cNvPr>
        <xdr:cNvSpPr/>
      </xdr:nvSpPr>
      <xdr:spPr>
        <a:xfrm rot="10800000">
          <a:off x="32437565" y="29399112"/>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154</xdr:row>
      <xdr:rowOff>62389</xdr:rowOff>
    </xdr:from>
    <xdr:to>
      <xdr:col>53</xdr:col>
      <xdr:colOff>438994</xdr:colOff>
      <xdr:row>155</xdr:row>
      <xdr:rowOff>187682</xdr:rowOff>
    </xdr:to>
    <xdr:sp macro="" textlink="">
      <xdr:nvSpPr>
        <xdr:cNvPr id="379" name="Freeform: Shape 378">
          <a:extLst>
            <a:ext uri="{FF2B5EF4-FFF2-40B4-BE49-F238E27FC236}">
              <a16:creationId xmlns:a16="http://schemas.microsoft.com/office/drawing/2014/main" id="{E7B73318-B958-44CF-97D4-96C28A99C087}"/>
            </a:ext>
          </a:extLst>
        </xdr:cNvPr>
        <xdr:cNvSpPr/>
      </xdr:nvSpPr>
      <xdr:spPr>
        <a:xfrm rot="5400000">
          <a:off x="32416475" y="30022038"/>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229616</xdr:colOff>
      <xdr:row>127</xdr:row>
      <xdr:rowOff>92927</xdr:rowOff>
    </xdr:from>
    <xdr:to>
      <xdr:col>54</xdr:col>
      <xdr:colOff>545409</xdr:colOff>
      <xdr:row>129</xdr:row>
      <xdr:rowOff>49247</xdr:rowOff>
    </xdr:to>
    <xdr:sp macro="" textlink="">
      <xdr:nvSpPr>
        <xdr:cNvPr id="380" name="Freeform: Shape 379">
          <a:extLst>
            <a:ext uri="{FF2B5EF4-FFF2-40B4-BE49-F238E27FC236}">
              <a16:creationId xmlns:a16="http://schemas.microsoft.com/office/drawing/2014/main" id="{384759D2-F2AA-4180-8A68-EE2A4B21E753}"/>
            </a:ext>
          </a:extLst>
        </xdr:cNvPr>
        <xdr:cNvSpPr/>
      </xdr:nvSpPr>
      <xdr:spPr>
        <a:xfrm>
          <a:off x="33148016" y="24829352"/>
          <a:ext cx="315793" cy="346845"/>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54</xdr:col>
      <xdr:colOff>202525</xdr:colOff>
      <xdr:row>123</xdr:row>
      <xdr:rowOff>174446</xdr:rowOff>
    </xdr:from>
    <xdr:to>
      <xdr:col>54</xdr:col>
      <xdr:colOff>539845</xdr:colOff>
      <xdr:row>125</xdr:row>
      <xdr:rowOff>109239</xdr:rowOff>
    </xdr:to>
    <xdr:sp macro="" textlink="">
      <xdr:nvSpPr>
        <xdr:cNvPr id="381" name="Freeform: Shape 380">
          <a:extLst>
            <a:ext uri="{FF2B5EF4-FFF2-40B4-BE49-F238E27FC236}">
              <a16:creationId xmlns:a16="http://schemas.microsoft.com/office/drawing/2014/main" id="{AB8D7D24-7DD8-482B-B2C4-6C9779164A86}"/>
            </a:ext>
          </a:extLst>
        </xdr:cNvPr>
        <xdr:cNvSpPr/>
      </xdr:nvSpPr>
      <xdr:spPr>
        <a:xfrm rot="16200000">
          <a:off x="33131688" y="24128583"/>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63</xdr:col>
      <xdr:colOff>63873</xdr:colOff>
      <xdr:row>124</xdr:row>
      <xdr:rowOff>110685</xdr:rowOff>
    </xdr:from>
    <xdr:to>
      <xdr:col>70</xdr:col>
      <xdr:colOff>347383</xdr:colOff>
      <xdr:row>127</xdr:row>
      <xdr:rowOff>153063</xdr:rowOff>
    </xdr:to>
    <xdr:sp macro="" textlink="">
      <xdr:nvSpPr>
        <xdr:cNvPr id="382" name="TextBox 381">
          <a:extLst>
            <a:ext uri="{FF2B5EF4-FFF2-40B4-BE49-F238E27FC236}">
              <a16:creationId xmlns:a16="http://schemas.microsoft.com/office/drawing/2014/main" id="{6AC81A6D-498D-45D7-9C8E-D4E2387DF147}"/>
            </a:ext>
          </a:extLst>
        </xdr:cNvPr>
        <xdr:cNvSpPr txBox="1"/>
      </xdr:nvSpPr>
      <xdr:spPr>
        <a:xfrm>
          <a:off x="38468673"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#3</a:t>
          </a:r>
          <a:endParaRPr lang="en-US" sz="3200"/>
        </a:p>
      </xdr:txBody>
    </xdr:sp>
    <xdr:clientData/>
  </xdr:twoCellAnchor>
  <xdr:twoCellAnchor>
    <xdr:from>
      <xdr:col>53</xdr:col>
      <xdr:colOff>128765</xdr:colOff>
      <xdr:row>124</xdr:row>
      <xdr:rowOff>14487</xdr:rowOff>
    </xdr:from>
    <xdr:to>
      <xdr:col>53</xdr:col>
      <xdr:colOff>444558</xdr:colOff>
      <xdr:row>125</xdr:row>
      <xdr:rowOff>161307</xdr:rowOff>
    </xdr:to>
    <xdr:sp macro="" textlink="">
      <xdr:nvSpPr>
        <xdr:cNvPr id="383" name="Freeform: Shape 382">
          <a:extLst>
            <a:ext uri="{FF2B5EF4-FFF2-40B4-BE49-F238E27FC236}">
              <a16:creationId xmlns:a16="http://schemas.microsoft.com/office/drawing/2014/main" id="{D4AAFA0E-7BFE-484E-BB2F-33AFF48B0D61}"/>
            </a:ext>
          </a:extLst>
        </xdr:cNvPr>
        <xdr:cNvSpPr/>
      </xdr:nvSpPr>
      <xdr:spPr>
        <a:xfrm rot="10800000">
          <a:off x="32437565" y="24169887"/>
          <a:ext cx="315793"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53</xdr:col>
      <xdr:colOff>101674</xdr:colOff>
      <xdr:row>127</xdr:row>
      <xdr:rowOff>62389</xdr:rowOff>
    </xdr:from>
    <xdr:to>
      <xdr:col>53</xdr:col>
      <xdr:colOff>438994</xdr:colOff>
      <xdr:row>128</xdr:row>
      <xdr:rowOff>187682</xdr:rowOff>
    </xdr:to>
    <xdr:sp macro="" textlink="">
      <xdr:nvSpPr>
        <xdr:cNvPr id="384" name="Freeform: Shape 383">
          <a:extLst>
            <a:ext uri="{FF2B5EF4-FFF2-40B4-BE49-F238E27FC236}">
              <a16:creationId xmlns:a16="http://schemas.microsoft.com/office/drawing/2014/main" id="{4ED21418-B5CD-4A5A-9B45-6A44280947E0}"/>
            </a:ext>
          </a:extLst>
        </xdr:cNvPr>
        <xdr:cNvSpPr/>
      </xdr:nvSpPr>
      <xdr:spPr>
        <a:xfrm rot="5400000">
          <a:off x="32416475" y="24792813"/>
          <a:ext cx="325318" cy="337320"/>
        </a:xfrm>
        <a:custGeom>
          <a:avLst/>
          <a:gdLst>
            <a:gd name="connsiteX0" fmla="*/ 23959 w 360136"/>
            <a:gd name="connsiteY0" fmla="*/ 315693 h 315693"/>
            <a:gd name="connsiteX1" fmla="*/ 35165 w 360136"/>
            <a:gd name="connsiteY1" fmla="*/ 46752 h 315693"/>
            <a:gd name="connsiteX2" fmla="*/ 360136 w 360136"/>
            <a:gd name="connsiteY2" fmla="*/ 1929 h 315693"/>
            <a:gd name="connsiteX0" fmla="*/ 20721 w 363971"/>
            <a:gd name="connsiteY0" fmla="*/ 345277 h 345277"/>
            <a:gd name="connsiteX1" fmla="*/ 39000 w 363971"/>
            <a:gd name="connsiteY1" fmla="*/ 47581 h 345277"/>
            <a:gd name="connsiteX2" fmla="*/ 363971 w 363971"/>
            <a:gd name="connsiteY2" fmla="*/ 2758 h 345277"/>
            <a:gd name="connsiteX0" fmla="*/ 13309 w 356559"/>
            <a:gd name="connsiteY0" fmla="*/ 345277 h 345277"/>
            <a:gd name="connsiteX1" fmla="*/ 31588 w 356559"/>
            <a:gd name="connsiteY1" fmla="*/ 47581 h 345277"/>
            <a:gd name="connsiteX2" fmla="*/ 356559 w 356559"/>
            <a:gd name="connsiteY2" fmla="*/ 2758 h 345277"/>
            <a:gd name="connsiteX0" fmla="*/ 3562 w 346812"/>
            <a:gd name="connsiteY0" fmla="*/ 344634 h 344634"/>
            <a:gd name="connsiteX1" fmla="*/ 21841 w 346812"/>
            <a:gd name="connsiteY1" fmla="*/ 46938 h 344634"/>
            <a:gd name="connsiteX2" fmla="*/ 346812 w 346812"/>
            <a:gd name="connsiteY2" fmla="*/ 2115 h 344634"/>
            <a:gd name="connsiteX0" fmla="*/ 10611 w 314963"/>
            <a:gd name="connsiteY0" fmla="*/ 337320 h 337320"/>
            <a:gd name="connsiteX1" fmla="*/ 28890 w 314963"/>
            <a:gd name="connsiteY1" fmla="*/ 39624 h 337320"/>
            <a:gd name="connsiteX2" fmla="*/ 314963 w 314963"/>
            <a:gd name="connsiteY2" fmla="*/ 5585 h 337320"/>
            <a:gd name="connsiteX0" fmla="*/ 377 w 304729"/>
            <a:gd name="connsiteY0" fmla="*/ 337320 h 337320"/>
            <a:gd name="connsiteX1" fmla="*/ 18656 w 304729"/>
            <a:gd name="connsiteY1" fmla="*/ 39624 h 337320"/>
            <a:gd name="connsiteX2" fmla="*/ 304729 w 304729"/>
            <a:gd name="connsiteY2" fmla="*/ 5585 h 337320"/>
            <a:gd name="connsiteX0" fmla="*/ 7748 w 312100"/>
            <a:gd name="connsiteY0" fmla="*/ 337320 h 337320"/>
            <a:gd name="connsiteX1" fmla="*/ 26027 w 312100"/>
            <a:gd name="connsiteY1" fmla="*/ 39624 h 337320"/>
            <a:gd name="connsiteX2" fmla="*/ 312100 w 312100"/>
            <a:gd name="connsiteY2" fmla="*/ 5585 h 337320"/>
          </a:gdLst>
          <a:ahLst/>
          <a:cxnLst>
            <a:cxn ang="0">
              <a:pos x="connsiteX0" y="connsiteY0"/>
            </a:cxn>
            <a:cxn ang="0">
              <a:pos x="connsiteX1" y="connsiteY1"/>
            </a:cxn>
            <a:cxn ang="0">
              <a:pos x="connsiteX2" y="connsiteY2"/>
            </a:cxn>
          </a:cxnLst>
          <a:rect l="l" t="t" r="r" b="b"/>
          <a:pathLst>
            <a:path w="312100" h="337320">
              <a:moveTo>
                <a:pt x="7748" y="337320"/>
              </a:moveTo>
              <a:cubicBezTo>
                <a:pt x="6553" y="225402"/>
                <a:pt x="-17626" y="94913"/>
                <a:pt x="26027" y="39624"/>
              </a:cubicBezTo>
              <a:cubicBezTo>
                <a:pt x="69680" y="-15665"/>
                <a:pt x="177629" y="1849"/>
                <a:pt x="312100" y="5585"/>
              </a:cubicBezTo>
            </a:path>
          </a:pathLst>
        </a:custGeom>
        <a:ln w="12700">
          <a:solidFill>
            <a:sysClr val="windowText" lastClr="000000"/>
          </a:solidFill>
          <a:headEnd type="none" w="med" len="med"/>
          <a:tailEnd type="triangle" w="med" len="me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47</xdr:col>
      <xdr:colOff>64003</xdr:colOff>
      <xdr:row>182</xdr:row>
      <xdr:rowOff>103550</xdr:rowOff>
    </xdr:from>
    <xdr:to>
      <xdr:col>47</xdr:col>
      <xdr:colOff>568560</xdr:colOff>
      <xdr:row>182</xdr:row>
      <xdr:rowOff>103550</xdr:rowOff>
    </xdr:to>
    <xdr:cxnSp macro="">
      <xdr:nvCxnSpPr>
        <xdr:cNvPr id="385" name="Straight Arrow Connector 384">
          <a:extLst>
            <a:ext uri="{FF2B5EF4-FFF2-40B4-BE49-F238E27FC236}">
              <a16:creationId xmlns:a16="http://schemas.microsoft.com/office/drawing/2014/main" id="{0BA4A116-8E5A-4156-AB23-F3AB2DDCE118}"/>
            </a:ext>
          </a:extLst>
        </xdr:cNvPr>
        <xdr:cNvCxnSpPr/>
      </xdr:nvCxnSpPr>
      <xdr:spPr>
        <a:xfrm rot="5400000" flipV="1">
          <a:off x="28967482" y="352271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154</xdr:row>
      <xdr:rowOff>103550</xdr:rowOff>
    </xdr:from>
    <xdr:to>
      <xdr:col>47</xdr:col>
      <xdr:colOff>568560</xdr:colOff>
      <xdr:row>154</xdr:row>
      <xdr:rowOff>103550</xdr:rowOff>
    </xdr:to>
    <xdr:cxnSp macro="">
      <xdr:nvCxnSpPr>
        <xdr:cNvPr id="386" name="Straight Arrow Connector 385">
          <a:extLst>
            <a:ext uri="{FF2B5EF4-FFF2-40B4-BE49-F238E27FC236}">
              <a16:creationId xmlns:a16="http://schemas.microsoft.com/office/drawing/2014/main" id="{7B979D78-8223-46BC-8965-8BD72074A3AE}"/>
            </a:ext>
          </a:extLst>
        </xdr:cNvPr>
        <xdr:cNvCxnSpPr/>
      </xdr:nvCxnSpPr>
      <xdr:spPr>
        <a:xfrm rot="5400000" flipV="1">
          <a:off x="28967482" y="29816921"/>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64003</xdr:colOff>
      <xdr:row>127</xdr:row>
      <xdr:rowOff>103550</xdr:rowOff>
    </xdr:from>
    <xdr:to>
      <xdr:col>47</xdr:col>
      <xdr:colOff>568560</xdr:colOff>
      <xdr:row>127</xdr:row>
      <xdr:rowOff>103550</xdr:rowOff>
    </xdr:to>
    <xdr:cxnSp macro="">
      <xdr:nvCxnSpPr>
        <xdr:cNvPr id="387" name="Straight Arrow Connector 386">
          <a:extLst>
            <a:ext uri="{FF2B5EF4-FFF2-40B4-BE49-F238E27FC236}">
              <a16:creationId xmlns:a16="http://schemas.microsoft.com/office/drawing/2014/main" id="{781769E5-404F-43F8-828C-E4853324C6DC}"/>
            </a:ext>
          </a:extLst>
        </xdr:cNvPr>
        <xdr:cNvCxnSpPr/>
      </xdr:nvCxnSpPr>
      <xdr:spPr>
        <a:xfrm rot="5400000" flipV="1">
          <a:off x="28967482" y="24587696"/>
          <a:ext cx="0" cy="50455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152</xdr:row>
      <xdr:rowOff>89285</xdr:rowOff>
    </xdr:from>
    <xdr:to>
      <xdr:col>60</xdr:col>
      <xdr:colOff>532425</xdr:colOff>
      <xdr:row>152</xdr:row>
      <xdr:rowOff>89285</xdr:rowOff>
    </xdr:to>
    <xdr:cxnSp macro="">
      <xdr:nvCxnSpPr>
        <xdr:cNvPr id="388" name="Straight Arrow Connector 387">
          <a:extLst>
            <a:ext uri="{FF2B5EF4-FFF2-40B4-BE49-F238E27FC236}">
              <a16:creationId xmlns:a16="http://schemas.microsoft.com/office/drawing/2014/main" id="{62F54DB9-4B3F-402C-91D7-A2295FDDBB7A}"/>
            </a:ext>
          </a:extLst>
        </xdr:cNvPr>
        <xdr:cNvCxnSpPr/>
      </xdr:nvCxnSpPr>
      <xdr:spPr>
        <a:xfrm rot="16200000" flipV="1">
          <a:off x="36856656" y="29412641"/>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28887</xdr:colOff>
      <xdr:row>125</xdr:row>
      <xdr:rowOff>89285</xdr:rowOff>
    </xdr:from>
    <xdr:to>
      <xdr:col>60</xdr:col>
      <xdr:colOff>532425</xdr:colOff>
      <xdr:row>125</xdr:row>
      <xdr:rowOff>89285</xdr:rowOff>
    </xdr:to>
    <xdr:cxnSp macro="">
      <xdr:nvCxnSpPr>
        <xdr:cNvPr id="389" name="Straight Arrow Connector 388">
          <a:extLst>
            <a:ext uri="{FF2B5EF4-FFF2-40B4-BE49-F238E27FC236}">
              <a16:creationId xmlns:a16="http://schemas.microsoft.com/office/drawing/2014/main" id="{F7927804-4CAC-47B5-B7C4-5B71927565BB}"/>
            </a:ext>
          </a:extLst>
        </xdr:cNvPr>
        <xdr:cNvCxnSpPr/>
      </xdr:nvCxnSpPr>
      <xdr:spPr>
        <a:xfrm rot="16200000" flipV="1">
          <a:off x="36856656" y="24183416"/>
          <a:ext cx="0" cy="50353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254374</xdr:colOff>
      <xdr:row>124</xdr:row>
      <xdr:rowOff>110685</xdr:rowOff>
    </xdr:from>
    <xdr:to>
      <xdr:col>44</xdr:col>
      <xdr:colOff>537884</xdr:colOff>
      <xdr:row>127</xdr:row>
      <xdr:rowOff>153063</xdr:rowOff>
    </xdr:to>
    <xdr:sp macro="" textlink="">
      <xdr:nvSpPr>
        <xdr:cNvPr id="390" name="TextBox 389">
          <a:extLst>
            <a:ext uri="{FF2B5EF4-FFF2-40B4-BE49-F238E27FC236}">
              <a16:creationId xmlns:a16="http://schemas.microsoft.com/office/drawing/2014/main" id="{94993571-6FB3-491C-8C95-F7D42AAEEDAB}"/>
            </a:ext>
          </a:extLst>
        </xdr:cNvPr>
        <xdr:cNvSpPr txBox="1"/>
      </xdr:nvSpPr>
      <xdr:spPr>
        <a:xfrm>
          <a:off x="22809574" y="24266085"/>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#4</a:t>
          </a:r>
          <a:endParaRPr lang="en-US" sz="3200"/>
        </a:p>
      </xdr:txBody>
    </xdr:sp>
    <xdr:clientData/>
  </xdr:twoCellAnchor>
  <xdr:twoCellAnchor>
    <xdr:from>
      <xdr:col>37</xdr:col>
      <xdr:colOff>254374</xdr:colOff>
      <xdr:row>151</xdr:row>
      <xdr:rowOff>110685</xdr:rowOff>
    </xdr:from>
    <xdr:to>
      <xdr:col>44</xdr:col>
      <xdr:colOff>537884</xdr:colOff>
      <xdr:row>154</xdr:row>
      <xdr:rowOff>153063</xdr:rowOff>
    </xdr:to>
    <xdr:sp macro="" textlink="">
      <xdr:nvSpPr>
        <xdr:cNvPr id="391" name="TextBox 390">
          <a:extLst>
            <a:ext uri="{FF2B5EF4-FFF2-40B4-BE49-F238E27FC236}">
              <a16:creationId xmlns:a16="http://schemas.microsoft.com/office/drawing/2014/main" id="{FCE00B6D-02B7-4D6E-8691-79DFE3C40F61}"/>
            </a:ext>
          </a:extLst>
        </xdr:cNvPr>
        <xdr:cNvSpPr txBox="1"/>
      </xdr:nvSpPr>
      <xdr:spPr>
        <a:xfrm>
          <a:off x="22809574" y="29495310"/>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#5</a:t>
          </a:r>
          <a:endParaRPr lang="en-US" sz="3200"/>
        </a:p>
      </xdr:txBody>
    </xdr:sp>
    <xdr:clientData/>
  </xdr:twoCellAnchor>
  <xdr:twoCellAnchor>
    <xdr:from>
      <xdr:col>37</xdr:col>
      <xdr:colOff>254374</xdr:colOff>
      <xdr:row>179</xdr:row>
      <xdr:rowOff>99479</xdr:rowOff>
    </xdr:from>
    <xdr:to>
      <xdr:col>44</xdr:col>
      <xdr:colOff>537884</xdr:colOff>
      <xdr:row>182</xdr:row>
      <xdr:rowOff>141857</xdr:rowOff>
    </xdr:to>
    <xdr:sp macro="" textlink="">
      <xdr:nvSpPr>
        <xdr:cNvPr id="392" name="TextBox 391">
          <a:extLst>
            <a:ext uri="{FF2B5EF4-FFF2-40B4-BE49-F238E27FC236}">
              <a16:creationId xmlns:a16="http://schemas.microsoft.com/office/drawing/2014/main" id="{1DE09B76-0627-4123-B848-19CF5BD57FB4}"/>
            </a:ext>
          </a:extLst>
        </xdr:cNvPr>
        <xdr:cNvSpPr txBox="1"/>
      </xdr:nvSpPr>
      <xdr:spPr>
        <a:xfrm>
          <a:off x="22809574" y="34894304"/>
          <a:ext cx="4550710" cy="6234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3200"/>
            <a:t>Dummy Source/Sink</a:t>
          </a:r>
          <a:r>
            <a:rPr lang="en-US" sz="3200" baseline="0"/>
            <a:t> #6</a:t>
          </a:r>
          <a:endParaRPr lang="en-US" sz="3200"/>
        </a:p>
      </xdr:txBody>
    </xdr:sp>
    <xdr:clientData/>
  </xdr:twoCellAnchor>
  <xdr:twoCellAnchor>
    <xdr:from>
      <xdr:col>16</xdr:col>
      <xdr:colOff>323850</xdr:colOff>
      <xdr:row>124</xdr:row>
      <xdr:rowOff>28575</xdr:rowOff>
    </xdr:from>
    <xdr:to>
      <xdr:col>16</xdr:col>
      <xdr:colOff>323850</xdr:colOff>
      <xdr:row>126</xdr:row>
      <xdr:rowOff>125289</xdr:rowOff>
    </xdr:to>
    <xdr:cxnSp macro="">
      <xdr:nvCxnSpPr>
        <xdr:cNvPr id="393" name="Straight Arrow Connector 392">
          <a:extLst>
            <a:ext uri="{FF2B5EF4-FFF2-40B4-BE49-F238E27FC236}">
              <a16:creationId xmlns:a16="http://schemas.microsoft.com/office/drawing/2014/main" id="{CB41D0D5-C21D-432D-8F33-6D5506CB12A8}"/>
            </a:ext>
          </a:extLst>
        </xdr:cNvPr>
        <xdr:cNvCxnSpPr/>
      </xdr:nvCxnSpPr>
      <xdr:spPr>
        <a:xfrm flipV="1">
          <a:off x="10077450" y="24183975"/>
          <a:ext cx="0" cy="48723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608463</xdr:colOff>
      <xdr:row>102</xdr:row>
      <xdr:rowOff>98090</xdr:rowOff>
    </xdr:from>
    <xdr:to>
      <xdr:col>18</xdr:col>
      <xdr:colOff>498661</xdr:colOff>
      <xdr:row>102</xdr:row>
      <xdr:rowOff>98090</xdr:rowOff>
    </xdr:to>
    <xdr:cxnSp macro="">
      <xdr:nvCxnSpPr>
        <xdr:cNvPr id="394" name="Straight Arrow Connector 393">
          <a:extLst>
            <a:ext uri="{FF2B5EF4-FFF2-40B4-BE49-F238E27FC236}">
              <a16:creationId xmlns:a16="http://schemas.microsoft.com/office/drawing/2014/main" id="{9E3A0FF0-F98D-4999-968B-E521E9874141}"/>
            </a:ext>
          </a:extLst>
        </xdr:cNvPr>
        <xdr:cNvCxnSpPr/>
      </xdr:nvCxnSpPr>
      <xdr:spPr>
        <a:xfrm rot="16200000" flipV="1">
          <a:off x="11221562" y="19726866"/>
          <a:ext cx="0" cy="49979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283029</xdr:colOff>
      <xdr:row>63</xdr:row>
      <xdr:rowOff>14966</xdr:rowOff>
    </xdr:from>
    <xdr:to>
      <xdr:col>25</xdr:col>
      <xdr:colOff>283029</xdr:colOff>
      <xdr:row>65</xdr:row>
      <xdr:rowOff>125287</xdr:rowOff>
    </xdr:to>
    <xdr:cxnSp macro="">
      <xdr:nvCxnSpPr>
        <xdr:cNvPr id="395" name="Straight Arrow Connector 394">
          <a:extLst>
            <a:ext uri="{FF2B5EF4-FFF2-40B4-BE49-F238E27FC236}">
              <a16:creationId xmlns:a16="http://schemas.microsoft.com/office/drawing/2014/main" id="{501AE737-2933-471C-98C5-3B5302969D20}"/>
            </a:ext>
          </a:extLst>
        </xdr:cNvPr>
        <xdr:cNvCxnSpPr/>
      </xdr:nvCxnSpPr>
      <xdr:spPr>
        <a:xfrm flipV="1">
          <a:off x="15523029" y="12273641"/>
          <a:ext cx="0" cy="49132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28575</xdr:colOff>
      <xdr:row>0</xdr:row>
      <xdr:rowOff>0</xdr:rowOff>
    </xdr:from>
    <xdr:to>
      <xdr:col>81</xdr:col>
      <xdr:colOff>388847</xdr:colOff>
      <xdr:row>222</xdr:row>
      <xdr:rowOff>89098</xdr:rowOff>
    </xdr:to>
    <xdr:grpSp>
      <xdr:nvGrpSpPr>
        <xdr:cNvPr id="396" name="Group 395">
          <a:extLst>
            <a:ext uri="{FF2B5EF4-FFF2-40B4-BE49-F238E27FC236}">
              <a16:creationId xmlns:a16="http://schemas.microsoft.com/office/drawing/2014/main" id="{D2037BB5-B8BC-468A-B5DA-45E80A7AB8D5}"/>
            </a:ext>
          </a:extLst>
        </xdr:cNvPr>
        <xdr:cNvGrpSpPr/>
      </xdr:nvGrpSpPr>
      <xdr:grpSpPr>
        <a:xfrm>
          <a:off x="15878175" y="0"/>
          <a:ext cx="33888272" cy="43161148"/>
          <a:chOff x="15906627" y="0"/>
          <a:chExt cx="33832242" cy="41878889"/>
        </a:xfrm>
      </xdr:grpSpPr>
      <xdr:sp macro="" textlink="">
        <xdr:nvSpPr>
          <xdr:cNvPr id="397" name="TextBox 396">
            <a:extLst>
              <a:ext uri="{FF2B5EF4-FFF2-40B4-BE49-F238E27FC236}">
                <a16:creationId xmlns:a16="http://schemas.microsoft.com/office/drawing/2014/main" id="{E234B31D-4D2A-4355-A454-B6C1F293397F}"/>
              </a:ext>
            </a:extLst>
          </xdr:cNvPr>
          <xdr:cNvSpPr txBox="1"/>
        </xdr:nvSpPr>
        <xdr:spPr>
          <a:xfrm>
            <a:off x="43197737" y="26333474"/>
            <a:ext cx="1828403" cy="139552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10</a:t>
            </a:r>
          </a:p>
        </xdr:txBody>
      </xdr:sp>
      <xdr:sp macro="" textlink="">
        <xdr:nvSpPr>
          <xdr:cNvPr id="398" name="TextBox 397">
            <a:extLst>
              <a:ext uri="{FF2B5EF4-FFF2-40B4-BE49-F238E27FC236}">
                <a16:creationId xmlns:a16="http://schemas.microsoft.com/office/drawing/2014/main" id="{93CF9C4C-C747-446E-B462-994084F195FF}"/>
              </a:ext>
            </a:extLst>
          </xdr:cNvPr>
          <xdr:cNvSpPr txBox="1"/>
        </xdr:nvSpPr>
        <xdr:spPr>
          <a:xfrm>
            <a:off x="15906627" y="14118538"/>
            <a:ext cx="1828478"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a:t>
            </a:r>
          </a:p>
        </xdr:txBody>
      </xdr:sp>
      <xdr:sp macro="" textlink="">
        <xdr:nvSpPr>
          <xdr:cNvPr id="399" name="TextBox 398">
            <a:extLst>
              <a:ext uri="{FF2B5EF4-FFF2-40B4-BE49-F238E27FC236}">
                <a16:creationId xmlns:a16="http://schemas.microsoft.com/office/drawing/2014/main" id="{F99860BA-BCAE-4567-BF80-FFD3D8E3DA14}"/>
              </a:ext>
            </a:extLst>
          </xdr:cNvPr>
          <xdr:cNvSpPr txBox="1"/>
        </xdr:nvSpPr>
        <xdr:spPr>
          <a:xfrm>
            <a:off x="47917606" y="14118538"/>
            <a:ext cx="1821263" cy="1371436"/>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a:t>
            </a:r>
          </a:p>
        </xdr:txBody>
      </xdr:sp>
      <xdr:sp macro="" textlink="">
        <xdr:nvSpPr>
          <xdr:cNvPr id="400" name="TextBox 399">
            <a:extLst>
              <a:ext uri="{FF2B5EF4-FFF2-40B4-BE49-F238E27FC236}">
                <a16:creationId xmlns:a16="http://schemas.microsoft.com/office/drawing/2014/main" id="{F33D6347-B21C-4051-B81A-C6FB5E0AAE69}"/>
              </a:ext>
            </a:extLst>
          </xdr:cNvPr>
          <xdr:cNvSpPr txBox="1"/>
        </xdr:nvSpPr>
        <xdr:spPr>
          <a:xfrm>
            <a:off x="43196744" y="21355712"/>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8</a:t>
            </a:r>
          </a:p>
        </xdr:txBody>
      </xdr:sp>
      <xdr:sp macro="" textlink="">
        <xdr:nvSpPr>
          <xdr:cNvPr id="401" name="TextBox 400">
            <a:extLst>
              <a:ext uri="{FF2B5EF4-FFF2-40B4-BE49-F238E27FC236}">
                <a16:creationId xmlns:a16="http://schemas.microsoft.com/office/drawing/2014/main" id="{A04E6EB6-277C-49A5-9711-5A27492CF0FD}"/>
              </a:ext>
            </a:extLst>
          </xdr:cNvPr>
          <xdr:cNvSpPr txBox="1"/>
        </xdr:nvSpPr>
        <xdr:spPr>
          <a:xfrm>
            <a:off x="43196744" y="24157311"/>
            <a:ext cx="1828478"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16</a:t>
            </a:r>
          </a:p>
        </xdr:txBody>
      </xdr:sp>
      <xdr:sp macro="" textlink="">
        <xdr:nvSpPr>
          <xdr:cNvPr id="402" name="TextBox 401">
            <a:extLst>
              <a:ext uri="{FF2B5EF4-FFF2-40B4-BE49-F238E27FC236}">
                <a16:creationId xmlns:a16="http://schemas.microsoft.com/office/drawing/2014/main" id="{240A6C54-9545-450A-85F2-F4EF4D4B964A}"/>
              </a:ext>
            </a:extLst>
          </xdr:cNvPr>
          <xdr:cNvSpPr txBox="1"/>
        </xdr:nvSpPr>
        <xdr:spPr>
          <a:xfrm>
            <a:off x="43196744" y="29601600"/>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18</a:t>
            </a:r>
          </a:p>
        </xdr:txBody>
      </xdr:sp>
      <xdr:sp macro="" textlink="">
        <xdr:nvSpPr>
          <xdr:cNvPr id="403" name="TextBox 402">
            <a:extLst>
              <a:ext uri="{FF2B5EF4-FFF2-40B4-BE49-F238E27FC236}">
                <a16:creationId xmlns:a16="http://schemas.microsoft.com/office/drawing/2014/main" id="{68489DEF-C2C1-4EFA-9990-BD523C2110D3}"/>
              </a:ext>
            </a:extLst>
          </xdr:cNvPr>
          <xdr:cNvSpPr txBox="1"/>
        </xdr:nvSpPr>
        <xdr:spPr>
          <a:xfrm>
            <a:off x="43196744" y="32071567"/>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12</a:t>
            </a:r>
          </a:p>
        </xdr:txBody>
      </xdr:sp>
      <xdr:sp macro="" textlink="">
        <xdr:nvSpPr>
          <xdr:cNvPr id="404" name="TextBox 403">
            <a:extLst>
              <a:ext uri="{FF2B5EF4-FFF2-40B4-BE49-F238E27FC236}">
                <a16:creationId xmlns:a16="http://schemas.microsoft.com/office/drawing/2014/main" id="{1C34FCFB-6BC0-4D58-A200-F5B93C01F3A1}"/>
              </a:ext>
            </a:extLst>
          </xdr:cNvPr>
          <xdr:cNvSpPr txBox="1"/>
        </xdr:nvSpPr>
        <xdr:spPr>
          <a:xfrm>
            <a:off x="43196744" y="35128799"/>
            <a:ext cx="1828478"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20</a:t>
            </a:r>
          </a:p>
        </xdr:txBody>
      </xdr:sp>
      <xdr:sp macro="" textlink="">
        <xdr:nvSpPr>
          <xdr:cNvPr id="405" name="TextBox 404">
            <a:extLst>
              <a:ext uri="{FF2B5EF4-FFF2-40B4-BE49-F238E27FC236}">
                <a16:creationId xmlns:a16="http://schemas.microsoft.com/office/drawing/2014/main" id="{5792A3B8-178F-48FE-B9DC-75ED48ABF915}"/>
              </a:ext>
            </a:extLst>
          </xdr:cNvPr>
          <xdr:cNvSpPr txBox="1"/>
        </xdr:nvSpPr>
        <xdr:spPr>
          <a:xfrm>
            <a:off x="43196744" y="37322405"/>
            <a:ext cx="1828478" cy="138525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13</a:t>
            </a:r>
          </a:p>
        </xdr:txBody>
      </xdr:sp>
      <xdr:sp macro="" textlink="">
        <xdr:nvSpPr>
          <xdr:cNvPr id="406" name="TextBox 405">
            <a:extLst>
              <a:ext uri="{FF2B5EF4-FFF2-40B4-BE49-F238E27FC236}">
                <a16:creationId xmlns:a16="http://schemas.microsoft.com/office/drawing/2014/main" id="{186DF397-C5BA-40E6-826F-2D90B6F464E4}"/>
              </a:ext>
            </a:extLst>
          </xdr:cNvPr>
          <xdr:cNvSpPr txBox="1"/>
        </xdr:nvSpPr>
        <xdr:spPr>
          <a:xfrm>
            <a:off x="31612780" y="40535089"/>
            <a:ext cx="1821264" cy="134380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14</a:t>
            </a:r>
          </a:p>
        </xdr:txBody>
      </xdr:sp>
      <xdr:sp macro="" textlink="">
        <xdr:nvSpPr>
          <xdr:cNvPr id="407" name="TextBox 406">
            <a:extLst>
              <a:ext uri="{FF2B5EF4-FFF2-40B4-BE49-F238E27FC236}">
                <a16:creationId xmlns:a16="http://schemas.microsoft.com/office/drawing/2014/main" id="{C48E6CE5-E103-4135-B824-A4C0EE437A4B}"/>
              </a:ext>
            </a:extLst>
          </xdr:cNvPr>
          <xdr:cNvSpPr txBox="1"/>
        </xdr:nvSpPr>
        <xdr:spPr>
          <a:xfrm>
            <a:off x="23224144" y="32168292"/>
            <a:ext cx="1821263"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11</a:t>
            </a:r>
          </a:p>
        </xdr:txBody>
      </xdr:sp>
      <xdr:sp macro="" textlink="">
        <xdr:nvSpPr>
          <xdr:cNvPr id="408" name="TextBox 407">
            <a:extLst>
              <a:ext uri="{FF2B5EF4-FFF2-40B4-BE49-F238E27FC236}">
                <a16:creationId xmlns:a16="http://schemas.microsoft.com/office/drawing/2014/main" id="{0991C1E2-D953-4F37-BEA5-D7341CC4FDCE}"/>
              </a:ext>
            </a:extLst>
          </xdr:cNvPr>
          <xdr:cNvSpPr txBox="1"/>
        </xdr:nvSpPr>
        <xdr:spPr>
          <a:xfrm>
            <a:off x="20230779" y="29722506"/>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17</a:t>
            </a:r>
          </a:p>
        </xdr:txBody>
      </xdr:sp>
      <xdr:sp macro="" textlink="">
        <xdr:nvSpPr>
          <xdr:cNvPr id="409" name="TextBox 408">
            <a:extLst>
              <a:ext uri="{FF2B5EF4-FFF2-40B4-BE49-F238E27FC236}">
                <a16:creationId xmlns:a16="http://schemas.microsoft.com/office/drawing/2014/main" id="{6554E410-5913-46ED-B747-BBA4D8B9A950}"/>
              </a:ext>
            </a:extLst>
          </xdr:cNvPr>
          <xdr:cNvSpPr txBox="1"/>
        </xdr:nvSpPr>
        <xdr:spPr>
          <a:xfrm>
            <a:off x="25669326" y="26423460"/>
            <a:ext cx="1828478" cy="1385255"/>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9</a:t>
            </a:r>
          </a:p>
        </xdr:txBody>
      </xdr:sp>
      <xdr:sp macro="" textlink="">
        <xdr:nvSpPr>
          <xdr:cNvPr id="410" name="TextBox 409">
            <a:extLst>
              <a:ext uri="{FF2B5EF4-FFF2-40B4-BE49-F238E27FC236}">
                <a16:creationId xmlns:a16="http://schemas.microsoft.com/office/drawing/2014/main" id="{66DFFD27-0312-486E-86ED-A67FB4740075}"/>
              </a:ext>
            </a:extLst>
          </xdr:cNvPr>
          <xdr:cNvSpPr txBox="1"/>
        </xdr:nvSpPr>
        <xdr:spPr>
          <a:xfrm>
            <a:off x="20230779" y="24229854"/>
            <a:ext cx="1821263" cy="1357618"/>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15</a:t>
            </a:r>
          </a:p>
        </xdr:txBody>
      </xdr:sp>
      <xdr:sp macro="" textlink="">
        <xdr:nvSpPr>
          <xdr:cNvPr id="411" name="TextBox 410">
            <a:extLst>
              <a:ext uri="{FF2B5EF4-FFF2-40B4-BE49-F238E27FC236}">
                <a16:creationId xmlns:a16="http://schemas.microsoft.com/office/drawing/2014/main" id="{7F3A1E25-4639-4E95-9E5D-37BCC9F1414D}"/>
              </a:ext>
            </a:extLst>
          </xdr:cNvPr>
          <xdr:cNvSpPr txBox="1"/>
        </xdr:nvSpPr>
        <xdr:spPr>
          <a:xfrm>
            <a:off x="43196744" y="2342151"/>
            <a:ext cx="1828478"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5</a:t>
            </a:r>
          </a:p>
        </xdr:txBody>
      </xdr:sp>
      <xdr:sp macro="" textlink="">
        <xdr:nvSpPr>
          <xdr:cNvPr id="412" name="TextBox 411">
            <a:extLst>
              <a:ext uri="{FF2B5EF4-FFF2-40B4-BE49-F238E27FC236}">
                <a16:creationId xmlns:a16="http://schemas.microsoft.com/office/drawing/2014/main" id="{D61CFA1E-CD54-43BE-83FD-06142ABD7272}"/>
              </a:ext>
            </a:extLst>
          </xdr:cNvPr>
          <xdr:cNvSpPr txBox="1"/>
        </xdr:nvSpPr>
        <xdr:spPr>
          <a:xfrm>
            <a:off x="43196744" y="6031555"/>
            <a:ext cx="1828478"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7</a:t>
            </a:r>
          </a:p>
        </xdr:txBody>
      </xdr:sp>
      <xdr:sp macro="" textlink="">
        <xdr:nvSpPr>
          <xdr:cNvPr id="413" name="TextBox 412">
            <a:extLst>
              <a:ext uri="{FF2B5EF4-FFF2-40B4-BE49-F238E27FC236}">
                <a16:creationId xmlns:a16="http://schemas.microsoft.com/office/drawing/2014/main" id="{C6F85DC4-7199-4D7A-AC13-4009F4E1524A}"/>
              </a:ext>
            </a:extLst>
          </xdr:cNvPr>
          <xdr:cNvSpPr txBox="1"/>
        </xdr:nvSpPr>
        <xdr:spPr>
          <a:xfrm>
            <a:off x="26073250" y="6031555"/>
            <a:ext cx="1821264" cy="139907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6</a:t>
            </a:r>
          </a:p>
        </xdr:txBody>
      </xdr:sp>
      <xdr:sp macro="" textlink="">
        <xdr:nvSpPr>
          <xdr:cNvPr id="414" name="TextBox 413">
            <a:extLst>
              <a:ext uri="{FF2B5EF4-FFF2-40B4-BE49-F238E27FC236}">
                <a16:creationId xmlns:a16="http://schemas.microsoft.com/office/drawing/2014/main" id="{7410AAE4-09D8-4CE0-B301-114B0C48DDF8}"/>
              </a:ext>
            </a:extLst>
          </xdr:cNvPr>
          <xdr:cNvSpPr txBox="1"/>
        </xdr:nvSpPr>
        <xdr:spPr>
          <a:xfrm>
            <a:off x="26073250" y="2414696"/>
            <a:ext cx="1821264" cy="139907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4</a:t>
            </a:r>
          </a:p>
        </xdr:txBody>
      </xdr:sp>
      <xdr:sp macro="" textlink="">
        <xdr:nvSpPr>
          <xdr:cNvPr id="415" name="TextBox 414">
            <a:extLst>
              <a:ext uri="{FF2B5EF4-FFF2-40B4-BE49-F238E27FC236}">
                <a16:creationId xmlns:a16="http://schemas.microsoft.com/office/drawing/2014/main" id="{68C7D23F-35B2-4F3E-9307-CDF99FEB0BA4}"/>
              </a:ext>
            </a:extLst>
          </xdr:cNvPr>
          <xdr:cNvSpPr txBox="1"/>
        </xdr:nvSpPr>
        <xdr:spPr>
          <a:xfrm>
            <a:off x="34209435" y="0"/>
            <a:ext cx="1821263" cy="1329982"/>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3</a:t>
            </a:r>
          </a:p>
        </xdr:txBody>
      </xdr:sp>
      <xdr:sp macro="" textlink="">
        <xdr:nvSpPr>
          <xdr:cNvPr id="416" name="TextBox 415">
            <a:extLst>
              <a:ext uri="{FF2B5EF4-FFF2-40B4-BE49-F238E27FC236}">
                <a16:creationId xmlns:a16="http://schemas.microsoft.com/office/drawing/2014/main" id="{6A840283-372D-43A3-80FC-9A712FC69769}"/>
              </a:ext>
            </a:extLst>
          </xdr:cNvPr>
          <xdr:cNvSpPr txBox="1"/>
        </xdr:nvSpPr>
        <xdr:spPr>
          <a:xfrm>
            <a:off x="28112356" y="35329818"/>
            <a:ext cx="1821263" cy="1357620"/>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19</a:t>
            </a:r>
          </a:p>
        </xdr:txBody>
      </xdr:sp>
      <xdr:sp macro="" textlink="">
        <xdr:nvSpPr>
          <xdr:cNvPr id="417" name="TextBox 416">
            <a:extLst>
              <a:ext uri="{FF2B5EF4-FFF2-40B4-BE49-F238E27FC236}">
                <a16:creationId xmlns:a16="http://schemas.microsoft.com/office/drawing/2014/main" id="{6BA39DC8-C096-4473-9AAC-C4CA33328DDE}"/>
              </a:ext>
            </a:extLst>
          </xdr:cNvPr>
          <xdr:cNvSpPr txBox="1"/>
        </xdr:nvSpPr>
        <xdr:spPr>
          <a:xfrm>
            <a:off x="32316481" y="1414203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21</a:t>
            </a:r>
          </a:p>
        </xdr:txBody>
      </xdr:sp>
      <xdr:sp macro="" textlink="">
        <xdr:nvSpPr>
          <xdr:cNvPr id="418" name="TextBox 417">
            <a:extLst>
              <a:ext uri="{FF2B5EF4-FFF2-40B4-BE49-F238E27FC236}">
                <a16:creationId xmlns:a16="http://schemas.microsoft.com/office/drawing/2014/main" id="{683FF4E1-F6E9-4A66-87D4-5D4F00DCD967}"/>
              </a:ext>
            </a:extLst>
          </xdr:cNvPr>
          <xdr:cNvSpPr txBox="1"/>
        </xdr:nvSpPr>
        <xdr:spPr>
          <a:xfrm>
            <a:off x="28475848" y="13360046"/>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22</a:t>
            </a:r>
          </a:p>
        </xdr:txBody>
      </xdr:sp>
      <xdr:sp macro="" textlink="">
        <xdr:nvSpPr>
          <xdr:cNvPr id="419" name="TextBox 418">
            <a:extLst>
              <a:ext uri="{FF2B5EF4-FFF2-40B4-BE49-F238E27FC236}">
                <a16:creationId xmlns:a16="http://schemas.microsoft.com/office/drawing/2014/main" id="{55849E34-258B-4E6D-82B1-CA7944866E17}"/>
              </a:ext>
            </a:extLst>
          </xdr:cNvPr>
          <xdr:cNvSpPr txBox="1"/>
        </xdr:nvSpPr>
        <xdr:spPr>
          <a:xfrm>
            <a:off x="35533945" y="13360046"/>
            <a:ext cx="1199050"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23</a:t>
            </a:r>
          </a:p>
        </xdr:txBody>
      </xdr:sp>
      <xdr:sp macro="" textlink="">
        <xdr:nvSpPr>
          <xdr:cNvPr id="420" name="TextBox 419">
            <a:extLst>
              <a:ext uri="{FF2B5EF4-FFF2-40B4-BE49-F238E27FC236}">
                <a16:creationId xmlns:a16="http://schemas.microsoft.com/office/drawing/2014/main" id="{38E70C69-DC20-47CE-AA28-4C833C1937E7}"/>
              </a:ext>
            </a:extLst>
          </xdr:cNvPr>
          <xdr:cNvSpPr txBox="1"/>
        </xdr:nvSpPr>
        <xdr:spPr>
          <a:xfrm>
            <a:off x="29972816" y="16700058"/>
            <a:ext cx="1199051" cy="762457"/>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24</a:t>
            </a:r>
          </a:p>
        </xdr:txBody>
      </xdr:sp>
      <xdr:sp macro="" textlink="">
        <xdr:nvSpPr>
          <xdr:cNvPr id="421" name="TextBox 420">
            <a:extLst>
              <a:ext uri="{FF2B5EF4-FFF2-40B4-BE49-F238E27FC236}">
                <a16:creationId xmlns:a16="http://schemas.microsoft.com/office/drawing/2014/main" id="{33C5D820-B572-4F50-B9A9-FCC91616CFB4}"/>
              </a:ext>
            </a:extLst>
          </xdr:cNvPr>
          <xdr:cNvSpPr txBox="1"/>
        </xdr:nvSpPr>
        <xdr:spPr>
          <a:xfrm>
            <a:off x="35892944" y="15321639"/>
            <a:ext cx="1199051" cy="749204"/>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25</a:t>
            </a:r>
          </a:p>
        </xdr:txBody>
      </xdr:sp>
      <xdr:sp macro="" textlink="">
        <xdr:nvSpPr>
          <xdr:cNvPr id="422" name="TextBox 421">
            <a:extLst>
              <a:ext uri="{FF2B5EF4-FFF2-40B4-BE49-F238E27FC236}">
                <a16:creationId xmlns:a16="http://schemas.microsoft.com/office/drawing/2014/main" id="{731EC185-CC5C-4542-9C5B-AE3A9F6A5A86}"/>
              </a:ext>
            </a:extLst>
          </xdr:cNvPr>
          <xdr:cNvSpPr txBox="1"/>
        </xdr:nvSpPr>
        <xdr:spPr>
          <a:xfrm>
            <a:off x="38331442" y="11637024"/>
            <a:ext cx="1199051"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26</a:t>
            </a:r>
          </a:p>
        </xdr:txBody>
      </xdr:sp>
      <xdr:sp macro="" textlink="">
        <xdr:nvSpPr>
          <xdr:cNvPr id="423" name="TextBox 422">
            <a:extLst>
              <a:ext uri="{FF2B5EF4-FFF2-40B4-BE49-F238E27FC236}">
                <a16:creationId xmlns:a16="http://schemas.microsoft.com/office/drawing/2014/main" id="{3B71ED69-22A1-405B-B5E2-678DE918724F}"/>
              </a:ext>
            </a:extLst>
          </xdr:cNvPr>
          <xdr:cNvSpPr txBox="1"/>
        </xdr:nvSpPr>
        <xdr:spPr>
          <a:xfrm>
            <a:off x="26674070" y="17190457"/>
            <a:ext cx="1205824" cy="749203"/>
          </a:xfrm>
          <a:prstGeom prst="rect">
            <a:avLst/>
          </a:prstGeom>
          <a:solidFill>
            <a:schemeClr val="tx2"/>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4000" b="1">
                <a:solidFill>
                  <a:schemeClr val="bg1"/>
                </a:solidFill>
              </a:rPr>
              <a:t>27</a:t>
            </a:r>
          </a:p>
        </xdr:txBody>
      </xdr:sp>
    </xdr:grpSp>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sites/239732-Route9MiddletownTraffic-Route9MiddletownTrafficTSU/Shared%20Documents/Vissim%20outputs/Jan%202021%20Updated%20Models/Middletown-CT-Vissim%20Outputs-Existing%20vs%20Alternatives-PM.xlsx?37FC6117" TargetMode="External"/><Relationship Id="rId1" Type="http://schemas.openxmlformats.org/officeDocument/2006/relationships/externalLinkPath" Target="file:///\\37FC6117\Middletown-CT-Vissim%20Outputs-Existing%20vs%20Alternatives-PM.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I-15\Vissim\VISSIM_Model%20A_To_UDOT_FINAL\VISSIM\2008\AM\Output_Files\Model_A_str_rsz_2008-AM-10-XX-0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L-Vol-Calib-AM"/>
      <sheetName val="Lane-Vols-AM"/>
      <sheetName val="QAQC Documentation"/>
      <sheetName val="Summary"/>
      <sheetName val="Summary TT"/>
      <sheetName val="Summary Inter Vol-Delay"/>
      <sheetName val="Summary Int QLen"/>
      <sheetName val="ForReport"/>
      <sheetName val="Summary Network Perform"/>
      <sheetName val="Summary Weave QLen"/>
      <sheetName val="Summary Weave Vol"/>
      <sheetName val="Summary Unproc QLen"/>
      <sheetName val="Summary Weave Den-Spd"/>
      <sheetName val="LOS"/>
      <sheetName val="Warnings-Errors"/>
      <sheetName val="2025 NB PM TT"/>
      <sheetName val="2025 NB+CP PM TT"/>
      <sheetName val="2045 NB+CP PM TT"/>
      <sheetName val="TT 2025 NB Results"/>
      <sheetName val="TT 2025 NB+CP Results"/>
      <sheetName val="TT 2045 NB+CP Results"/>
      <sheetName val="2025 NB PM Node"/>
      <sheetName val="2025 NB+CP PM No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2">
          <cell r="J2">
            <v>0</v>
          </cell>
          <cell r="K2">
            <v>11</v>
          </cell>
          <cell r="L2" t="str">
            <v>A</v>
          </cell>
        </row>
        <row r="3">
          <cell r="J3">
            <v>11.000999999999999</v>
          </cell>
          <cell r="K3">
            <v>18</v>
          </cell>
          <cell r="L3" t="str">
            <v>B</v>
          </cell>
        </row>
        <row r="4">
          <cell r="J4">
            <v>18.001000000000001</v>
          </cell>
          <cell r="K4">
            <v>26</v>
          </cell>
          <cell r="L4" t="str">
            <v>C</v>
          </cell>
        </row>
        <row r="5">
          <cell r="J5">
            <v>26.001000000000001</v>
          </cell>
          <cell r="K5">
            <v>35</v>
          </cell>
          <cell r="L5" t="str">
            <v>D</v>
          </cell>
        </row>
        <row r="6">
          <cell r="J6">
            <v>35.000999999999998</v>
          </cell>
          <cell r="K6">
            <v>45</v>
          </cell>
          <cell r="L6" t="str">
            <v>E</v>
          </cell>
        </row>
        <row r="7">
          <cell r="J7">
            <v>45.000999999999998</v>
          </cell>
          <cell r="K7">
            <v>9999</v>
          </cell>
          <cell r="L7" t="str">
            <v>F</v>
          </cell>
        </row>
        <row r="11">
          <cell r="J11">
            <v>0</v>
          </cell>
          <cell r="K11">
            <v>10</v>
          </cell>
          <cell r="L11" t="str">
            <v>A</v>
          </cell>
        </row>
        <row r="12">
          <cell r="J12">
            <v>10.000999999999999</v>
          </cell>
          <cell r="K12">
            <v>20</v>
          </cell>
          <cell r="L12" t="str">
            <v>B</v>
          </cell>
        </row>
        <row r="13">
          <cell r="J13">
            <v>20.001000000000001</v>
          </cell>
          <cell r="K13">
            <v>28</v>
          </cell>
          <cell r="L13" t="str">
            <v>C</v>
          </cell>
        </row>
        <row r="14">
          <cell r="J14">
            <v>28.001000000000001</v>
          </cell>
          <cell r="K14">
            <v>35</v>
          </cell>
          <cell r="L14" t="str">
            <v>D</v>
          </cell>
        </row>
        <row r="15">
          <cell r="J15">
            <v>35.000999999999998</v>
          </cell>
          <cell r="K15">
            <v>45</v>
          </cell>
          <cell r="L15" t="str">
            <v>E</v>
          </cell>
        </row>
        <row r="16">
          <cell r="J16">
            <v>45.000999999999998</v>
          </cell>
          <cell r="K16">
            <v>999</v>
          </cell>
          <cell r="L16" t="str">
            <v>F</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E_Table"/>
      <sheetName val="LOS_Table"/>
      <sheetName val="Link Lookup Table"/>
      <sheetName val="str data calib"/>
      <sheetName val="rsz data calib"/>
      <sheetName val="rsz data pk15"/>
      <sheetName val="str data pk15"/>
      <sheetName val="TT Pivot calib"/>
      <sheetName val="Vol Pivot Calib"/>
      <sheetName val="TT Pivot Pk15"/>
      <sheetName val="Results Pivot pk15"/>
      <sheetName val="Chann Pivot"/>
      <sheetName val="Vol Pivot Pk15"/>
      <sheetName val="Volume calib"/>
      <sheetName val="Calcs All Seeds Pk15"/>
      <sheetName val="Volume Pk15"/>
      <sheetName val="Speed Pk15"/>
      <sheetName val="Vol Summary Calib"/>
      <sheetName val="TTI Summary Calib"/>
      <sheetName val="TTI Summary Pk15"/>
      <sheetName val="Freeway Summary Pk15"/>
      <sheetName val="NPE-TTI"/>
    </sheetNames>
    <sheetDataSet>
      <sheetData sheetId="0">
        <row r="8">
          <cell r="C8">
            <v>0</v>
          </cell>
          <cell r="D8">
            <v>0.02</v>
          </cell>
          <cell r="E8">
            <v>0.04</v>
          </cell>
          <cell r="F8">
            <v>0.05</v>
          </cell>
          <cell r="G8">
            <v>0.06</v>
          </cell>
          <cell r="H8">
            <v>0.08</v>
          </cell>
          <cell r="I8">
            <v>0.1</v>
          </cell>
          <cell r="J8">
            <v>0.15</v>
          </cell>
          <cell r="K8">
            <v>0.2</v>
          </cell>
          <cell r="L8">
            <v>0.25</v>
          </cell>
        </row>
        <row r="9">
          <cell r="C9">
            <v>1.5</v>
          </cell>
          <cell r="D9">
            <v>1.5</v>
          </cell>
          <cell r="E9">
            <v>1.5</v>
          </cell>
          <cell r="F9">
            <v>1.5</v>
          </cell>
          <cell r="G9">
            <v>1.5</v>
          </cell>
          <cell r="H9">
            <v>1.5</v>
          </cell>
          <cell r="I9">
            <v>1.5</v>
          </cell>
          <cell r="J9">
            <v>1.5</v>
          </cell>
          <cell r="K9">
            <v>1.5</v>
          </cell>
          <cell r="L9">
            <v>1.5</v>
          </cell>
        </row>
        <row r="10">
          <cell r="C10">
            <v>1.5</v>
          </cell>
          <cell r="D10">
            <v>1.5</v>
          </cell>
          <cell r="E10">
            <v>1.5</v>
          </cell>
          <cell r="F10">
            <v>1.5</v>
          </cell>
          <cell r="G10">
            <v>1.5</v>
          </cell>
          <cell r="H10">
            <v>1.5</v>
          </cell>
          <cell r="I10">
            <v>1.5</v>
          </cell>
          <cell r="J10">
            <v>1.5</v>
          </cell>
          <cell r="K10">
            <v>1.5</v>
          </cell>
          <cell r="L10">
            <v>1.5</v>
          </cell>
        </row>
        <row r="11">
          <cell r="C11">
            <v>1.5</v>
          </cell>
          <cell r="D11">
            <v>1.5</v>
          </cell>
          <cell r="E11">
            <v>1.5</v>
          </cell>
          <cell r="F11">
            <v>1.5</v>
          </cell>
          <cell r="G11">
            <v>1.5</v>
          </cell>
          <cell r="H11">
            <v>1.5</v>
          </cell>
          <cell r="I11">
            <v>1.5</v>
          </cell>
          <cell r="J11">
            <v>1.5</v>
          </cell>
          <cell r="K11">
            <v>1.5</v>
          </cell>
          <cell r="L11">
            <v>1.5</v>
          </cell>
        </row>
        <row r="12">
          <cell r="C12">
            <v>1.5</v>
          </cell>
          <cell r="D12">
            <v>1.5</v>
          </cell>
          <cell r="E12">
            <v>1.5</v>
          </cell>
          <cell r="F12">
            <v>1.5</v>
          </cell>
          <cell r="G12">
            <v>1.5</v>
          </cell>
          <cell r="H12">
            <v>1.5</v>
          </cell>
          <cell r="I12">
            <v>1.5</v>
          </cell>
          <cell r="J12">
            <v>1.5</v>
          </cell>
          <cell r="K12">
            <v>1.5</v>
          </cell>
          <cell r="L12">
            <v>1.5</v>
          </cell>
        </row>
        <row r="13">
          <cell r="C13">
            <v>2</v>
          </cell>
          <cell r="D13">
            <v>2</v>
          </cell>
          <cell r="E13">
            <v>2</v>
          </cell>
          <cell r="F13">
            <v>2</v>
          </cell>
          <cell r="G13">
            <v>2</v>
          </cell>
          <cell r="H13">
            <v>1.5</v>
          </cell>
          <cell r="I13">
            <v>1.5</v>
          </cell>
          <cell r="J13">
            <v>1.5</v>
          </cell>
          <cell r="K13">
            <v>1.5</v>
          </cell>
          <cell r="L13">
            <v>1.5</v>
          </cell>
        </row>
        <row r="14">
          <cell r="C14">
            <v>2.5</v>
          </cell>
          <cell r="D14">
            <v>2.5</v>
          </cell>
          <cell r="E14">
            <v>2.5</v>
          </cell>
          <cell r="F14">
            <v>2.5</v>
          </cell>
          <cell r="G14">
            <v>2.5</v>
          </cell>
          <cell r="H14">
            <v>2</v>
          </cell>
          <cell r="I14">
            <v>2</v>
          </cell>
          <cell r="J14">
            <v>2</v>
          </cell>
          <cell r="K14">
            <v>2</v>
          </cell>
          <cell r="L14">
            <v>2</v>
          </cell>
        </row>
        <row r="15">
          <cell r="C15">
            <v>3</v>
          </cell>
          <cell r="D15">
            <v>3</v>
          </cell>
          <cell r="E15">
            <v>3</v>
          </cell>
          <cell r="F15">
            <v>2.5</v>
          </cell>
          <cell r="G15">
            <v>2.5</v>
          </cell>
          <cell r="H15">
            <v>2</v>
          </cell>
          <cell r="I15">
            <v>2</v>
          </cell>
          <cell r="J15">
            <v>2</v>
          </cell>
          <cell r="K15">
            <v>2</v>
          </cell>
          <cell r="L15">
            <v>2</v>
          </cell>
        </row>
        <row r="17">
          <cell r="C17">
            <v>0</v>
          </cell>
          <cell r="D17">
            <v>0.02</v>
          </cell>
          <cell r="E17">
            <v>0.04</v>
          </cell>
          <cell r="F17">
            <v>0.05</v>
          </cell>
          <cell r="G17">
            <v>0.06</v>
          </cell>
          <cell r="H17">
            <v>0.08</v>
          </cell>
          <cell r="I17">
            <v>0.1</v>
          </cell>
          <cell r="J17">
            <v>0.15</v>
          </cell>
          <cell r="K17">
            <v>0.2</v>
          </cell>
          <cell r="L17">
            <v>0.25</v>
          </cell>
        </row>
        <row r="18">
          <cell r="C18">
            <v>1.5</v>
          </cell>
          <cell r="D18">
            <v>1.5</v>
          </cell>
          <cell r="E18">
            <v>1.5</v>
          </cell>
          <cell r="F18">
            <v>1.5</v>
          </cell>
          <cell r="G18">
            <v>1.5</v>
          </cell>
          <cell r="H18">
            <v>1.5</v>
          </cell>
          <cell r="I18">
            <v>1.5</v>
          </cell>
          <cell r="J18">
            <v>1.5</v>
          </cell>
          <cell r="K18">
            <v>1.5</v>
          </cell>
          <cell r="L18">
            <v>1.5</v>
          </cell>
        </row>
        <row r="19">
          <cell r="C19">
            <v>2</v>
          </cell>
          <cell r="D19">
            <v>2</v>
          </cell>
          <cell r="E19">
            <v>2</v>
          </cell>
          <cell r="F19">
            <v>2</v>
          </cell>
          <cell r="G19">
            <v>2</v>
          </cell>
          <cell r="H19">
            <v>2</v>
          </cell>
          <cell r="I19">
            <v>2</v>
          </cell>
          <cell r="J19">
            <v>1.5</v>
          </cell>
          <cell r="K19">
            <v>1.5</v>
          </cell>
          <cell r="L19">
            <v>1.5</v>
          </cell>
        </row>
        <row r="20">
          <cell r="C20">
            <v>2</v>
          </cell>
          <cell r="D20">
            <v>2</v>
          </cell>
          <cell r="E20">
            <v>2</v>
          </cell>
          <cell r="F20">
            <v>2</v>
          </cell>
          <cell r="G20">
            <v>2</v>
          </cell>
          <cell r="H20">
            <v>2</v>
          </cell>
          <cell r="I20">
            <v>2</v>
          </cell>
          <cell r="J20">
            <v>1.5</v>
          </cell>
          <cell r="K20">
            <v>1.5</v>
          </cell>
          <cell r="L20">
            <v>1.5</v>
          </cell>
        </row>
        <row r="21">
          <cell r="C21">
            <v>2.5</v>
          </cell>
          <cell r="D21">
            <v>2.5</v>
          </cell>
          <cell r="E21">
            <v>2.5</v>
          </cell>
          <cell r="F21">
            <v>2</v>
          </cell>
          <cell r="G21">
            <v>2</v>
          </cell>
          <cell r="H21">
            <v>2</v>
          </cell>
          <cell r="I21">
            <v>2</v>
          </cell>
          <cell r="J21">
            <v>2</v>
          </cell>
          <cell r="K21">
            <v>2</v>
          </cell>
          <cell r="L21">
            <v>2</v>
          </cell>
        </row>
        <row r="22">
          <cell r="C22">
            <v>3</v>
          </cell>
          <cell r="D22">
            <v>3</v>
          </cell>
          <cell r="E22">
            <v>3</v>
          </cell>
          <cell r="F22">
            <v>2.5</v>
          </cell>
          <cell r="G22">
            <v>2.5</v>
          </cell>
          <cell r="H22">
            <v>2.5</v>
          </cell>
          <cell r="I22">
            <v>2.5</v>
          </cell>
          <cell r="J22">
            <v>2</v>
          </cell>
          <cell r="K22">
            <v>2</v>
          </cell>
          <cell r="L22">
            <v>2</v>
          </cell>
        </row>
        <row r="23">
          <cell r="C23">
            <v>3.5</v>
          </cell>
          <cell r="D23">
            <v>3.5</v>
          </cell>
          <cell r="E23">
            <v>3.5</v>
          </cell>
          <cell r="F23">
            <v>3</v>
          </cell>
          <cell r="G23">
            <v>3</v>
          </cell>
          <cell r="H23">
            <v>3</v>
          </cell>
          <cell r="I23">
            <v>3</v>
          </cell>
          <cell r="J23">
            <v>2.5</v>
          </cell>
          <cell r="K23">
            <v>2.5</v>
          </cell>
          <cell r="L23">
            <v>2.5</v>
          </cell>
        </row>
        <row r="24">
          <cell r="C24">
            <v>4</v>
          </cell>
          <cell r="D24">
            <v>4</v>
          </cell>
          <cell r="E24">
            <v>3.5</v>
          </cell>
          <cell r="F24">
            <v>3</v>
          </cell>
          <cell r="G24">
            <v>3</v>
          </cell>
          <cell r="H24">
            <v>3</v>
          </cell>
          <cell r="I24">
            <v>3</v>
          </cell>
          <cell r="J24">
            <v>2.5</v>
          </cell>
          <cell r="K24">
            <v>2.5</v>
          </cell>
          <cell r="L24">
            <v>2.5</v>
          </cell>
        </row>
        <row r="26">
          <cell r="C26">
            <v>0</v>
          </cell>
          <cell r="D26">
            <v>0.02</v>
          </cell>
          <cell r="E26">
            <v>0.04</v>
          </cell>
          <cell r="F26">
            <v>0.05</v>
          </cell>
          <cell r="G26">
            <v>0.06</v>
          </cell>
          <cell r="H26">
            <v>0.08</v>
          </cell>
          <cell r="I26">
            <v>0.1</v>
          </cell>
          <cell r="J26">
            <v>0.15</v>
          </cell>
          <cell r="K26">
            <v>0.2</v>
          </cell>
          <cell r="L26">
            <v>0.25</v>
          </cell>
        </row>
        <row r="27">
          <cell r="C27">
            <v>1.5</v>
          </cell>
          <cell r="D27">
            <v>1.5</v>
          </cell>
          <cell r="E27">
            <v>1.5</v>
          </cell>
          <cell r="F27">
            <v>1.5</v>
          </cell>
          <cell r="G27">
            <v>1.5</v>
          </cell>
          <cell r="H27">
            <v>1.5</v>
          </cell>
          <cell r="I27">
            <v>1.5</v>
          </cell>
          <cell r="J27">
            <v>1.5</v>
          </cell>
          <cell r="K27">
            <v>1.5</v>
          </cell>
          <cell r="L27">
            <v>1.5</v>
          </cell>
        </row>
        <row r="28">
          <cell r="C28">
            <v>3</v>
          </cell>
          <cell r="D28">
            <v>3</v>
          </cell>
          <cell r="E28">
            <v>2.5</v>
          </cell>
          <cell r="F28">
            <v>2.5</v>
          </cell>
          <cell r="G28">
            <v>2.5</v>
          </cell>
          <cell r="H28">
            <v>2</v>
          </cell>
          <cell r="I28">
            <v>2</v>
          </cell>
          <cell r="J28">
            <v>2</v>
          </cell>
          <cell r="K28">
            <v>2</v>
          </cell>
          <cell r="L28">
            <v>2</v>
          </cell>
        </row>
        <row r="29">
          <cell r="C29">
            <v>3</v>
          </cell>
          <cell r="D29">
            <v>3</v>
          </cell>
          <cell r="E29">
            <v>2.5</v>
          </cell>
          <cell r="F29">
            <v>2.5</v>
          </cell>
          <cell r="G29">
            <v>2.5</v>
          </cell>
          <cell r="H29">
            <v>2</v>
          </cell>
          <cell r="I29">
            <v>2</v>
          </cell>
          <cell r="J29">
            <v>2</v>
          </cell>
          <cell r="K29">
            <v>2</v>
          </cell>
          <cell r="L29">
            <v>2</v>
          </cell>
        </row>
        <row r="30">
          <cell r="C30">
            <v>3.5</v>
          </cell>
          <cell r="D30">
            <v>3.5</v>
          </cell>
          <cell r="E30">
            <v>3</v>
          </cell>
          <cell r="F30">
            <v>3</v>
          </cell>
          <cell r="G30">
            <v>3</v>
          </cell>
          <cell r="H30">
            <v>2.5</v>
          </cell>
          <cell r="I30">
            <v>2.5</v>
          </cell>
          <cell r="J30">
            <v>2.5</v>
          </cell>
          <cell r="K30">
            <v>2.5</v>
          </cell>
          <cell r="L30">
            <v>2.5</v>
          </cell>
        </row>
        <row r="31">
          <cell r="C31">
            <v>4</v>
          </cell>
          <cell r="D31">
            <v>4</v>
          </cell>
          <cell r="E31">
            <v>3.5</v>
          </cell>
          <cell r="F31">
            <v>3.5</v>
          </cell>
          <cell r="G31">
            <v>3.5</v>
          </cell>
          <cell r="H31">
            <v>3</v>
          </cell>
          <cell r="I31">
            <v>3</v>
          </cell>
          <cell r="J31">
            <v>3</v>
          </cell>
          <cell r="K31">
            <v>3</v>
          </cell>
          <cell r="L31">
            <v>3</v>
          </cell>
        </row>
        <row r="32">
          <cell r="C32">
            <v>5</v>
          </cell>
          <cell r="D32">
            <v>5</v>
          </cell>
          <cell r="E32">
            <v>4</v>
          </cell>
          <cell r="F32">
            <v>4</v>
          </cell>
          <cell r="G32">
            <v>4</v>
          </cell>
          <cell r="H32">
            <v>3.5</v>
          </cell>
          <cell r="I32">
            <v>3.5</v>
          </cell>
          <cell r="J32">
            <v>3</v>
          </cell>
          <cell r="K32">
            <v>3</v>
          </cell>
          <cell r="L32">
            <v>3</v>
          </cell>
        </row>
        <row r="33">
          <cell r="C33">
            <v>5</v>
          </cell>
          <cell r="D33">
            <v>5</v>
          </cell>
          <cell r="E33">
            <v>4</v>
          </cell>
          <cell r="F33">
            <v>4</v>
          </cell>
          <cell r="G33">
            <v>4</v>
          </cell>
          <cell r="H33">
            <v>3.5</v>
          </cell>
          <cell r="I33">
            <v>3.5</v>
          </cell>
          <cell r="J33">
            <v>3</v>
          </cell>
          <cell r="K33">
            <v>3</v>
          </cell>
          <cell r="L33">
            <v>3</v>
          </cell>
        </row>
        <row r="35">
          <cell r="C35">
            <v>0</v>
          </cell>
          <cell r="D35">
            <v>0.02</v>
          </cell>
          <cell r="E35">
            <v>0.04</v>
          </cell>
          <cell r="F35">
            <v>0.05</v>
          </cell>
          <cell r="G35">
            <v>0.06</v>
          </cell>
          <cell r="H35">
            <v>0.08</v>
          </cell>
          <cell r="I35">
            <v>0.1</v>
          </cell>
          <cell r="J35">
            <v>0.15</v>
          </cell>
          <cell r="K35">
            <v>0.2</v>
          </cell>
          <cell r="L35">
            <v>0.25</v>
          </cell>
        </row>
        <row r="36">
          <cell r="C36">
            <v>2</v>
          </cell>
          <cell r="D36">
            <v>2</v>
          </cell>
          <cell r="E36">
            <v>2</v>
          </cell>
          <cell r="F36">
            <v>1.5</v>
          </cell>
          <cell r="G36">
            <v>1.5</v>
          </cell>
          <cell r="H36">
            <v>1.5</v>
          </cell>
          <cell r="I36">
            <v>1.5</v>
          </cell>
          <cell r="J36">
            <v>1.5</v>
          </cell>
          <cell r="K36">
            <v>1.5</v>
          </cell>
          <cell r="L36">
            <v>1.5</v>
          </cell>
        </row>
        <row r="37">
          <cell r="C37">
            <v>4</v>
          </cell>
          <cell r="D37">
            <v>4</v>
          </cell>
          <cell r="E37">
            <v>3</v>
          </cell>
          <cell r="F37">
            <v>2.5</v>
          </cell>
          <cell r="G37">
            <v>2.5</v>
          </cell>
          <cell r="H37">
            <v>2</v>
          </cell>
          <cell r="I37">
            <v>2</v>
          </cell>
          <cell r="J37">
            <v>2</v>
          </cell>
          <cell r="K37">
            <v>2</v>
          </cell>
          <cell r="L37">
            <v>2</v>
          </cell>
        </row>
        <row r="38">
          <cell r="C38">
            <v>4.5</v>
          </cell>
          <cell r="D38">
            <v>4.5</v>
          </cell>
          <cell r="E38">
            <v>4</v>
          </cell>
          <cell r="F38">
            <v>3.5</v>
          </cell>
          <cell r="G38">
            <v>3</v>
          </cell>
          <cell r="H38">
            <v>2.5</v>
          </cell>
          <cell r="I38">
            <v>2.5</v>
          </cell>
          <cell r="J38">
            <v>2.5</v>
          </cell>
          <cell r="K38">
            <v>2.5</v>
          </cell>
          <cell r="L38">
            <v>2.5</v>
          </cell>
        </row>
        <row r="39">
          <cell r="C39">
            <v>5</v>
          </cell>
          <cell r="D39">
            <v>5</v>
          </cell>
          <cell r="E39">
            <v>4.5</v>
          </cell>
          <cell r="F39">
            <v>4</v>
          </cell>
          <cell r="G39">
            <v>3.5</v>
          </cell>
          <cell r="H39">
            <v>3</v>
          </cell>
          <cell r="I39">
            <v>3</v>
          </cell>
          <cell r="J39">
            <v>3</v>
          </cell>
          <cell r="K39">
            <v>3</v>
          </cell>
          <cell r="L39">
            <v>3</v>
          </cell>
        </row>
        <row r="40">
          <cell r="C40">
            <v>5.5</v>
          </cell>
          <cell r="D40">
            <v>5.5</v>
          </cell>
          <cell r="E40">
            <v>5</v>
          </cell>
          <cell r="F40">
            <v>4.5</v>
          </cell>
          <cell r="G40">
            <v>4</v>
          </cell>
          <cell r="H40">
            <v>3</v>
          </cell>
          <cell r="I40">
            <v>3</v>
          </cell>
          <cell r="J40">
            <v>3</v>
          </cell>
          <cell r="K40">
            <v>3</v>
          </cell>
          <cell r="L40">
            <v>3</v>
          </cell>
        </row>
        <row r="41">
          <cell r="C41">
            <v>6</v>
          </cell>
          <cell r="D41">
            <v>6</v>
          </cell>
          <cell r="E41">
            <v>5</v>
          </cell>
          <cell r="F41">
            <v>5</v>
          </cell>
          <cell r="G41">
            <v>4.5</v>
          </cell>
          <cell r="H41">
            <v>3.5</v>
          </cell>
          <cell r="I41">
            <v>3.5</v>
          </cell>
          <cell r="J41">
            <v>3.5</v>
          </cell>
          <cell r="K41">
            <v>3.5</v>
          </cell>
          <cell r="L41">
            <v>3.5</v>
          </cell>
        </row>
        <row r="42">
          <cell r="C42">
            <v>6</v>
          </cell>
          <cell r="D42">
            <v>6</v>
          </cell>
          <cell r="E42">
            <v>5</v>
          </cell>
          <cell r="F42">
            <v>5</v>
          </cell>
          <cell r="G42">
            <v>4.5</v>
          </cell>
          <cell r="H42">
            <v>3.5</v>
          </cell>
          <cell r="I42">
            <v>3.5</v>
          </cell>
          <cell r="J42">
            <v>3.5</v>
          </cell>
          <cell r="K42">
            <v>3.5</v>
          </cell>
          <cell r="L42">
            <v>3.5</v>
          </cell>
        </row>
        <row r="44">
          <cell r="C44">
            <v>0</v>
          </cell>
          <cell r="D44">
            <v>0.02</v>
          </cell>
          <cell r="E44">
            <v>0.04</v>
          </cell>
          <cell r="F44">
            <v>0.05</v>
          </cell>
          <cell r="G44">
            <v>0.06</v>
          </cell>
          <cell r="H44">
            <v>0.08</v>
          </cell>
          <cell r="I44">
            <v>0.1</v>
          </cell>
          <cell r="J44">
            <v>0.15</v>
          </cell>
          <cell r="K44">
            <v>0.2</v>
          </cell>
          <cell r="L44">
            <v>0.25</v>
          </cell>
        </row>
        <row r="45">
          <cell r="C45">
            <v>4</v>
          </cell>
          <cell r="D45">
            <v>4</v>
          </cell>
          <cell r="E45">
            <v>3</v>
          </cell>
          <cell r="F45">
            <v>2.5</v>
          </cell>
          <cell r="G45">
            <v>2.5</v>
          </cell>
          <cell r="H45">
            <v>2.5</v>
          </cell>
          <cell r="I45">
            <v>2.5</v>
          </cell>
          <cell r="J45">
            <v>2</v>
          </cell>
          <cell r="K45">
            <v>2</v>
          </cell>
          <cell r="L45">
            <v>2</v>
          </cell>
        </row>
        <row r="46">
          <cell r="C46">
            <v>4.5</v>
          </cell>
          <cell r="D46">
            <v>4.5</v>
          </cell>
          <cell r="E46">
            <v>4</v>
          </cell>
          <cell r="F46">
            <v>3.5</v>
          </cell>
          <cell r="G46">
            <v>3.5</v>
          </cell>
          <cell r="H46">
            <v>3.5</v>
          </cell>
          <cell r="I46">
            <v>3</v>
          </cell>
          <cell r="J46">
            <v>2.5</v>
          </cell>
          <cell r="K46">
            <v>2.5</v>
          </cell>
          <cell r="L46">
            <v>2.5</v>
          </cell>
        </row>
        <row r="47">
          <cell r="C47">
            <v>5</v>
          </cell>
          <cell r="D47">
            <v>5</v>
          </cell>
          <cell r="E47">
            <v>4.5</v>
          </cell>
          <cell r="F47">
            <v>4</v>
          </cell>
          <cell r="G47">
            <v>4</v>
          </cell>
          <cell r="H47">
            <v>3.5</v>
          </cell>
          <cell r="I47">
            <v>3</v>
          </cell>
          <cell r="J47">
            <v>2.5</v>
          </cell>
          <cell r="K47">
            <v>2.5</v>
          </cell>
          <cell r="L47">
            <v>2.5</v>
          </cell>
        </row>
        <row r="48">
          <cell r="C48">
            <v>4.5</v>
          </cell>
          <cell r="D48">
            <v>4.5</v>
          </cell>
          <cell r="E48">
            <v>5</v>
          </cell>
          <cell r="F48">
            <v>4.5</v>
          </cell>
          <cell r="G48">
            <v>4.5</v>
          </cell>
          <cell r="H48">
            <v>4</v>
          </cell>
          <cell r="I48">
            <v>3.5</v>
          </cell>
          <cell r="J48">
            <v>3</v>
          </cell>
          <cell r="K48">
            <v>3</v>
          </cell>
          <cell r="L48">
            <v>3</v>
          </cell>
        </row>
        <row r="49">
          <cell r="C49">
            <v>6</v>
          </cell>
          <cell r="D49">
            <v>6</v>
          </cell>
          <cell r="E49">
            <v>5.5</v>
          </cell>
          <cell r="F49">
            <v>5</v>
          </cell>
          <cell r="G49">
            <v>5</v>
          </cell>
          <cell r="H49">
            <v>4.5</v>
          </cell>
          <cell r="I49">
            <v>4</v>
          </cell>
          <cell r="J49">
            <v>3.5</v>
          </cell>
          <cell r="K49">
            <v>3.5</v>
          </cell>
          <cell r="L49">
            <v>3.5</v>
          </cell>
        </row>
        <row r="50">
          <cell r="C50">
            <v>7</v>
          </cell>
          <cell r="D50">
            <v>7</v>
          </cell>
          <cell r="E50">
            <v>6</v>
          </cell>
          <cell r="F50">
            <v>5.5</v>
          </cell>
          <cell r="G50">
            <v>5.5</v>
          </cell>
          <cell r="H50">
            <v>5</v>
          </cell>
          <cell r="I50">
            <v>4.5</v>
          </cell>
          <cell r="J50">
            <v>4</v>
          </cell>
          <cell r="K50">
            <v>4</v>
          </cell>
          <cell r="L50">
            <v>4</v>
          </cell>
        </row>
        <row r="51">
          <cell r="C51">
            <v>7</v>
          </cell>
          <cell r="D51">
            <v>7</v>
          </cell>
          <cell r="E51">
            <v>6</v>
          </cell>
          <cell r="F51">
            <v>5.5</v>
          </cell>
          <cell r="G51">
            <v>5.5</v>
          </cell>
          <cell r="H51">
            <v>5</v>
          </cell>
          <cell r="I51">
            <v>4.5</v>
          </cell>
          <cell r="J51">
            <v>4</v>
          </cell>
          <cell r="K51">
            <v>4</v>
          </cell>
          <cell r="L51">
            <v>4</v>
          </cell>
        </row>
      </sheetData>
      <sheetData sheetId="1">
        <row r="4">
          <cell r="A4">
            <v>0</v>
          </cell>
        </row>
        <row r="20">
          <cell r="A20">
            <v>0</v>
          </cell>
          <cell r="B20" t="str">
            <v>A</v>
          </cell>
        </row>
        <row r="21">
          <cell r="A21">
            <v>10.01</v>
          </cell>
          <cell r="B21" t="str">
            <v>B</v>
          </cell>
        </row>
        <row r="22">
          <cell r="A22">
            <v>20.010000000000002</v>
          </cell>
          <cell r="B22" t="str">
            <v>C</v>
          </cell>
        </row>
        <row r="23">
          <cell r="A23">
            <v>28.01</v>
          </cell>
          <cell r="B23" t="str">
            <v>D</v>
          </cell>
        </row>
        <row r="24">
          <cell r="A24">
            <v>35.01</v>
          </cell>
          <cell r="B24" t="str">
            <v>E</v>
          </cell>
        </row>
        <row r="25">
          <cell r="A25">
            <v>43.01</v>
          </cell>
          <cell r="B25" t="str">
            <v>F</v>
          </cell>
        </row>
      </sheetData>
      <sheetData sheetId="2">
        <row r="6">
          <cell r="A6">
            <v>2</v>
          </cell>
          <cell r="B6" t="str">
            <v>I-15</v>
          </cell>
          <cell r="C6" t="str">
            <v>NB</v>
          </cell>
          <cell r="D6" t="str">
            <v>GP</v>
          </cell>
          <cell r="E6">
            <v>1</v>
          </cell>
          <cell r="F6" t="str">
            <v>Orem 1600 North to Pleasant Grove Blvd</v>
          </cell>
          <cell r="G6" t="str">
            <v>Basic</v>
          </cell>
          <cell r="H6">
            <v>10958.7</v>
          </cell>
          <cell r="I6">
            <v>3</v>
          </cell>
          <cell r="J6">
            <v>0</v>
          </cell>
          <cell r="K6">
            <v>0</v>
          </cell>
          <cell r="L6">
            <v>3</v>
          </cell>
          <cell r="M6">
            <v>0</v>
          </cell>
          <cell r="N6">
            <v>0</v>
          </cell>
          <cell r="O6">
            <v>1000</v>
          </cell>
          <cell r="P6">
            <v>1</v>
          </cell>
          <cell r="Q6" t="str">
            <v>I-15 NB - GP - Basic Orem 1600 North to Pleasant Grove Blvd</v>
          </cell>
        </row>
        <row r="7">
          <cell r="A7">
            <v>75</v>
          </cell>
          <cell r="B7" t="str">
            <v>I-15</v>
          </cell>
          <cell r="C7" t="str">
            <v>NB</v>
          </cell>
          <cell r="D7" t="str">
            <v>GP</v>
          </cell>
          <cell r="E7">
            <v>2</v>
          </cell>
          <cell r="F7" t="str">
            <v>Pleasant Grove Blvd Off-ramp</v>
          </cell>
          <cell r="G7" t="str">
            <v>Diverge</v>
          </cell>
          <cell r="H7">
            <v>1495.7</v>
          </cell>
          <cell r="I7">
            <v>3</v>
          </cell>
          <cell r="J7">
            <v>0</v>
          </cell>
          <cell r="K7">
            <v>0</v>
          </cell>
          <cell r="L7">
            <v>3</v>
          </cell>
          <cell r="M7">
            <v>0</v>
          </cell>
          <cell r="N7">
            <v>0</v>
          </cell>
          <cell r="O7">
            <v>1001</v>
          </cell>
          <cell r="P7">
            <v>1</v>
          </cell>
          <cell r="Q7" t="str">
            <v>I-15 NB - GP - Diverge Pleasant Grove Blvd Off-ramp</v>
          </cell>
        </row>
        <row r="8">
          <cell r="A8">
            <v>107</v>
          </cell>
          <cell r="B8" t="str">
            <v>I-15</v>
          </cell>
          <cell r="C8" t="str">
            <v>NB</v>
          </cell>
          <cell r="D8" t="str">
            <v>GP</v>
          </cell>
          <cell r="E8">
            <v>3</v>
          </cell>
          <cell r="F8" t="str">
            <v>at Pleasant Grove Blvd</v>
          </cell>
          <cell r="G8" t="str">
            <v>Basic</v>
          </cell>
          <cell r="H8">
            <v>486</v>
          </cell>
          <cell r="I8">
            <v>3</v>
          </cell>
          <cell r="J8">
            <v>0</v>
          </cell>
          <cell r="K8">
            <v>0</v>
          </cell>
          <cell r="L8">
            <v>3</v>
          </cell>
          <cell r="M8">
            <v>0</v>
          </cell>
          <cell r="N8">
            <v>0</v>
          </cell>
          <cell r="O8">
            <v>1002</v>
          </cell>
          <cell r="P8">
            <v>1</v>
          </cell>
          <cell r="Q8" t="str">
            <v>I-15 NB - GP - Basic at Pleasant Grove Blvd</v>
          </cell>
        </row>
        <row r="9">
          <cell r="A9">
            <v>16</v>
          </cell>
          <cell r="B9" t="str">
            <v>I-15</v>
          </cell>
          <cell r="C9" t="str">
            <v>NB</v>
          </cell>
          <cell r="D9" t="str">
            <v>GP</v>
          </cell>
          <cell r="E9">
            <v>4</v>
          </cell>
          <cell r="F9" t="str">
            <v>at Pleasant Grove Blvd (Exp Access)</v>
          </cell>
          <cell r="G9" t="str">
            <v>Basic</v>
          </cell>
          <cell r="H9">
            <v>3035.7</v>
          </cell>
          <cell r="I9">
            <v>4</v>
          </cell>
          <cell r="J9" t="str">
            <v>y</v>
          </cell>
          <cell r="K9">
            <v>0</v>
          </cell>
          <cell r="L9">
            <v>3</v>
          </cell>
          <cell r="M9">
            <v>0</v>
          </cell>
          <cell r="N9">
            <v>0</v>
          </cell>
          <cell r="O9">
            <v>1003</v>
          </cell>
          <cell r="P9">
            <v>1</v>
          </cell>
          <cell r="Q9" t="str">
            <v>I-15 NB - GP - Basic at Pleasant Grove Blvd (Exp Access)</v>
          </cell>
        </row>
        <row r="10">
          <cell r="A10">
            <v>65</v>
          </cell>
          <cell r="B10" t="str">
            <v>I-15</v>
          </cell>
          <cell r="C10" t="str">
            <v>NB</v>
          </cell>
          <cell r="D10" t="str">
            <v>GP</v>
          </cell>
          <cell r="E10">
            <v>5</v>
          </cell>
          <cell r="F10" t="str">
            <v>Pleasant Grove Blvd On-ramp</v>
          </cell>
          <cell r="G10" t="str">
            <v>Merge</v>
          </cell>
          <cell r="H10">
            <v>790</v>
          </cell>
          <cell r="I10">
            <v>4</v>
          </cell>
          <cell r="J10">
            <v>0</v>
          </cell>
          <cell r="K10">
            <v>0</v>
          </cell>
          <cell r="L10">
            <v>4</v>
          </cell>
          <cell r="M10" t="str">
            <v>y</v>
          </cell>
          <cell r="N10">
            <v>0</v>
          </cell>
          <cell r="O10">
            <v>1004</v>
          </cell>
          <cell r="P10">
            <v>2</v>
          </cell>
          <cell r="Q10" t="str">
            <v>I-15 NB - GP - Merge Pleasant Grove Blvd On-ramp</v>
          </cell>
        </row>
        <row r="11">
          <cell r="A11">
            <v>34</v>
          </cell>
          <cell r="B11" t="str">
            <v>I-15</v>
          </cell>
          <cell r="C11" t="str">
            <v>NB</v>
          </cell>
          <cell r="D11" t="str">
            <v>GP</v>
          </cell>
          <cell r="E11">
            <v>5</v>
          </cell>
          <cell r="F11" t="str">
            <v>Pleasant Grove Blvd On-ramp</v>
          </cell>
          <cell r="G11" t="str">
            <v>Merge</v>
          </cell>
          <cell r="H11">
            <v>513.29999999999995</v>
          </cell>
          <cell r="I11">
            <v>3</v>
          </cell>
          <cell r="J11">
            <v>0</v>
          </cell>
          <cell r="K11">
            <v>0</v>
          </cell>
          <cell r="L11">
            <v>3</v>
          </cell>
          <cell r="M11">
            <v>0</v>
          </cell>
          <cell r="N11">
            <v>0</v>
          </cell>
          <cell r="O11">
            <v>1005</v>
          </cell>
          <cell r="P11">
            <v>2</v>
          </cell>
          <cell r="Q11" t="str">
            <v>I-15 NB - GP - Merge Pleasant Grove Blvd On-ramp</v>
          </cell>
        </row>
        <row r="12">
          <cell r="A12">
            <v>108</v>
          </cell>
          <cell r="B12" t="str">
            <v>I-15</v>
          </cell>
          <cell r="C12" t="str">
            <v>NB</v>
          </cell>
          <cell r="D12" t="str">
            <v>GP</v>
          </cell>
          <cell r="E12">
            <v>6</v>
          </cell>
          <cell r="F12" t="str">
            <v>Pleasant Grove Blvd to American Fork 500 East</v>
          </cell>
          <cell r="G12" t="str">
            <v>Basic</v>
          </cell>
          <cell r="H12">
            <v>408.7</v>
          </cell>
          <cell r="I12">
            <v>3</v>
          </cell>
          <cell r="J12">
            <v>0</v>
          </cell>
          <cell r="K12">
            <v>0</v>
          </cell>
          <cell r="L12">
            <v>3</v>
          </cell>
          <cell r="M12">
            <v>0</v>
          </cell>
          <cell r="N12">
            <v>0</v>
          </cell>
          <cell r="O12">
            <v>1006</v>
          </cell>
          <cell r="P12">
            <v>1</v>
          </cell>
          <cell r="Q12" t="str">
            <v>I-15 NB - GP - Basic Pleasant Grove Blvd to American Fork 500 East</v>
          </cell>
        </row>
        <row r="13">
          <cell r="A13">
            <v>109</v>
          </cell>
          <cell r="B13" t="str">
            <v>I-15</v>
          </cell>
          <cell r="C13" t="str">
            <v>NB</v>
          </cell>
          <cell r="D13" t="str">
            <v>GP</v>
          </cell>
          <cell r="E13">
            <v>7</v>
          </cell>
          <cell r="F13" t="str">
            <v>American Fork 500 East Off-ramp</v>
          </cell>
          <cell r="G13" t="str">
            <v>Diverge</v>
          </cell>
          <cell r="H13">
            <v>966.7</v>
          </cell>
          <cell r="I13">
            <v>3</v>
          </cell>
          <cell r="J13">
            <v>0</v>
          </cell>
          <cell r="K13">
            <v>0</v>
          </cell>
          <cell r="L13">
            <v>3</v>
          </cell>
          <cell r="M13">
            <v>0</v>
          </cell>
          <cell r="N13">
            <v>0</v>
          </cell>
          <cell r="O13">
            <v>1007</v>
          </cell>
          <cell r="P13">
            <v>2</v>
          </cell>
          <cell r="Q13" t="str">
            <v>I-15 NB - GP - Diverge American Fork 500 East Off-ramp</v>
          </cell>
        </row>
        <row r="14">
          <cell r="A14">
            <v>91</v>
          </cell>
          <cell r="B14" t="str">
            <v>I-15</v>
          </cell>
          <cell r="C14" t="str">
            <v>NB</v>
          </cell>
          <cell r="D14" t="str">
            <v>GP</v>
          </cell>
          <cell r="E14">
            <v>7</v>
          </cell>
          <cell r="F14" t="str">
            <v>American Fork 500 East Off-ramp</v>
          </cell>
          <cell r="G14" t="str">
            <v>Diverge</v>
          </cell>
          <cell r="H14">
            <v>527.70000000000005</v>
          </cell>
          <cell r="I14">
            <v>4</v>
          </cell>
          <cell r="J14">
            <v>0</v>
          </cell>
          <cell r="K14">
            <v>0</v>
          </cell>
          <cell r="L14">
            <v>4</v>
          </cell>
          <cell r="M14" t="str">
            <v>y</v>
          </cell>
          <cell r="N14">
            <v>0</v>
          </cell>
          <cell r="O14">
            <v>1008</v>
          </cell>
          <cell r="P14">
            <v>2</v>
          </cell>
          <cell r="Q14" t="str">
            <v>I-15 NB - GP - Diverge American Fork 500 East Off-ramp</v>
          </cell>
        </row>
        <row r="15">
          <cell r="A15">
            <v>46</v>
          </cell>
          <cell r="B15" t="str">
            <v>I-15</v>
          </cell>
          <cell r="C15" t="str">
            <v>NB</v>
          </cell>
          <cell r="D15" t="str">
            <v>GP</v>
          </cell>
          <cell r="E15">
            <v>8</v>
          </cell>
          <cell r="F15" t="str">
            <v>at American Fork 500 East</v>
          </cell>
          <cell r="G15" t="str">
            <v>Basic</v>
          </cell>
          <cell r="H15">
            <v>2522.6999999999998</v>
          </cell>
          <cell r="I15">
            <v>3</v>
          </cell>
          <cell r="J15">
            <v>0</v>
          </cell>
          <cell r="K15">
            <v>0</v>
          </cell>
          <cell r="L15">
            <v>3</v>
          </cell>
          <cell r="M15">
            <v>0</v>
          </cell>
          <cell r="N15">
            <v>0</v>
          </cell>
          <cell r="O15">
            <v>1009</v>
          </cell>
          <cell r="P15">
            <v>1</v>
          </cell>
          <cell r="Q15" t="str">
            <v>I-15 NB - GP - Basic at American Fork 500 East</v>
          </cell>
        </row>
        <row r="16">
          <cell r="A16">
            <v>38</v>
          </cell>
          <cell r="B16" t="str">
            <v>I-15</v>
          </cell>
          <cell r="C16" t="str">
            <v>NB</v>
          </cell>
          <cell r="D16" t="str">
            <v>GP</v>
          </cell>
          <cell r="E16">
            <v>9</v>
          </cell>
          <cell r="F16" t="str">
            <v>American Fork 500 East On-ramp</v>
          </cell>
          <cell r="G16" t="str">
            <v>Merge</v>
          </cell>
          <cell r="H16">
            <v>797.9</v>
          </cell>
          <cell r="I16">
            <v>4</v>
          </cell>
          <cell r="J16">
            <v>0</v>
          </cell>
          <cell r="K16">
            <v>0</v>
          </cell>
          <cell r="L16">
            <v>4</v>
          </cell>
          <cell r="M16" t="str">
            <v>y</v>
          </cell>
          <cell r="N16">
            <v>0</v>
          </cell>
          <cell r="O16">
            <v>1010</v>
          </cell>
          <cell r="P16">
            <v>2</v>
          </cell>
          <cell r="Q16" t="str">
            <v>I-15 NB - GP - Merge American Fork 500 East On-ramp</v>
          </cell>
        </row>
        <row r="17">
          <cell r="A17">
            <v>45</v>
          </cell>
          <cell r="B17" t="str">
            <v>I-15</v>
          </cell>
          <cell r="C17" t="str">
            <v>NB</v>
          </cell>
          <cell r="D17" t="str">
            <v>GP</v>
          </cell>
          <cell r="E17">
            <v>9</v>
          </cell>
          <cell r="F17" t="str">
            <v>American Fork 500 East On-ramp</v>
          </cell>
          <cell r="G17" t="str">
            <v>Merge</v>
          </cell>
          <cell r="H17">
            <v>720.7</v>
          </cell>
          <cell r="I17">
            <v>3</v>
          </cell>
          <cell r="J17">
            <v>0</v>
          </cell>
          <cell r="K17">
            <v>0</v>
          </cell>
          <cell r="L17">
            <v>3</v>
          </cell>
          <cell r="M17">
            <v>0</v>
          </cell>
          <cell r="N17">
            <v>-1.9</v>
          </cell>
          <cell r="O17">
            <v>1011</v>
          </cell>
          <cell r="P17">
            <v>2</v>
          </cell>
          <cell r="Q17" t="str">
            <v>I-15 NB - GP - Merge American Fork 500 East On-ramp</v>
          </cell>
        </row>
        <row r="18">
          <cell r="A18">
            <v>20048</v>
          </cell>
          <cell r="B18" t="str">
            <v>I-15</v>
          </cell>
          <cell r="C18" t="str">
            <v>NB</v>
          </cell>
          <cell r="D18" t="str">
            <v>GP</v>
          </cell>
          <cell r="E18">
            <v>10</v>
          </cell>
          <cell r="F18" t="str">
            <v>American Fork 500 East to American Fork Main St.</v>
          </cell>
          <cell r="G18" t="str">
            <v>Basic</v>
          </cell>
          <cell r="H18">
            <v>194.9</v>
          </cell>
          <cell r="I18">
            <v>3</v>
          </cell>
          <cell r="J18">
            <v>0</v>
          </cell>
          <cell r="K18">
            <v>0</v>
          </cell>
          <cell r="L18">
            <v>3</v>
          </cell>
          <cell r="M18">
            <v>0</v>
          </cell>
          <cell r="N18">
            <v>0</v>
          </cell>
          <cell r="O18">
            <v>1012</v>
          </cell>
          <cell r="P18">
            <v>5</v>
          </cell>
          <cell r="Q18" t="str">
            <v>I-15 NB - GP - Basic American Fork 500 East to American Fork Main St.</v>
          </cell>
        </row>
        <row r="19">
          <cell r="A19">
            <v>20072</v>
          </cell>
          <cell r="B19" t="str">
            <v>I-15</v>
          </cell>
          <cell r="C19" t="str">
            <v>NB</v>
          </cell>
          <cell r="D19" t="str">
            <v>GP</v>
          </cell>
          <cell r="E19">
            <v>10</v>
          </cell>
          <cell r="F19" t="str">
            <v>American Fork 500 East to American Fork Main St.</v>
          </cell>
          <cell r="G19" t="str">
            <v>Basic</v>
          </cell>
          <cell r="H19">
            <v>571.79999999999995</v>
          </cell>
          <cell r="I19">
            <v>3</v>
          </cell>
          <cell r="J19">
            <v>0</v>
          </cell>
          <cell r="K19">
            <v>0</v>
          </cell>
          <cell r="L19">
            <v>3</v>
          </cell>
          <cell r="M19">
            <v>0</v>
          </cell>
          <cell r="N19">
            <v>2.9</v>
          </cell>
          <cell r="O19">
            <v>1013</v>
          </cell>
          <cell r="P19">
            <v>5</v>
          </cell>
          <cell r="Q19" t="str">
            <v>I-15 NB - GP - Basic American Fork 500 East to American Fork Main St.</v>
          </cell>
        </row>
        <row r="20">
          <cell r="A20">
            <v>20070</v>
          </cell>
          <cell r="B20" t="str">
            <v>I-15</v>
          </cell>
          <cell r="C20" t="str">
            <v>NB</v>
          </cell>
          <cell r="D20" t="str">
            <v>GP</v>
          </cell>
          <cell r="E20">
            <v>10</v>
          </cell>
          <cell r="F20" t="str">
            <v>American Fork 500 East to American Fork Main St.</v>
          </cell>
          <cell r="G20" t="str">
            <v>Basic</v>
          </cell>
          <cell r="H20">
            <v>149.5</v>
          </cell>
          <cell r="I20">
            <v>3</v>
          </cell>
          <cell r="J20">
            <v>0</v>
          </cell>
          <cell r="K20">
            <v>0</v>
          </cell>
          <cell r="L20">
            <v>3</v>
          </cell>
          <cell r="M20">
            <v>0</v>
          </cell>
          <cell r="N20">
            <v>0</v>
          </cell>
          <cell r="O20">
            <v>1014</v>
          </cell>
          <cell r="P20">
            <v>5</v>
          </cell>
          <cell r="Q20" t="str">
            <v>I-15 NB - GP - Basic American Fork 500 East to American Fork Main St.</v>
          </cell>
        </row>
        <row r="21">
          <cell r="A21">
            <v>20071</v>
          </cell>
          <cell r="B21" t="str">
            <v>I-15</v>
          </cell>
          <cell r="C21" t="str">
            <v>NB</v>
          </cell>
          <cell r="D21" t="str">
            <v>GP</v>
          </cell>
          <cell r="E21">
            <v>10</v>
          </cell>
          <cell r="F21" t="str">
            <v>American Fork 500 East to American Fork Main St.</v>
          </cell>
          <cell r="G21" t="str">
            <v>Basic</v>
          </cell>
          <cell r="H21">
            <v>510.7</v>
          </cell>
          <cell r="I21">
            <v>3</v>
          </cell>
          <cell r="J21">
            <v>0</v>
          </cell>
          <cell r="K21">
            <v>0</v>
          </cell>
          <cell r="L21">
            <v>3</v>
          </cell>
          <cell r="M21">
            <v>0</v>
          </cell>
          <cell r="N21">
            <v>-1.9</v>
          </cell>
          <cell r="O21">
            <v>1015</v>
          </cell>
          <cell r="P21">
            <v>5</v>
          </cell>
          <cell r="Q21" t="str">
            <v>I-15 NB - GP - Basic American Fork 500 East to American Fork Main St.</v>
          </cell>
        </row>
        <row r="22">
          <cell r="A22">
            <v>20073</v>
          </cell>
          <cell r="B22" t="str">
            <v>I-15</v>
          </cell>
          <cell r="C22" t="str">
            <v>NB</v>
          </cell>
          <cell r="D22" t="str">
            <v>GP</v>
          </cell>
          <cell r="E22">
            <v>10</v>
          </cell>
          <cell r="F22" t="str">
            <v>American Fork 500 East to American Fork Main St.</v>
          </cell>
          <cell r="G22" t="str">
            <v>Basic</v>
          </cell>
          <cell r="H22">
            <v>519.29999999999995</v>
          </cell>
          <cell r="I22">
            <v>3</v>
          </cell>
          <cell r="J22">
            <v>0</v>
          </cell>
          <cell r="K22">
            <v>0</v>
          </cell>
          <cell r="L22">
            <v>3</v>
          </cell>
          <cell r="M22">
            <v>0</v>
          </cell>
          <cell r="N22">
            <v>0</v>
          </cell>
          <cell r="O22">
            <v>1016</v>
          </cell>
          <cell r="P22">
            <v>5</v>
          </cell>
          <cell r="Q22" t="str">
            <v>I-15 NB - GP - Basic American Fork 500 East to American Fork Main St.</v>
          </cell>
        </row>
        <row r="23">
          <cell r="A23">
            <v>20059</v>
          </cell>
          <cell r="B23" t="str">
            <v>I-15</v>
          </cell>
          <cell r="C23" t="str">
            <v>NB</v>
          </cell>
          <cell r="D23" t="str">
            <v>GP</v>
          </cell>
          <cell r="E23">
            <v>11</v>
          </cell>
          <cell r="F23" t="str">
            <v>American Fork 500 East to American Fork Main St. (EXP Access)</v>
          </cell>
          <cell r="G23" t="str">
            <v>Basic</v>
          </cell>
          <cell r="H23">
            <v>2286.1999999999998</v>
          </cell>
          <cell r="I23">
            <v>4</v>
          </cell>
          <cell r="J23" t="str">
            <v>y</v>
          </cell>
          <cell r="K23">
            <v>0</v>
          </cell>
          <cell r="L23">
            <v>3</v>
          </cell>
          <cell r="M23">
            <v>0</v>
          </cell>
          <cell r="N23">
            <v>0</v>
          </cell>
          <cell r="O23">
            <v>1017</v>
          </cell>
          <cell r="P23">
            <v>3</v>
          </cell>
          <cell r="Q23" t="str">
            <v>I-15 NB - GP - Basic American Fork 500 East to American Fork Main St. (EXP Access)</v>
          </cell>
        </row>
        <row r="24">
          <cell r="A24">
            <v>20077</v>
          </cell>
          <cell r="B24" t="str">
            <v>I-15</v>
          </cell>
          <cell r="C24" t="str">
            <v>NB</v>
          </cell>
          <cell r="D24" t="str">
            <v>GP</v>
          </cell>
          <cell r="E24">
            <v>11</v>
          </cell>
          <cell r="F24" t="str">
            <v>American Fork 500 East to American Fork Main St. (EXP Access)</v>
          </cell>
          <cell r="G24" t="str">
            <v>Basic</v>
          </cell>
          <cell r="H24">
            <v>510.8</v>
          </cell>
          <cell r="I24">
            <v>4</v>
          </cell>
          <cell r="J24" t="str">
            <v>y</v>
          </cell>
          <cell r="K24">
            <v>0</v>
          </cell>
          <cell r="L24">
            <v>3</v>
          </cell>
          <cell r="M24">
            <v>0</v>
          </cell>
          <cell r="N24">
            <v>2.1</v>
          </cell>
          <cell r="O24">
            <v>1018</v>
          </cell>
          <cell r="P24">
            <v>3</v>
          </cell>
          <cell r="Q24" t="str">
            <v>I-15 NB - GP - Basic American Fork 500 East to American Fork Main St. (EXP Access)</v>
          </cell>
        </row>
        <row r="25">
          <cell r="A25">
            <v>20074</v>
          </cell>
          <cell r="B25" t="str">
            <v>I-15</v>
          </cell>
          <cell r="C25" t="str">
            <v>NB</v>
          </cell>
          <cell r="D25" t="str">
            <v>GP</v>
          </cell>
          <cell r="E25">
            <v>11</v>
          </cell>
          <cell r="F25" t="str">
            <v>American Fork 500 East to American Fork Main St. (EXP Access)</v>
          </cell>
          <cell r="G25" t="str">
            <v>Basic</v>
          </cell>
          <cell r="H25">
            <v>186.2</v>
          </cell>
          <cell r="I25">
            <v>4</v>
          </cell>
          <cell r="J25" t="str">
            <v>y</v>
          </cell>
          <cell r="K25">
            <v>0</v>
          </cell>
          <cell r="L25">
            <v>3</v>
          </cell>
          <cell r="M25">
            <v>0</v>
          </cell>
          <cell r="N25">
            <v>0</v>
          </cell>
          <cell r="O25">
            <v>1019</v>
          </cell>
          <cell r="P25">
            <v>3</v>
          </cell>
          <cell r="Q25" t="str">
            <v>I-15 NB - GP - Basic American Fork 500 East to American Fork Main St. (EXP Access)</v>
          </cell>
        </row>
        <row r="26">
          <cell r="A26">
            <v>20052</v>
          </cell>
          <cell r="B26" t="str">
            <v>I-15</v>
          </cell>
          <cell r="C26" t="str">
            <v>NB</v>
          </cell>
          <cell r="D26" t="str">
            <v>GP</v>
          </cell>
          <cell r="E26">
            <v>12</v>
          </cell>
          <cell r="F26" t="str">
            <v>American Fork 500 East to American Fork Main St.</v>
          </cell>
          <cell r="G26" t="str">
            <v>Basic</v>
          </cell>
          <cell r="H26">
            <v>774.7</v>
          </cell>
          <cell r="I26">
            <v>3</v>
          </cell>
          <cell r="J26">
            <v>0</v>
          </cell>
          <cell r="K26">
            <v>0</v>
          </cell>
          <cell r="L26">
            <v>3</v>
          </cell>
          <cell r="M26">
            <v>0</v>
          </cell>
          <cell r="N26">
            <v>-2.8</v>
          </cell>
          <cell r="O26">
            <v>1020</v>
          </cell>
          <cell r="P26">
            <v>1</v>
          </cell>
          <cell r="Q26" t="str">
            <v>I-15 NB - GP - Basic American Fork 500 East to American Fork Main St.</v>
          </cell>
        </row>
        <row r="27">
          <cell r="A27">
            <v>20065</v>
          </cell>
          <cell r="B27" t="str">
            <v>I-15</v>
          </cell>
          <cell r="C27" t="str">
            <v>NB</v>
          </cell>
          <cell r="D27" t="str">
            <v>GP</v>
          </cell>
          <cell r="E27">
            <v>13</v>
          </cell>
          <cell r="F27" t="str">
            <v>American Fork Main St. Off-ramp</v>
          </cell>
          <cell r="G27" t="str">
            <v>Diverge</v>
          </cell>
          <cell r="H27">
            <v>865.1</v>
          </cell>
          <cell r="I27">
            <v>3</v>
          </cell>
          <cell r="J27">
            <v>0</v>
          </cell>
          <cell r="K27">
            <v>0</v>
          </cell>
          <cell r="L27">
            <v>3</v>
          </cell>
          <cell r="M27">
            <v>0</v>
          </cell>
          <cell r="N27">
            <v>0</v>
          </cell>
          <cell r="O27">
            <v>1021</v>
          </cell>
          <cell r="P27">
            <v>2</v>
          </cell>
          <cell r="Q27" t="str">
            <v>I-15 NB - GP - Diverge American Fork Main St. Off-ramp</v>
          </cell>
        </row>
        <row r="28">
          <cell r="A28">
            <v>20022</v>
          </cell>
          <cell r="B28" t="str">
            <v>I-15</v>
          </cell>
          <cell r="C28" t="str">
            <v>NB</v>
          </cell>
          <cell r="D28" t="str">
            <v>GP</v>
          </cell>
          <cell r="E28">
            <v>13</v>
          </cell>
          <cell r="F28" t="str">
            <v>American Fork Main St. Off-ramp</v>
          </cell>
          <cell r="G28" t="str">
            <v>Diverge</v>
          </cell>
          <cell r="H28">
            <v>642</v>
          </cell>
          <cell r="I28">
            <v>4</v>
          </cell>
          <cell r="J28">
            <v>0</v>
          </cell>
          <cell r="K28">
            <v>0</v>
          </cell>
          <cell r="L28">
            <v>4</v>
          </cell>
          <cell r="M28" t="str">
            <v>y</v>
          </cell>
          <cell r="N28">
            <v>0</v>
          </cell>
          <cell r="O28">
            <v>1022</v>
          </cell>
          <cell r="P28">
            <v>2</v>
          </cell>
          <cell r="Q28" t="str">
            <v>I-15 NB - GP - Diverge American Fork Main St. Off-ramp</v>
          </cell>
        </row>
        <row r="29">
          <cell r="A29">
            <v>20021</v>
          </cell>
          <cell r="B29" t="str">
            <v>I-15</v>
          </cell>
          <cell r="C29" t="str">
            <v>NB</v>
          </cell>
          <cell r="D29" t="str">
            <v>GP</v>
          </cell>
          <cell r="E29">
            <v>14</v>
          </cell>
          <cell r="F29" t="str">
            <v>at American Fork Main St.</v>
          </cell>
          <cell r="G29" t="str">
            <v>Basic</v>
          </cell>
          <cell r="H29">
            <v>2073</v>
          </cell>
          <cell r="I29">
            <v>3</v>
          </cell>
          <cell r="J29">
            <v>0</v>
          </cell>
          <cell r="K29">
            <v>0</v>
          </cell>
          <cell r="L29">
            <v>3</v>
          </cell>
          <cell r="M29">
            <v>0</v>
          </cell>
          <cell r="N29">
            <v>0</v>
          </cell>
          <cell r="O29">
            <v>1023</v>
          </cell>
          <cell r="P29">
            <v>1</v>
          </cell>
          <cell r="Q29" t="str">
            <v>I-15 NB - GP - Basic at American Fork Main St.</v>
          </cell>
        </row>
        <row r="30">
          <cell r="A30">
            <v>20045</v>
          </cell>
          <cell r="B30" t="str">
            <v>I-15</v>
          </cell>
          <cell r="C30" t="str">
            <v>NB</v>
          </cell>
          <cell r="D30" t="str">
            <v>GP</v>
          </cell>
          <cell r="E30">
            <v>15</v>
          </cell>
          <cell r="F30" t="str">
            <v>American Fork Main St. On-ramp</v>
          </cell>
          <cell r="G30" t="str">
            <v>Merge</v>
          </cell>
          <cell r="H30">
            <v>680.6</v>
          </cell>
          <cell r="I30">
            <v>4</v>
          </cell>
          <cell r="J30">
            <v>0</v>
          </cell>
          <cell r="K30">
            <v>0</v>
          </cell>
          <cell r="L30">
            <v>4</v>
          </cell>
          <cell r="M30" t="str">
            <v>y</v>
          </cell>
          <cell r="N30">
            <v>0</v>
          </cell>
          <cell r="O30">
            <v>1024</v>
          </cell>
          <cell r="P30">
            <v>2</v>
          </cell>
          <cell r="Q30" t="str">
            <v>I-15 NB - GP - Merge American Fork Main St. On-ramp</v>
          </cell>
        </row>
        <row r="31">
          <cell r="A31">
            <v>20046</v>
          </cell>
          <cell r="B31" t="str">
            <v>I-15</v>
          </cell>
          <cell r="C31" t="str">
            <v>NB</v>
          </cell>
          <cell r="D31" t="str">
            <v>GP</v>
          </cell>
          <cell r="E31">
            <v>15</v>
          </cell>
          <cell r="F31" t="str">
            <v>American Fork Main St. On-ramp</v>
          </cell>
          <cell r="G31" t="str">
            <v>Merge</v>
          </cell>
          <cell r="H31">
            <v>822.9</v>
          </cell>
          <cell r="I31">
            <v>3</v>
          </cell>
          <cell r="J31">
            <v>0</v>
          </cell>
          <cell r="K31">
            <v>0</v>
          </cell>
          <cell r="L31">
            <v>3</v>
          </cell>
          <cell r="M31">
            <v>0</v>
          </cell>
          <cell r="N31">
            <v>0</v>
          </cell>
          <cell r="O31">
            <v>1025</v>
          </cell>
          <cell r="P31">
            <v>2</v>
          </cell>
          <cell r="Q31" t="str">
            <v>I-15 NB - GP - Merge American Fork Main St. On-ramp</v>
          </cell>
        </row>
        <row r="32">
          <cell r="A32">
            <v>20066</v>
          </cell>
          <cell r="B32" t="str">
            <v>I-15</v>
          </cell>
          <cell r="C32" t="str">
            <v>NB</v>
          </cell>
          <cell r="D32" t="str">
            <v>GP</v>
          </cell>
          <cell r="E32">
            <v>16</v>
          </cell>
          <cell r="F32" t="str">
            <v>from American Fork Main St. to Lehi Main St.</v>
          </cell>
          <cell r="G32" t="str">
            <v>Basic</v>
          </cell>
          <cell r="H32">
            <v>654.6</v>
          </cell>
          <cell r="I32">
            <v>3</v>
          </cell>
          <cell r="J32">
            <v>0</v>
          </cell>
          <cell r="K32">
            <v>0</v>
          </cell>
          <cell r="L32">
            <v>3</v>
          </cell>
          <cell r="M32">
            <v>0</v>
          </cell>
          <cell r="N32">
            <v>0</v>
          </cell>
          <cell r="O32">
            <v>1026</v>
          </cell>
          <cell r="P32">
            <v>1</v>
          </cell>
          <cell r="Q32" t="str">
            <v>I-15 NB - GP - Basic from American Fork Main St. to Lehi Main St.</v>
          </cell>
        </row>
        <row r="33">
          <cell r="A33">
            <v>20053</v>
          </cell>
          <cell r="B33" t="str">
            <v>I-15</v>
          </cell>
          <cell r="C33" t="str">
            <v>NB</v>
          </cell>
          <cell r="D33" t="str">
            <v>GP</v>
          </cell>
          <cell r="E33">
            <v>17</v>
          </cell>
          <cell r="F33" t="str">
            <v>Lehi Main St Off-ramp</v>
          </cell>
          <cell r="G33" t="str">
            <v>Diverge</v>
          </cell>
          <cell r="H33">
            <v>1090.9000000000001</v>
          </cell>
          <cell r="I33">
            <v>3</v>
          </cell>
          <cell r="J33">
            <v>0</v>
          </cell>
          <cell r="K33">
            <v>0</v>
          </cell>
          <cell r="L33">
            <v>3</v>
          </cell>
          <cell r="M33">
            <v>0</v>
          </cell>
          <cell r="N33">
            <v>0</v>
          </cell>
          <cell r="O33">
            <v>1027</v>
          </cell>
          <cell r="P33">
            <v>2</v>
          </cell>
          <cell r="Q33" t="str">
            <v>I-15 NB - GP - Diverge Lehi Main St Off-ramp</v>
          </cell>
        </row>
        <row r="34">
          <cell r="A34">
            <v>20092</v>
          </cell>
          <cell r="B34" t="str">
            <v>I-15</v>
          </cell>
          <cell r="C34" t="str">
            <v>NB</v>
          </cell>
          <cell r="D34" t="str">
            <v>GP</v>
          </cell>
          <cell r="E34">
            <v>17</v>
          </cell>
          <cell r="F34" t="str">
            <v>Lehi Main St Off-ramp</v>
          </cell>
          <cell r="G34" t="str">
            <v>Diverge</v>
          </cell>
          <cell r="H34">
            <v>411.1</v>
          </cell>
          <cell r="I34">
            <v>4</v>
          </cell>
          <cell r="J34">
            <v>0</v>
          </cell>
          <cell r="K34">
            <v>0</v>
          </cell>
          <cell r="L34">
            <v>4</v>
          </cell>
          <cell r="M34">
            <v>0</v>
          </cell>
          <cell r="N34">
            <v>0</v>
          </cell>
          <cell r="O34">
            <v>1028</v>
          </cell>
          <cell r="P34">
            <v>2</v>
          </cell>
          <cell r="Q34" t="str">
            <v>I-15 NB - GP - Diverge Lehi Main St Off-ramp</v>
          </cell>
        </row>
        <row r="35">
          <cell r="A35">
            <v>20054</v>
          </cell>
          <cell r="B35" t="str">
            <v>I-15</v>
          </cell>
          <cell r="C35" t="str">
            <v>NB</v>
          </cell>
          <cell r="D35" t="str">
            <v>GP</v>
          </cell>
          <cell r="E35">
            <v>18</v>
          </cell>
          <cell r="F35" t="str">
            <v>at Lehi Main St.</v>
          </cell>
          <cell r="G35" t="str">
            <v>Basic</v>
          </cell>
          <cell r="H35">
            <v>1253.3</v>
          </cell>
          <cell r="I35">
            <v>3</v>
          </cell>
          <cell r="J35">
            <v>0</v>
          </cell>
          <cell r="K35">
            <v>0</v>
          </cell>
          <cell r="L35">
            <v>3</v>
          </cell>
          <cell r="M35">
            <v>0</v>
          </cell>
          <cell r="N35">
            <v>0</v>
          </cell>
          <cell r="O35">
            <v>1029</v>
          </cell>
          <cell r="P35">
            <v>1</v>
          </cell>
          <cell r="Q35" t="str">
            <v>I-15 NB - GP - Basic at Lehi Main St.</v>
          </cell>
        </row>
        <row r="36">
          <cell r="A36">
            <v>20002</v>
          </cell>
          <cell r="B36" t="str">
            <v>I-15</v>
          </cell>
          <cell r="C36" t="str">
            <v>SB</v>
          </cell>
          <cell r="D36" t="str">
            <v>GP</v>
          </cell>
          <cell r="E36">
            <v>19</v>
          </cell>
          <cell r="F36" t="str">
            <v>At Lehi Main St.</v>
          </cell>
          <cell r="G36" t="str">
            <v>Basic</v>
          </cell>
          <cell r="H36">
            <v>1396.4</v>
          </cell>
          <cell r="I36">
            <v>3</v>
          </cell>
          <cell r="J36">
            <v>0</v>
          </cell>
          <cell r="K36">
            <v>0</v>
          </cell>
          <cell r="L36">
            <v>3</v>
          </cell>
          <cell r="M36">
            <v>0</v>
          </cell>
          <cell r="N36">
            <v>0</v>
          </cell>
          <cell r="O36">
            <v>2001</v>
          </cell>
          <cell r="P36">
            <v>1</v>
          </cell>
          <cell r="Q36" t="str">
            <v>I-15 SB - GP - Basic At Lehi Main St.</v>
          </cell>
        </row>
        <row r="37">
          <cell r="A37">
            <v>20003</v>
          </cell>
          <cell r="B37" t="str">
            <v>I-15</v>
          </cell>
          <cell r="C37" t="str">
            <v>SB</v>
          </cell>
          <cell r="D37" t="str">
            <v>GP</v>
          </cell>
          <cell r="E37">
            <v>20</v>
          </cell>
          <cell r="F37" t="str">
            <v>Lehi Main St On Ramp</v>
          </cell>
          <cell r="G37" t="str">
            <v>Merge</v>
          </cell>
          <cell r="H37">
            <v>1502.4</v>
          </cell>
          <cell r="I37">
            <v>4</v>
          </cell>
          <cell r="J37">
            <v>0</v>
          </cell>
          <cell r="K37">
            <v>0</v>
          </cell>
          <cell r="L37">
            <v>4</v>
          </cell>
          <cell r="M37">
            <v>0</v>
          </cell>
          <cell r="N37">
            <v>0</v>
          </cell>
          <cell r="O37">
            <v>2002</v>
          </cell>
          <cell r="P37">
            <v>1</v>
          </cell>
          <cell r="Q37" t="str">
            <v>I-15 SB - GP - Merge Lehi Main St On Ramp</v>
          </cell>
        </row>
        <row r="38">
          <cell r="A38">
            <v>20056</v>
          </cell>
          <cell r="B38" t="str">
            <v>I-15</v>
          </cell>
          <cell r="C38" t="str">
            <v>SB</v>
          </cell>
          <cell r="D38" t="str">
            <v>GP</v>
          </cell>
          <cell r="E38">
            <v>21</v>
          </cell>
          <cell r="F38" t="str">
            <v>Lehi Main St to American Fork Main St.</v>
          </cell>
          <cell r="G38" t="str">
            <v>Basic</v>
          </cell>
          <cell r="H38">
            <v>305</v>
          </cell>
          <cell r="I38">
            <v>4</v>
          </cell>
          <cell r="J38">
            <v>0</v>
          </cell>
          <cell r="K38">
            <v>0</v>
          </cell>
          <cell r="L38">
            <v>4</v>
          </cell>
          <cell r="M38">
            <v>0</v>
          </cell>
          <cell r="N38">
            <v>0</v>
          </cell>
          <cell r="O38">
            <v>2003</v>
          </cell>
          <cell r="P38">
            <v>3</v>
          </cell>
          <cell r="Q38" t="str">
            <v>I-15 SB - GP - Basic Lehi Main St to American Fork Main St.</v>
          </cell>
        </row>
        <row r="39">
          <cell r="A39">
            <v>20068</v>
          </cell>
          <cell r="B39" t="str">
            <v>I-15</v>
          </cell>
          <cell r="C39" t="str">
            <v>SB</v>
          </cell>
          <cell r="D39" t="str">
            <v>GP</v>
          </cell>
          <cell r="E39">
            <v>21</v>
          </cell>
          <cell r="F39" t="str">
            <v>Lehi Main St to American Fork Main St.</v>
          </cell>
          <cell r="G39" t="str">
            <v>Basic</v>
          </cell>
          <cell r="H39">
            <v>476.5</v>
          </cell>
          <cell r="I39">
            <v>4</v>
          </cell>
          <cell r="J39">
            <v>0</v>
          </cell>
          <cell r="K39">
            <v>0</v>
          </cell>
          <cell r="L39">
            <v>4</v>
          </cell>
          <cell r="M39">
            <v>0</v>
          </cell>
          <cell r="N39">
            <v>0</v>
          </cell>
          <cell r="O39">
            <v>2004</v>
          </cell>
          <cell r="P39">
            <v>3</v>
          </cell>
          <cell r="Q39" t="str">
            <v>I-15 SB - GP - Basic Lehi Main St to American Fork Main St.</v>
          </cell>
        </row>
        <row r="40">
          <cell r="A40">
            <v>20055</v>
          </cell>
          <cell r="B40" t="str">
            <v>I-15</v>
          </cell>
          <cell r="C40" t="str">
            <v>SB</v>
          </cell>
          <cell r="D40" t="str">
            <v>GP</v>
          </cell>
          <cell r="E40">
            <v>21</v>
          </cell>
          <cell r="F40" t="str">
            <v>Lehi Main St to American Fork Main St.</v>
          </cell>
          <cell r="G40" t="str">
            <v>Basic</v>
          </cell>
          <cell r="H40">
            <v>1032.3</v>
          </cell>
          <cell r="I40">
            <v>4</v>
          </cell>
          <cell r="J40">
            <v>0</v>
          </cell>
          <cell r="K40">
            <v>0</v>
          </cell>
          <cell r="L40">
            <v>4</v>
          </cell>
          <cell r="M40">
            <v>0</v>
          </cell>
          <cell r="N40">
            <v>0</v>
          </cell>
          <cell r="O40">
            <v>2005</v>
          </cell>
          <cell r="P40">
            <v>3</v>
          </cell>
          <cell r="Q40" t="str">
            <v>I-15 SB - GP - Basic Lehi Main St to American Fork Main St.</v>
          </cell>
        </row>
        <row r="41">
          <cell r="A41">
            <v>20004</v>
          </cell>
          <cell r="B41" t="str">
            <v>I-15</v>
          </cell>
          <cell r="C41" t="str">
            <v>SB</v>
          </cell>
          <cell r="D41" t="str">
            <v>GP</v>
          </cell>
          <cell r="E41">
            <v>22</v>
          </cell>
          <cell r="F41" t="str">
            <v>at American Fork Main St.</v>
          </cell>
          <cell r="G41" t="str">
            <v>Basic</v>
          </cell>
          <cell r="H41">
            <v>2674.9</v>
          </cell>
          <cell r="I41">
            <v>3</v>
          </cell>
          <cell r="J41">
            <v>0</v>
          </cell>
          <cell r="K41">
            <v>0</v>
          </cell>
          <cell r="L41">
            <v>3</v>
          </cell>
          <cell r="M41">
            <v>0</v>
          </cell>
          <cell r="N41">
            <v>0</v>
          </cell>
          <cell r="O41">
            <v>2006</v>
          </cell>
          <cell r="P41">
            <v>1</v>
          </cell>
          <cell r="Q41" t="str">
            <v>I-15 SB - GP - Basic at American Fork Main St.</v>
          </cell>
        </row>
        <row r="42">
          <cell r="A42">
            <v>20015</v>
          </cell>
          <cell r="B42" t="str">
            <v>I-15</v>
          </cell>
          <cell r="C42" t="str">
            <v>SB</v>
          </cell>
          <cell r="D42" t="str">
            <v>GP</v>
          </cell>
          <cell r="E42">
            <v>23</v>
          </cell>
          <cell r="F42" t="str">
            <v>American Fork Main St. On-ramp</v>
          </cell>
          <cell r="G42" t="str">
            <v>Merge</v>
          </cell>
          <cell r="H42">
            <v>681</v>
          </cell>
          <cell r="I42">
            <v>4</v>
          </cell>
          <cell r="J42">
            <v>0</v>
          </cell>
          <cell r="K42">
            <v>0</v>
          </cell>
          <cell r="L42">
            <v>4</v>
          </cell>
          <cell r="M42" t="str">
            <v>y</v>
          </cell>
          <cell r="N42">
            <v>0</v>
          </cell>
          <cell r="O42">
            <v>2007</v>
          </cell>
          <cell r="P42">
            <v>2</v>
          </cell>
          <cell r="Q42" t="str">
            <v>I-15 SB - GP - Merge American Fork Main St. On-ramp</v>
          </cell>
        </row>
        <row r="43">
          <cell r="A43">
            <v>20016</v>
          </cell>
          <cell r="B43" t="str">
            <v>I-15</v>
          </cell>
          <cell r="C43" t="str">
            <v>SB</v>
          </cell>
          <cell r="D43" t="str">
            <v>GP</v>
          </cell>
          <cell r="E43">
            <v>23</v>
          </cell>
          <cell r="F43" t="str">
            <v>American Fork Main St. On-ramp</v>
          </cell>
          <cell r="G43" t="str">
            <v>Merge</v>
          </cell>
          <cell r="H43">
            <v>818.9</v>
          </cell>
          <cell r="I43">
            <v>3</v>
          </cell>
          <cell r="J43">
            <v>0</v>
          </cell>
          <cell r="K43">
            <v>0</v>
          </cell>
          <cell r="L43">
            <v>3</v>
          </cell>
          <cell r="M43">
            <v>0</v>
          </cell>
          <cell r="N43">
            <v>0</v>
          </cell>
          <cell r="O43">
            <v>2008</v>
          </cell>
          <cell r="P43">
            <v>2</v>
          </cell>
          <cell r="Q43" t="str">
            <v>I-15 SB - GP - Merge American Fork Main St. On-ramp</v>
          </cell>
        </row>
        <row r="44">
          <cell r="A44">
            <v>20033</v>
          </cell>
          <cell r="B44" t="str">
            <v>I-15</v>
          </cell>
          <cell r="C44" t="str">
            <v>SB</v>
          </cell>
          <cell r="D44" t="str">
            <v>GP</v>
          </cell>
          <cell r="E44">
            <v>24</v>
          </cell>
          <cell r="F44" t="str">
            <v>American Fork Main St. to American Fork 500 East</v>
          </cell>
          <cell r="G44" t="str">
            <v>Basic</v>
          </cell>
          <cell r="H44">
            <v>757.4</v>
          </cell>
          <cell r="I44">
            <v>3</v>
          </cell>
          <cell r="J44">
            <v>0</v>
          </cell>
          <cell r="K44">
            <v>0</v>
          </cell>
          <cell r="L44">
            <v>3</v>
          </cell>
          <cell r="M44">
            <v>0</v>
          </cell>
          <cell r="N44">
            <v>2.8</v>
          </cell>
          <cell r="O44">
            <v>2009</v>
          </cell>
          <cell r="P44">
            <v>1</v>
          </cell>
          <cell r="Q44" t="str">
            <v>I-15 SB - GP - Basic American Fork Main St. to American Fork 500 East</v>
          </cell>
        </row>
        <row r="45">
          <cell r="A45">
            <v>20028</v>
          </cell>
          <cell r="B45" t="str">
            <v>I-15</v>
          </cell>
          <cell r="C45" t="str">
            <v>SB</v>
          </cell>
          <cell r="D45" t="str">
            <v>GP</v>
          </cell>
          <cell r="E45">
            <v>25</v>
          </cell>
          <cell r="F45" t="str">
            <v>American Fork Main St. to American Fork 500 East (EXP Access)</v>
          </cell>
          <cell r="G45" t="str">
            <v>Basic</v>
          </cell>
          <cell r="H45">
            <v>180.9</v>
          </cell>
          <cell r="I45">
            <v>4</v>
          </cell>
          <cell r="J45" t="str">
            <v>y</v>
          </cell>
          <cell r="K45">
            <v>0</v>
          </cell>
          <cell r="L45">
            <v>3</v>
          </cell>
          <cell r="M45">
            <v>0</v>
          </cell>
          <cell r="N45">
            <v>0</v>
          </cell>
          <cell r="O45">
            <v>2010</v>
          </cell>
          <cell r="P45">
            <v>3</v>
          </cell>
          <cell r="Q45" t="str">
            <v>I-15 SB - GP - Basic American Fork Main St. to American Fork 500 East (EXP Access)</v>
          </cell>
        </row>
        <row r="46">
          <cell r="A46">
            <v>20075</v>
          </cell>
          <cell r="B46" t="str">
            <v>I-15</v>
          </cell>
          <cell r="C46" t="str">
            <v>SB</v>
          </cell>
          <cell r="D46" t="str">
            <v>GP</v>
          </cell>
          <cell r="E46">
            <v>25</v>
          </cell>
          <cell r="F46" t="str">
            <v>American Fork Main St. to American Fork 500 East (EXP Access)</v>
          </cell>
          <cell r="G46" t="str">
            <v>Basic</v>
          </cell>
          <cell r="H46">
            <v>508.7</v>
          </cell>
          <cell r="I46">
            <v>4</v>
          </cell>
          <cell r="J46" t="str">
            <v>y</v>
          </cell>
          <cell r="K46">
            <v>0</v>
          </cell>
          <cell r="L46">
            <v>3</v>
          </cell>
          <cell r="M46">
            <v>0</v>
          </cell>
          <cell r="N46">
            <v>-2.1</v>
          </cell>
          <cell r="O46">
            <v>2011</v>
          </cell>
          <cell r="P46">
            <v>3</v>
          </cell>
          <cell r="Q46" t="str">
            <v>I-15 SB - GP - Basic American Fork Main St. to American Fork 500 East (EXP Access)</v>
          </cell>
        </row>
        <row r="47">
          <cell r="A47">
            <v>20076</v>
          </cell>
          <cell r="B47" t="str">
            <v>I-15</v>
          </cell>
          <cell r="C47" t="str">
            <v>SB</v>
          </cell>
          <cell r="D47" t="str">
            <v>GP</v>
          </cell>
          <cell r="E47">
            <v>25</v>
          </cell>
          <cell r="F47" t="str">
            <v>American Fork Main St. to American Fork 500 East (EXP Access)</v>
          </cell>
          <cell r="G47" t="str">
            <v>Basic</v>
          </cell>
          <cell r="H47">
            <v>2254.5</v>
          </cell>
          <cell r="I47">
            <v>4</v>
          </cell>
          <cell r="J47" t="str">
            <v>y</v>
          </cell>
          <cell r="K47">
            <v>0</v>
          </cell>
          <cell r="L47">
            <v>3</v>
          </cell>
          <cell r="M47">
            <v>0</v>
          </cell>
          <cell r="N47">
            <v>0</v>
          </cell>
          <cell r="O47">
            <v>2012</v>
          </cell>
          <cell r="P47">
            <v>3</v>
          </cell>
          <cell r="Q47" t="str">
            <v>I-15 SB - GP - Basic American Fork Main St. to American Fork 500 East (EXP Access)</v>
          </cell>
        </row>
        <row r="48">
          <cell r="A48">
            <v>20017</v>
          </cell>
          <cell r="B48" t="str">
            <v>I-15</v>
          </cell>
          <cell r="C48" t="str">
            <v>SB</v>
          </cell>
          <cell r="D48" t="str">
            <v>GP</v>
          </cell>
          <cell r="E48">
            <v>26</v>
          </cell>
          <cell r="F48" t="str">
            <v>American Fork Main St. to American Fork 500 East</v>
          </cell>
          <cell r="G48" t="str">
            <v>Basic</v>
          </cell>
          <cell r="H48">
            <v>503.5</v>
          </cell>
          <cell r="I48">
            <v>3</v>
          </cell>
          <cell r="J48">
            <v>0</v>
          </cell>
          <cell r="K48">
            <v>0</v>
          </cell>
          <cell r="L48">
            <v>3</v>
          </cell>
          <cell r="M48">
            <v>0</v>
          </cell>
          <cell r="N48">
            <v>0</v>
          </cell>
          <cell r="O48">
            <v>2013</v>
          </cell>
          <cell r="P48">
            <v>4</v>
          </cell>
          <cell r="Q48" t="str">
            <v>I-15 SB - GP - Basic American Fork Main St. to American Fork 500 East</v>
          </cell>
        </row>
        <row r="49">
          <cell r="A49">
            <v>20044</v>
          </cell>
          <cell r="B49" t="str">
            <v>I-15</v>
          </cell>
          <cell r="C49" t="str">
            <v>SB</v>
          </cell>
          <cell r="D49" t="str">
            <v>GP</v>
          </cell>
          <cell r="E49">
            <v>26</v>
          </cell>
          <cell r="F49" t="str">
            <v>American Fork Main St. to American Fork 500 East</v>
          </cell>
          <cell r="G49" t="str">
            <v>Basic</v>
          </cell>
          <cell r="H49">
            <v>495.4</v>
          </cell>
          <cell r="I49">
            <v>3</v>
          </cell>
          <cell r="J49">
            <v>0</v>
          </cell>
          <cell r="K49">
            <v>0</v>
          </cell>
          <cell r="L49">
            <v>3</v>
          </cell>
          <cell r="M49">
            <v>0</v>
          </cell>
          <cell r="N49">
            <v>1.9</v>
          </cell>
          <cell r="O49">
            <v>2014</v>
          </cell>
          <cell r="P49">
            <v>4</v>
          </cell>
          <cell r="Q49" t="str">
            <v>I-15 SB - GP - Basic American Fork Main St. to American Fork 500 East</v>
          </cell>
        </row>
        <row r="50">
          <cell r="A50">
            <v>20043</v>
          </cell>
          <cell r="B50" t="str">
            <v>I-15</v>
          </cell>
          <cell r="C50" t="str">
            <v>SB</v>
          </cell>
          <cell r="D50" t="str">
            <v>GP</v>
          </cell>
          <cell r="E50">
            <v>26</v>
          </cell>
          <cell r="F50" t="str">
            <v>American Fork Main St. to American Fork 500 East</v>
          </cell>
          <cell r="G50" t="str">
            <v>Basic</v>
          </cell>
          <cell r="H50">
            <v>164.3</v>
          </cell>
          <cell r="I50">
            <v>3</v>
          </cell>
          <cell r="J50">
            <v>0</v>
          </cell>
          <cell r="K50">
            <v>0</v>
          </cell>
          <cell r="L50">
            <v>3</v>
          </cell>
          <cell r="M50">
            <v>0</v>
          </cell>
          <cell r="N50">
            <v>0</v>
          </cell>
          <cell r="O50">
            <v>2015</v>
          </cell>
          <cell r="P50">
            <v>4</v>
          </cell>
          <cell r="Q50" t="str">
            <v>I-15 SB - GP - Basic American Fork Main St. to American Fork 500 East</v>
          </cell>
        </row>
        <row r="51">
          <cell r="A51">
            <v>20042</v>
          </cell>
          <cell r="B51" t="str">
            <v>I-15</v>
          </cell>
          <cell r="C51" t="str">
            <v>SB</v>
          </cell>
          <cell r="D51" t="str">
            <v>GP</v>
          </cell>
          <cell r="E51">
            <v>26</v>
          </cell>
          <cell r="F51" t="str">
            <v>American Fork Main St. to American Fork 500 East</v>
          </cell>
          <cell r="G51" t="str">
            <v>Basic</v>
          </cell>
          <cell r="H51">
            <v>569.20000000000005</v>
          </cell>
          <cell r="I51">
            <v>3</v>
          </cell>
          <cell r="J51">
            <v>0</v>
          </cell>
          <cell r="K51">
            <v>0</v>
          </cell>
          <cell r="L51">
            <v>3</v>
          </cell>
          <cell r="M51">
            <v>0</v>
          </cell>
          <cell r="N51">
            <v>-2.9</v>
          </cell>
          <cell r="O51">
            <v>2016</v>
          </cell>
          <cell r="P51">
            <v>4</v>
          </cell>
          <cell r="Q51" t="str">
            <v>I-15 SB - GP - Basic American Fork Main St. to American Fork 500 East</v>
          </cell>
        </row>
        <row r="52">
          <cell r="A52">
            <v>20034</v>
          </cell>
          <cell r="B52" t="str">
            <v>I-15</v>
          </cell>
          <cell r="C52" t="str">
            <v>SB</v>
          </cell>
          <cell r="D52" t="str">
            <v>GP</v>
          </cell>
          <cell r="E52">
            <v>27</v>
          </cell>
          <cell r="F52" t="str">
            <v>American Fork 500 East Off-ramp</v>
          </cell>
          <cell r="G52" t="str">
            <v>Diverge</v>
          </cell>
          <cell r="H52">
            <v>1050.4000000000001</v>
          </cell>
          <cell r="I52">
            <v>3</v>
          </cell>
          <cell r="J52">
            <v>0</v>
          </cell>
          <cell r="K52">
            <v>0</v>
          </cell>
          <cell r="L52">
            <v>3</v>
          </cell>
          <cell r="M52">
            <v>0</v>
          </cell>
          <cell r="N52">
            <v>0</v>
          </cell>
          <cell r="O52">
            <v>2017</v>
          </cell>
          <cell r="P52">
            <v>2</v>
          </cell>
          <cell r="Q52" t="str">
            <v>I-15 SB - GP - Diverge American Fork 500 East Off-ramp</v>
          </cell>
        </row>
        <row r="53">
          <cell r="A53">
            <v>20050</v>
          </cell>
          <cell r="B53" t="str">
            <v>I-15</v>
          </cell>
          <cell r="C53" t="str">
            <v>SB</v>
          </cell>
          <cell r="D53" t="str">
            <v>GP</v>
          </cell>
          <cell r="E53">
            <v>27</v>
          </cell>
          <cell r="F53" t="str">
            <v>American Fork 500 East Off-ramp</v>
          </cell>
          <cell r="G53" t="str">
            <v>Diverge</v>
          </cell>
          <cell r="H53">
            <v>451.4</v>
          </cell>
          <cell r="I53">
            <v>4</v>
          </cell>
          <cell r="J53">
            <v>0</v>
          </cell>
          <cell r="K53">
            <v>0</v>
          </cell>
          <cell r="L53">
            <v>4</v>
          </cell>
          <cell r="M53" t="str">
            <v>y</v>
          </cell>
          <cell r="N53">
            <v>0</v>
          </cell>
          <cell r="O53">
            <v>2018</v>
          </cell>
          <cell r="P53">
            <v>2</v>
          </cell>
          <cell r="Q53" t="str">
            <v>I-15 SB - GP - Diverge American Fork 500 East Off-ramp</v>
          </cell>
        </row>
        <row r="54">
          <cell r="A54">
            <v>19</v>
          </cell>
          <cell r="B54" t="str">
            <v>I-15</v>
          </cell>
          <cell r="C54" t="str">
            <v>SB</v>
          </cell>
          <cell r="D54" t="str">
            <v>GP</v>
          </cell>
          <cell r="E54">
            <v>28</v>
          </cell>
          <cell r="F54" t="str">
            <v>at American Fork 500 East</v>
          </cell>
          <cell r="G54" t="str">
            <v>Basic</v>
          </cell>
          <cell r="H54">
            <v>2901.5</v>
          </cell>
          <cell r="I54">
            <v>3</v>
          </cell>
          <cell r="J54">
            <v>0</v>
          </cell>
          <cell r="K54">
            <v>0</v>
          </cell>
          <cell r="L54">
            <v>3</v>
          </cell>
          <cell r="M54">
            <v>0</v>
          </cell>
          <cell r="N54">
            <v>0</v>
          </cell>
          <cell r="O54">
            <v>2019</v>
          </cell>
          <cell r="P54">
            <v>1</v>
          </cell>
          <cell r="Q54" t="str">
            <v>I-15 SB - GP - Basic at American Fork 500 East</v>
          </cell>
        </row>
        <row r="55">
          <cell r="A55">
            <v>50</v>
          </cell>
          <cell r="B55" t="str">
            <v>I-15</v>
          </cell>
          <cell r="C55" t="str">
            <v>SB</v>
          </cell>
          <cell r="D55" t="str">
            <v>GP</v>
          </cell>
          <cell r="E55">
            <v>29</v>
          </cell>
          <cell r="F55" t="str">
            <v>American Fork 500 East On-ramp</v>
          </cell>
          <cell r="G55" t="str">
            <v>Merge</v>
          </cell>
          <cell r="H55">
            <v>607.70000000000005</v>
          </cell>
          <cell r="I55">
            <v>4</v>
          </cell>
          <cell r="J55">
            <v>0</v>
          </cell>
          <cell r="K55">
            <v>0</v>
          </cell>
          <cell r="L55">
            <v>4</v>
          </cell>
          <cell r="M55" t="str">
            <v>y</v>
          </cell>
          <cell r="N55">
            <v>0</v>
          </cell>
          <cell r="O55">
            <v>2020</v>
          </cell>
          <cell r="P55">
            <v>2</v>
          </cell>
          <cell r="Q55" t="str">
            <v>I-15 SB - GP - Merge American Fork 500 East On-ramp</v>
          </cell>
        </row>
        <row r="56">
          <cell r="A56">
            <v>53</v>
          </cell>
          <cell r="B56" t="str">
            <v>I-15</v>
          </cell>
          <cell r="C56" t="str">
            <v>SB</v>
          </cell>
          <cell r="D56" t="str">
            <v>GP</v>
          </cell>
          <cell r="E56">
            <v>29</v>
          </cell>
          <cell r="F56" t="str">
            <v>American Fork 500 East On-ramp</v>
          </cell>
          <cell r="G56" t="str">
            <v>Merge</v>
          </cell>
          <cell r="H56">
            <v>783.9</v>
          </cell>
          <cell r="I56">
            <v>3</v>
          </cell>
          <cell r="J56">
            <v>0</v>
          </cell>
          <cell r="K56">
            <v>0</v>
          </cell>
          <cell r="L56">
            <v>3</v>
          </cell>
          <cell r="M56">
            <v>0</v>
          </cell>
          <cell r="N56">
            <v>0</v>
          </cell>
          <cell r="O56">
            <v>2021</v>
          </cell>
          <cell r="P56">
            <v>2</v>
          </cell>
          <cell r="Q56" t="str">
            <v>I-15 SB - GP - Merge American Fork 500 East On-ramp</v>
          </cell>
        </row>
        <row r="57">
          <cell r="A57">
            <v>110</v>
          </cell>
          <cell r="B57" t="str">
            <v>I-15</v>
          </cell>
          <cell r="C57" t="str">
            <v>SB</v>
          </cell>
          <cell r="D57" t="str">
            <v>GP</v>
          </cell>
          <cell r="E57">
            <v>30</v>
          </cell>
          <cell r="F57" t="str">
            <v>Pleasant Grove Blvd. Off-ramp</v>
          </cell>
          <cell r="G57" t="str">
            <v>Diverge</v>
          </cell>
          <cell r="H57">
            <v>460</v>
          </cell>
          <cell r="I57">
            <v>3</v>
          </cell>
          <cell r="J57">
            <v>0</v>
          </cell>
          <cell r="K57">
            <v>0</v>
          </cell>
          <cell r="L57">
            <v>3</v>
          </cell>
          <cell r="M57">
            <v>0</v>
          </cell>
          <cell r="N57">
            <v>0</v>
          </cell>
          <cell r="O57">
            <v>2022</v>
          </cell>
          <cell r="P57">
            <v>2</v>
          </cell>
          <cell r="Q57" t="str">
            <v>I-15 SB - GP - Diverge Pleasant Grove Blvd. Off-ramp</v>
          </cell>
        </row>
        <row r="58">
          <cell r="A58">
            <v>89</v>
          </cell>
          <cell r="B58" t="str">
            <v>I-15</v>
          </cell>
          <cell r="C58" t="str">
            <v>SB</v>
          </cell>
          <cell r="D58" t="str">
            <v>GP</v>
          </cell>
          <cell r="E58">
            <v>30</v>
          </cell>
          <cell r="F58" t="str">
            <v>Pleasant Grove Blvd. Off-ramp</v>
          </cell>
          <cell r="G58" t="str">
            <v>Diverge</v>
          </cell>
          <cell r="H58">
            <v>936.1</v>
          </cell>
          <cell r="I58">
            <v>3</v>
          </cell>
          <cell r="J58">
            <v>0</v>
          </cell>
          <cell r="K58">
            <v>0</v>
          </cell>
          <cell r="L58">
            <v>3</v>
          </cell>
          <cell r="M58">
            <v>0</v>
          </cell>
          <cell r="N58">
            <v>0</v>
          </cell>
          <cell r="O58">
            <v>2023</v>
          </cell>
          <cell r="P58">
            <v>2</v>
          </cell>
          <cell r="Q58" t="str">
            <v>I-15 SB - GP - Diverge Pleasant Grove Blvd. Off-ramp</v>
          </cell>
        </row>
        <row r="59">
          <cell r="A59">
            <v>66</v>
          </cell>
          <cell r="B59" t="str">
            <v>I-15</v>
          </cell>
          <cell r="C59" t="str">
            <v>SB</v>
          </cell>
          <cell r="D59" t="str">
            <v>GP</v>
          </cell>
          <cell r="E59">
            <v>31</v>
          </cell>
          <cell r="F59" t="str">
            <v>at Pleasant Grove Blvd (Before EXP Access)</v>
          </cell>
          <cell r="G59" t="str">
            <v>Basic</v>
          </cell>
          <cell r="H59">
            <v>312.60000000000002</v>
          </cell>
          <cell r="I59">
            <v>3</v>
          </cell>
          <cell r="J59">
            <v>0</v>
          </cell>
          <cell r="K59">
            <v>0</v>
          </cell>
          <cell r="L59">
            <v>3</v>
          </cell>
          <cell r="M59">
            <v>0</v>
          </cell>
          <cell r="N59">
            <v>0</v>
          </cell>
          <cell r="O59">
            <v>2024</v>
          </cell>
          <cell r="P59">
            <v>1</v>
          </cell>
          <cell r="Q59" t="str">
            <v>I-15 SB - GP - Basic at Pleasant Grove Blvd (Before EXP Access)</v>
          </cell>
        </row>
        <row r="60">
          <cell r="A60">
            <v>170</v>
          </cell>
          <cell r="B60" t="str">
            <v>I-15</v>
          </cell>
          <cell r="C60" t="str">
            <v>SB</v>
          </cell>
          <cell r="D60" t="str">
            <v>GP</v>
          </cell>
          <cell r="E60">
            <v>32</v>
          </cell>
          <cell r="F60" t="str">
            <v>at Pleasant Grove Blvd (EXP Access)</v>
          </cell>
          <cell r="G60" t="str">
            <v>Basic</v>
          </cell>
          <cell r="H60">
            <v>2991.4</v>
          </cell>
          <cell r="I60">
            <v>4</v>
          </cell>
          <cell r="J60" t="str">
            <v>y</v>
          </cell>
          <cell r="K60">
            <v>0</v>
          </cell>
          <cell r="L60">
            <v>3</v>
          </cell>
          <cell r="M60">
            <v>0</v>
          </cell>
          <cell r="N60">
            <v>0</v>
          </cell>
          <cell r="O60">
            <v>2025</v>
          </cell>
          <cell r="P60">
            <v>1</v>
          </cell>
          <cell r="Q60" t="str">
            <v>I-15 SB - GP - Basic at Pleasant Grove Blvd (EXP Access)</v>
          </cell>
        </row>
        <row r="61">
          <cell r="A61">
            <v>171</v>
          </cell>
          <cell r="B61" t="str">
            <v>I-15</v>
          </cell>
          <cell r="C61" t="str">
            <v>SB</v>
          </cell>
          <cell r="D61" t="str">
            <v>GP</v>
          </cell>
          <cell r="E61">
            <v>33</v>
          </cell>
          <cell r="F61" t="str">
            <v>at Pleasant Grove Blvd (After EXP Access)</v>
          </cell>
          <cell r="G61" t="str">
            <v>Basic</v>
          </cell>
          <cell r="H61">
            <v>198.4</v>
          </cell>
          <cell r="I61">
            <v>4</v>
          </cell>
          <cell r="J61" t="str">
            <v>y</v>
          </cell>
          <cell r="K61">
            <v>0</v>
          </cell>
          <cell r="L61">
            <v>3</v>
          </cell>
          <cell r="M61">
            <v>0</v>
          </cell>
          <cell r="N61">
            <v>0</v>
          </cell>
          <cell r="O61">
            <v>2026</v>
          </cell>
          <cell r="P61">
            <v>1</v>
          </cell>
          <cell r="Q61" t="str">
            <v>I-15 SB - GP - Basic at Pleasant Grove Blvd (After EXP Access)</v>
          </cell>
        </row>
        <row r="62">
          <cell r="A62">
            <v>80</v>
          </cell>
          <cell r="B62" t="str">
            <v>I-15</v>
          </cell>
          <cell r="C62" t="str">
            <v>SB</v>
          </cell>
          <cell r="D62" t="str">
            <v>GP</v>
          </cell>
          <cell r="E62">
            <v>34</v>
          </cell>
          <cell r="F62" t="str">
            <v>Pleasant Grove Blvd. On-ramp</v>
          </cell>
          <cell r="G62" t="str">
            <v>Merge</v>
          </cell>
          <cell r="H62">
            <v>574.1</v>
          </cell>
          <cell r="I62">
            <v>4</v>
          </cell>
          <cell r="J62">
            <v>0</v>
          </cell>
          <cell r="K62">
            <v>0</v>
          </cell>
          <cell r="L62">
            <v>4</v>
          </cell>
          <cell r="M62" t="str">
            <v>y</v>
          </cell>
          <cell r="N62">
            <v>0</v>
          </cell>
          <cell r="O62">
            <v>2027</v>
          </cell>
          <cell r="P62">
            <v>2</v>
          </cell>
          <cell r="Q62" t="str">
            <v>I-15 SB - GP - Merge Pleasant Grove Blvd. On-ramp</v>
          </cell>
        </row>
        <row r="63">
          <cell r="A63">
            <v>81</v>
          </cell>
          <cell r="B63" t="str">
            <v>I-15</v>
          </cell>
          <cell r="C63" t="str">
            <v>SB</v>
          </cell>
          <cell r="D63" t="str">
            <v>GP</v>
          </cell>
          <cell r="E63">
            <v>34</v>
          </cell>
          <cell r="F63" t="str">
            <v>Pleasant Grove Blvd. On-ramp</v>
          </cell>
          <cell r="G63" t="str">
            <v>Merge</v>
          </cell>
          <cell r="H63">
            <v>927.6</v>
          </cell>
          <cell r="I63">
            <v>3</v>
          </cell>
          <cell r="J63">
            <v>0</v>
          </cell>
          <cell r="K63">
            <v>0</v>
          </cell>
          <cell r="L63">
            <v>3</v>
          </cell>
          <cell r="M63">
            <v>0</v>
          </cell>
          <cell r="N63">
            <v>0</v>
          </cell>
          <cell r="O63">
            <v>2028</v>
          </cell>
          <cell r="P63">
            <v>2</v>
          </cell>
          <cell r="Q63" t="str">
            <v>I-15 SB - GP - Merge Pleasant Grove Blvd. On-ramp</v>
          </cell>
        </row>
        <row r="64">
          <cell r="A64">
            <v>111</v>
          </cell>
          <cell r="B64" t="str">
            <v>I-15</v>
          </cell>
          <cell r="C64" t="str">
            <v>SB</v>
          </cell>
          <cell r="D64" t="str">
            <v>GP</v>
          </cell>
          <cell r="E64">
            <v>35</v>
          </cell>
          <cell r="F64" t="str">
            <v>Pleasant Grove Blvd. to Orem 1600 North</v>
          </cell>
          <cell r="G64" t="str">
            <v>Basic</v>
          </cell>
          <cell r="H64">
            <v>614.6</v>
          </cell>
          <cell r="I64">
            <v>3</v>
          </cell>
          <cell r="J64">
            <v>0</v>
          </cell>
          <cell r="K64">
            <v>0</v>
          </cell>
          <cell r="L64">
            <v>3</v>
          </cell>
          <cell r="M64">
            <v>0</v>
          </cell>
          <cell r="N64">
            <v>0</v>
          </cell>
          <cell r="O64">
            <v>2029</v>
          </cell>
          <cell r="P64">
            <v>1</v>
          </cell>
          <cell r="Q64" t="str">
            <v>I-15 SB - GP - Basic Pleasant Grove Blvd. to Orem 1600 North</v>
          </cell>
        </row>
        <row r="65">
          <cell r="A65">
            <v>6</v>
          </cell>
          <cell r="B65" t="str">
            <v>I-15</v>
          </cell>
          <cell r="C65" t="str">
            <v>NB</v>
          </cell>
          <cell r="D65" t="str">
            <v>Exp</v>
          </cell>
          <cell r="E65">
            <v>36</v>
          </cell>
          <cell r="F65" t="str">
            <v>Between Orem 1600N to Pleasant Grove Blvd (Before EXP Access)</v>
          </cell>
          <cell r="G65" t="str">
            <v>Basic</v>
          </cell>
          <cell r="H65">
            <v>11294.8</v>
          </cell>
          <cell r="I65">
            <v>1</v>
          </cell>
          <cell r="J65">
            <v>0</v>
          </cell>
          <cell r="K65">
            <v>0</v>
          </cell>
          <cell r="L65">
            <v>1</v>
          </cell>
          <cell r="M65">
            <v>0</v>
          </cell>
          <cell r="N65">
            <v>0</v>
          </cell>
          <cell r="O65">
            <v>3001</v>
          </cell>
          <cell r="P65">
            <v>2</v>
          </cell>
          <cell r="Q65" t="str">
            <v>I-15 NB - Exp - Basic Between Orem 1600N to Pleasant Grove Blvd (Before EXP Access)</v>
          </cell>
        </row>
        <row r="66">
          <cell r="A66">
            <v>95</v>
          </cell>
          <cell r="B66" t="str">
            <v>I-15</v>
          </cell>
          <cell r="C66" t="str">
            <v>NB</v>
          </cell>
          <cell r="D66" t="str">
            <v>Exp</v>
          </cell>
          <cell r="E66">
            <v>36</v>
          </cell>
          <cell r="F66" t="str">
            <v>Between Orem 1600N to Pleasant Grove Blvd (Before EXP Access)</v>
          </cell>
          <cell r="G66" t="str">
            <v>Basic</v>
          </cell>
          <cell r="H66">
            <v>1671.5</v>
          </cell>
          <cell r="I66">
            <v>1</v>
          </cell>
          <cell r="J66">
            <v>0</v>
          </cell>
          <cell r="K66">
            <v>0</v>
          </cell>
          <cell r="L66">
            <v>1</v>
          </cell>
          <cell r="M66">
            <v>0</v>
          </cell>
          <cell r="N66">
            <v>0</v>
          </cell>
          <cell r="O66">
            <v>3002</v>
          </cell>
          <cell r="P66">
            <v>2</v>
          </cell>
          <cell r="Q66" t="str">
            <v>I-15 NB - Exp - Basic Between Orem 1600N to Pleasant Grove Blvd (Before EXP Access)</v>
          </cell>
        </row>
        <row r="67">
          <cell r="A67">
            <v>96</v>
          </cell>
          <cell r="B67" t="str">
            <v>I-15</v>
          </cell>
          <cell r="C67" t="str">
            <v>NB</v>
          </cell>
          <cell r="D67" t="str">
            <v>Exp</v>
          </cell>
          <cell r="E67">
            <v>37</v>
          </cell>
          <cell r="F67" t="str">
            <v xml:space="preserve">Between Pleasant Grove Blvd and American Fork 500 East </v>
          </cell>
          <cell r="G67" t="str">
            <v>Basic</v>
          </cell>
          <cell r="H67">
            <v>789.9</v>
          </cell>
          <cell r="I67">
            <v>1</v>
          </cell>
          <cell r="J67">
            <v>0</v>
          </cell>
          <cell r="K67">
            <v>0</v>
          </cell>
          <cell r="L67">
            <v>1</v>
          </cell>
          <cell r="M67">
            <v>0</v>
          </cell>
          <cell r="N67">
            <v>0</v>
          </cell>
          <cell r="O67">
            <v>3003</v>
          </cell>
          <cell r="P67">
            <v>3</v>
          </cell>
          <cell r="Q67" t="str">
            <v xml:space="preserve">I-15 NB - Exp - Basic Between Pleasant Grove Blvd and American Fork 500 East </v>
          </cell>
        </row>
        <row r="68">
          <cell r="A68">
            <v>36</v>
          </cell>
          <cell r="B68" t="str">
            <v>I-15</v>
          </cell>
          <cell r="C68" t="str">
            <v>NB</v>
          </cell>
          <cell r="D68" t="str">
            <v>Exp</v>
          </cell>
          <cell r="E68">
            <v>37</v>
          </cell>
          <cell r="F68" t="str">
            <v xml:space="preserve">Between Pleasant Grove Blvd and American Fork 500 East </v>
          </cell>
          <cell r="G68" t="str">
            <v>Basic</v>
          </cell>
          <cell r="H68">
            <v>1899.3</v>
          </cell>
          <cell r="I68">
            <v>1</v>
          </cell>
          <cell r="J68">
            <v>0</v>
          </cell>
          <cell r="K68">
            <v>0</v>
          </cell>
          <cell r="L68">
            <v>1</v>
          </cell>
          <cell r="M68">
            <v>0</v>
          </cell>
          <cell r="N68">
            <v>0</v>
          </cell>
          <cell r="O68">
            <v>3004</v>
          </cell>
          <cell r="P68">
            <v>3</v>
          </cell>
          <cell r="Q68" t="str">
            <v xml:space="preserve">I-15 NB - Exp - Basic Between Pleasant Grove Blvd and American Fork 500 East </v>
          </cell>
        </row>
        <row r="69">
          <cell r="A69">
            <v>98</v>
          </cell>
          <cell r="B69" t="str">
            <v>I-15</v>
          </cell>
          <cell r="C69" t="str">
            <v>NB</v>
          </cell>
          <cell r="D69" t="str">
            <v>Exp</v>
          </cell>
          <cell r="E69">
            <v>37</v>
          </cell>
          <cell r="F69" t="str">
            <v xml:space="preserve">Between Pleasant Grove Blvd and American Fork 500 East </v>
          </cell>
          <cell r="G69" t="str">
            <v>Basic</v>
          </cell>
          <cell r="H69">
            <v>527.70000000000005</v>
          </cell>
          <cell r="I69">
            <v>1</v>
          </cell>
          <cell r="J69">
            <v>0</v>
          </cell>
          <cell r="K69">
            <v>0</v>
          </cell>
          <cell r="L69">
            <v>1</v>
          </cell>
          <cell r="M69">
            <v>0</v>
          </cell>
          <cell r="N69">
            <v>0</v>
          </cell>
          <cell r="O69">
            <v>3005</v>
          </cell>
          <cell r="P69">
            <v>3</v>
          </cell>
          <cell r="Q69" t="str">
            <v xml:space="preserve">I-15 NB - Exp - Basic Between Pleasant Grove Blvd and American Fork 500 East </v>
          </cell>
        </row>
        <row r="70">
          <cell r="A70">
            <v>99</v>
          </cell>
          <cell r="B70" t="str">
            <v>I-15</v>
          </cell>
          <cell r="C70" t="str">
            <v>NB</v>
          </cell>
          <cell r="D70" t="str">
            <v>Exp</v>
          </cell>
          <cell r="E70">
            <v>38</v>
          </cell>
          <cell r="F70" t="str">
            <v>At American Fork 500 East</v>
          </cell>
          <cell r="G70" t="str">
            <v>Basic</v>
          </cell>
          <cell r="H70">
            <v>2523.1999999999998</v>
          </cell>
          <cell r="I70">
            <v>1</v>
          </cell>
          <cell r="J70">
            <v>0</v>
          </cell>
          <cell r="K70">
            <v>0</v>
          </cell>
          <cell r="L70">
            <v>1</v>
          </cell>
          <cell r="M70">
            <v>0</v>
          </cell>
          <cell r="N70">
            <v>0</v>
          </cell>
          <cell r="O70">
            <v>3006</v>
          </cell>
          <cell r="P70">
            <v>1</v>
          </cell>
          <cell r="Q70" t="str">
            <v>I-15 NB - Exp - Basic At American Fork 500 East</v>
          </cell>
        </row>
        <row r="71">
          <cell r="A71">
            <v>100</v>
          </cell>
          <cell r="B71" t="str">
            <v>I-15</v>
          </cell>
          <cell r="C71" t="str">
            <v>NB</v>
          </cell>
          <cell r="D71" t="str">
            <v>Exp</v>
          </cell>
          <cell r="E71">
            <v>39</v>
          </cell>
          <cell r="F71" t="str">
            <v>Between American Fork 500 East and American Fork Main St. (Before EXP Access)</v>
          </cell>
          <cell r="G71" t="str">
            <v>Basic</v>
          </cell>
          <cell r="H71">
            <v>797.9</v>
          </cell>
          <cell r="I71">
            <v>1</v>
          </cell>
          <cell r="J71">
            <v>0</v>
          </cell>
          <cell r="K71">
            <v>0</v>
          </cell>
          <cell r="L71">
            <v>1</v>
          </cell>
          <cell r="M71">
            <v>0</v>
          </cell>
          <cell r="N71">
            <v>0</v>
          </cell>
          <cell r="O71">
            <v>3007</v>
          </cell>
          <cell r="P71">
            <v>6</v>
          </cell>
          <cell r="Q71" t="str">
            <v>I-15 NB - Exp - Basic Between American Fork 500 East and American Fork Main St. (Before EXP Access)</v>
          </cell>
        </row>
        <row r="72">
          <cell r="A72">
            <v>101</v>
          </cell>
          <cell r="B72" t="str">
            <v>I-15</v>
          </cell>
          <cell r="C72" t="str">
            <v>NB</v>
          </cell>
          <cell r="D72" t="str">
            <v>Exp</v>
          </cell>
          <cell r="E72">
            <v>39</v>
          </cell>
          <cell r="F72" t="str">
            <v>Between American Fork 500 East and American Fork Main St. (Before EXP Access)</v>
          </cell>
          <cell r="G72" t="str">
            <v>Basic</v>
          </cell>
          <cell r="H72">
            <v>925.8</v>
          </cell>
          <cell r="I72">
            <v>1</v>
          </cell>
          <cell r="J72">
            <v>0</v>
          </cell>
          <cell r="K72">
            <v>0</v>
          </cell>
          <cell r="L72">
            <v>1</v>
          </cell>
          <cell r="M72">
            <v>0</v>
          </cell>
          <cell r="N72">
            <v>0</v>
          </cell>
          <cell r="O72">
            <v>3008</v>
          </cell>
          <cell r="P72">
            <v>6</v>
          </cell>
          <cell r="Q72" t="str">
            <v>I-15 NB - Exp - Basic Between American Fork 500 East and American Fork Main St. (Before EXP Access)</v>
          </cell>
        </row>
        <row r="73">
          <cell r="A73">
            <v>20060</v>
          </cell>
          <cell r="B73" t="str">
            <v>I-15</v>
          </cell>
          <cell r="C73" t="str">
            <v>NB</v>
          </cell>
          <cell r="D73" t="str">
            <v>Exp</v>
          </cell>
          <cell r="E73">
            <v>39</v>
          </cell>
          <cell r="F73" t="str">
            <v>Between American Fork 500 East and American Fork Main St. (Before EXP Access)</v>
          </cell>
          <cell r="G73" t="str">
            <v>Basic</v>
          </cell>
          <cell r="H73">
            <v>577.79999999999995</v>
          </cell>
          <cell r="I73">
            <v>1</v>
          </cell>
          <cell r="J73">
            <v>0</v>
          </cell>
          <cell r="K73">
            <v>0</v>
          </cell>
          <cell r="L73">
            <v>1</v>
          </cell>
          <cell r="M73">
            <v>0</v>
          </cell>
          <cell r="N73">
            <v>2.9</v>
          </cell>
          <cell r="O73">
            <v>3009</v>
          </cell>
          <cell r="P73">
            <v>6</v>
          </cell>
          <cell r="Q73" t="str">
            <v>I-15 NB - Exp - Basic Between American Fork 500 East and American Fork Main St. (Before EXP Access)</v>
          </cell>
        </row>
        <row r="74">
          <cell r="A74">
            <v>20083</v>
          </cell>
          <cell r="B74" t="str">
            <v>I-15</v>
          </cell>
          <cell r="C74" t="str">
            <v>NB</v>
          </cell>
          <cell r="D74" t="str">
            <v>Exp</v>
          </cell>
          <cell r="E74">
            <v>39</v>
          </cell>
          <cell r="F74" t="str">
            <v>Between American Fork 500 East and American Fork Main St. (Before EXP Access)</v>
          </cell>
          <cell r="G74" t="str">
            <v>Basic</v>
          </cell>
          <cell r="H74">
            <v>156.19999999999999</v>
          </cell>
          <cell r="I74">
            <v>1</v>
          </cell>
          <cell r="J74">
            <v>0</v>
          </cell>
          <cell r="K74">
            <v>0</v>
          </cell>
          <cell r="L74">
            <v>1</v>
          </cell>
          <cell r="M74">
            <v>0</v>
          </cell>
          <cell r="N74">
            <v>0</v>
          </cell>
          <cell r="O74">
            <v>3010</v>
          </cell>
          <cell r="P74">
            <v>6</v>
          </cell>
          <cell r="Q74" t="str">
            <v>I-15 NB - Exp - Basic Between American Fork 500 East and American Fork Main St. (Before EXP Access)</v>
          </cell>
        </row>
        <row r="75">
          <cell r="A75">
            <v>20080</v>
          </cell>
          <cell r="B75" t="str">
            <v>I-15</v>
          </cell>
          <cell r="C75" t="str">
            <v>NB</v>
          </cell>
          <cell r="D75" t="str">
            <v>Exp</v>
          </cell>
          <cell r="E75">
            <v>39</v>
          </cell>
          <cell r="F75" t="str">
            <v>Between American Fork 500 East and American Fork Main St. (Before EXP Access)</v>
          </cell>
          <cell r="G75" t="str">
            <v>Basic</v>
          </cell>
          <cell r="H75">
            <v>506.7</v>
          </cell>
          <cell r="I75">
            <v>1</v>
          </cell>
          <cell r="J75">
            <v>0</v>
          </cell>
          <cell r="K75">
            <v>0</v>
          </cell>
          <cell r="L75">
            <v>1</v>
          </cell>
          <cell r="M75">
            <v>0</v>
          </cell>
          <cell r="N75">
            <v>-1.9</v>
          </cell>
          <cell r="O75">
            <v>3011</v>
          </cell>
          <cell r="P75">
            <v>6</v>
          </cell>
          <cell r="Q75" t="str">
            <v>I-15 NB - Exp - Basic Between American Fork 500 East and American Fork Main St. (Before EXP Access)</v>
          </cell>
        </row>
        <row r="76">
          <cell r="A76">
            <v>20078</v>
          </cell>
          <cell r="B76" t="str">
            <v>I-15</v>
          </cell>
          <cell r="C76" t="str">
            <v>NB</v>
          </cell>
          <cell r="D76" t="str">
            <v>Exp</v>
          </cell>
          <cell r="E76">
            <v>39</v>
          </cell>
          <cell r="F76" t="str">
            <v>Between American Fork 500 East and American Fork Main St. (Before EXP Access)</v>
          </cell>
          <cell r="G76" t="str">
            <v>Basic</v>
          </cell>
          <cell r="H76">
            <v>511.6</v>
          </cell>
          <cell r="I76">
            <v>1</v>
          </cell>
          <cell r="J76">
            <v>0</v>
          </cell>
          <cell r="K76">
            <v>0</v>
          </cell>
          <cell r="L76">
            <v>1</v>
          </cell>
          <cell r="M76">
            <v>0</v>
          </cell>
          <cell r="N76">
            <v>0</v>
          </cell>
          <cell r="O76">
            <v>3012</v>
          </cell>
          <cell r="P76">
            <v>6</v>
          </cell>
          <cell r="Q76" t="str">
            <v>I-15 NB - Exp - Basic Between American Fork 500 East and American Fork Main St. (Before EXP Access)</v>
          </cell>
        </row>
        <row r="77">
          <cell r="A77">
            <v>20061</v>
          </cell>
          <cell r="B77" t="str">
            <v>I-15</v>
          </cell>
          <cell r="C77" t="str">
            <v>NB</v>
          </cell>
          <cell r="D77" t="str">
            <v>Exp</v>
          </cell>
          <cell r="E77">
            <v>40</v>
          </cell>
          <cell r="F77" t="str">
            <v>Between American Fork 500 East and American Fork Main St. (After EXP Access)</v>
          </cell>
          <cell r="G77" t="str">
            <v>Basic</v>
          </cell>
          <cell r="H77">
            <v>760.8</v>
          </cell>
          <cell r="I77">
            <v>1</v>
          </cell>
          <cell r="J77">
            <v>0</v>
          </cell>
          <cell r="K77">
            <v>0</v>
          </cell>
          <cell r="L77">
            <v>1</v>
          </cell>
          <cell r="M77">
            <v>0</v>
          </cell>
          <cell r="N77">
            <v>-2.8</v>
          </cell>
          <cell r="O77">
            <v>3013</v>
          </cell>
          <cell r="P77">
            <v>2</v>
          </cell>
          <cell r="Q77" t="str">
            <v>I-15 NB - Exp - Basic Between American Fork 500 East and American Fork Main St. (After EXP Access)</v>
          </cell>
        </row>
        <row r="78">
          <cell r="A78">
            <v>20026</v>
          </cell>
          <cell r="B78" t="str">
            <v>I-15</v>
          </cell>
          <cell r="C78" t="str">
            <v>NB</v>
          </cell>
          <cell r="D78" t="str">
            <v>Exp</v>
          </cell>
          <cell r="E78">
            <v>40</v>
          </cell>
          <cell r="F78" t="str">
            <v>Between American Fork 500 East and American Fork Main St. (After EXP Access)</v>
          </cell>
          <cell r="G78" t="str">
            <v>Basic</v>
          </cell>
          <cell r="H78">
            <v>1527</v>
          </cell>
          <cell r="I78">
            <v>1</v>
          </cell>
          <cell r="J78">
            <v>0</v>
          </cell>
          <cell r="K78">
            <v>0</v>
          </cell>
          <cell r="L78">
            <v>1</v>
          </cell>
          <cell r="M78">
            <v>0</v>
          </cell>
          <cell r="N78">
            <v>0</v>
          </cell>
          <cell r="O78">
            <v>3014</v>
          </cell>
          <cell r="P78">
            <v>2</v>
          </cell>
          <cell r="Q78" t="str">
            <v>I-15 NB - Exp - Basic Between American Fork 500 East and American Fork Main St. (After EXP Access)</v>
          </cell>
        </row>
        <row r="79">
          <cell r="A79">
            <v>20027</v>
          </cell>
          <cell r="B79" t="str">
            <v>I-15</v>
          </cell>
          <cell r="C79" t="str">
            <v>NB</v>
          </cell>
          <cell r="D79" t="str">
            <v>Exp</v>
          </cell>
          <cell r="E79">
            <v>41</v>
          </cell>
          <cell r="F79" t="str">
            <v>At American Fork Main St.</v>
          </cell>
          <cell r="G79" t="str">
            <v>Basic</v>
          </cell>
          <cell r="H79">
            <v>2081</v>
          </cell>
          <cell r="I79">
            <v>1</v>
          </cell>
          <cell r="J79">
            <v>0</v>
          </cell>
          <cell r="K79">
            <v>0</v>
          </cell>
          <cell r="L79">
            <v>1</v>
          </cell>
          <cell r="M79">
            <v>0</v>
          </cell>
          <cell r="N79">
            <v>0</v>
          </cell>
          <cell r="O79">
            <v>3015</v>
          </cell>
          <cell r="P79">
            <v>1</v>
          </cell>
          <cell r="Q79" t="str">
            <v>I-15 NB - Exp - Basic At American Fork Main St.</v>
          </cell>
        </row>
        <row r="80">
          <cell r="A80">
            <v>20047</v>
          </cell>
          <cell r="B80" t="str">
            <v>I-15</v>
          </cell>
          <cell r="C80" t="str">
            <v>NB</v>
          </cell>
          <cell r="D80" t="str">
            <v>Exp</v>
          </cell>
          <cell r="E80">
            <v>42</v>
          </cell>
          <cell r="F80" t="str">
            <v>Between American Fork Main St. and Lehi Main St</v>
          </cell>
          <cell r="G80" t="str">
            <v>Basic</v>
          </cell>
          <cell r="H80">
            <v>680.6</v>
          </cell>
          <cell r="I80">
            <v>1</v>
          </cell>
          <cell r="J80">
            <v>0</v>
          </cell>
          <cell r="K80">
            <v>0</v>
          </cell>
          <cell r="L80">
            <v>1</v>
          </cell>
          <cell r="M80">
            <v>0</v>
          </cell>
          <cell r="N80">
            <v>0</v>
          </cell>
          <cell r="O80">
            <v>3016</v>
          </cell>
          <cell r="P80">
            <v>3</v>
          </cell>
          <cell r="Q80" t="str">
            <v>I-15 NB - Exp - Basic Between American Fork Main St. and Lehi Main St</v>
          </cell>
        </row>
        <row r="81">
          <cell r="A81">
            <v>20049</v>
          </cell>
          <cell r="B81" t="str">
            <v>I-15</v>
          </cell>
          <cell r="C81" t="str">
            <v>NB</v>
          </cell>
          <cell r="D81" t="str">
            <v>Exp</v>
          </cell>
          <cell r="E81">
            <v>42</v>
          </cell>
          <cell r="F81" t="str">
            <v>Between American Fork Main St. and Lehi Main St</v>
          </cell>
          <cell r="G81" t="str">
            <v>Basic</v>
          </cell>
          <cell r="H81">
            <v>1665.7</v>
          </cell>
          <cell r="I81">
            <v>1</v>
          </cell>
          <cell r="J81">
            <v>0</v>
          </cell>
          <cell r="K81">
            <v>0</v>
          </cell>
          <cell r="L81">
            <v>1</v>
          </cell>
          <cell r="M81">
            <v>0</v>
          </cell>
          <cell r="N81">
            <v>0</v>
          </cell>
          <cell r="O81">
            <v>3017</v>
          </cell>
          <cell r="P81">
            <v>3</v>
          </cell>
          <cell r="Q81" t="str">
            <v>I-15 NB - Exp - Basic Between American Fork Main St. and Lehi Main St</v>
          </cell>
        </row>
        <row r="82">
          <cell r="A82">
            <v>20057</v>
          </cell>
          <cell r="B82" t="str">
            <v>I-15</v>
          </cell>
          <cell r="C82" t="str">
            <v>NB</v>
          </cell>
          <cell r="D82" t="str">
            <v>Exp</v>
          </cell>
          <cell r="E82">
            <v>42</v>
          </cell>
          <cell r="F82" t="str">
            <v>Between American Fork Main St. and Lehi Main St</v>
          </cell>
          <cell r="G82" t="str">
            <v>Basic</v>
          </cell>
          <cell r="H82">
            <v>1033.0999999999999</v>
          </cell>
          <cell r="I82">
            <v>1</v>
          </cell>
          <cell r="J82">
            <v>0</v>
          </cell>
          <cell r="K82">
            <v>0</v>
          </cell>
          <cell r="L82">
            <v>1</v>
          </cell>
          <cell r="M82">
            <v>0</v>
          </cell>
          <cell r="N82">
            <v>0</v>
          </cell>
          <cell r="O82">
            <v>3018</v>
          </cell>
          <cell r="P82">
            <v>3</v>
          </cell>
          <cell r="Q82" t="str">
            <v>I-15 NB - Exp - Basic Between American Fork Main St. and Lehi Main St</v>
          </cell>
        </row>
        <row r="83">
          <cell r="A83">
            <v>20058</v>
          </cell>
          <cell r="B83" t="str">
            <v>I-15</v>
          </cell>
          <cell r="C83" t="str">
            <v>NB</v>
          </cell>
          <cell r="D83" t="str">
            <v>Exp</v>
          </cell>
          <cell r="E83">
            <v>43</v>
          </cell>
          <cell r="F83" t="str">
            <v>At Lehi Main St.</v>
          </cell>
          <cell r="G83" t="str">
            <v>Basic</v>
          </cell>
          <cell r="H83">
            <v>1581.9</v>
          </cell>
          <cell r="I83">
            <v>1</v>
          </cell>
          <cell r="J83">
            <v>0</v>
          </cell>
          <cell r="K83">
            <v>0</v>
          </cell>
          <cell r="L83">
            <v>1</v>
          </cell>
          <cell r="M83">
            <v>0</v>
          </cell>
          <cell r="N83">
            <v>0</v>
          </cell>
          <cell r="O83">
            <v>3019</v>
          </cell>
          <cell r="P83">
            <v>1</v>
          </cell>
          <cell r="Q83" t="str">
            <v>I-15 NB - Exp - Basic At Lehi Main St.</v>
          </cell>
        </row>
        <row r="84">
          <cell r="A84">
            <v>20006</v>
          </cell>
          <cell r="B84" t="str">
            <v>I-15</v>
          </cell>
          <cell r="C84" t="str">
            <v>SB</v>
          </cell>
          <cell r="D84" t="str">
            <v>Exp</v>
          </cell>
          <cell r="E84">
            <v>44</v>
          </cell>
          <cell r="F84" t="str">
            <v>At Lehi Main St.</v>
          </cell>
          <cell r="G84" t="str">
            <v>Basic</v>
          </cell>
          <cell r="H84">
            <v>1391.3</v>
          </cell>
          <cell r="I84">
            <v>1</v>
          </cell>
          <cell r="J84">
            <v>0</v>
          </cell>
          <cell r="K84">
            <v>0</v>
          </cell>
          <cell r="L84">
            <v>1</v>
          </cell>
          <cell r="M84">
            <v>0</v>
          </cell>
          <cell r="N84">
            <v>0</v>
          </cell>
          <cell r="O84">
            <v>4001</v>
          </cell>
          <cell r="P84">
            <v>1</v>
          </cell>
          <cell r="Q84" t="str">
            <v>I-15 SB - Exp - Basic At Lehi Main St.</v>
          </cell>
        </row>
        <row r="85">
          <cell r="A85">
            <v>20012</v>
          </cell>
          <cell r="B85" t="str">
            <v>I-15</v>
          </cell>
          <cell r="C85" t="str">
            <v>SB</v>
          </cell>
          <cell r="D85" t="str">
            <v>Exp</v>
          </cell>
          <cell r="E85">
            <v>45</v>
          </cell>
          <cell r="F85" t="str">
            <v>Between Lehi Main St. and American Fork Main St.</v>
          </cell>
          <cell r="G85" t="str">
            <v>Basic</v>
          </cell>
          <cell r="H85">
            <v>985.9</v>
          </cell>
          <cell r="I85">
            <v>1</v>
          </cell>
          <cell r="J85">
            <v>0</v>
          </cell>
          <cell r="K85">
            <v>0</v>
          </cell>
          <cell r="L85">
            <v>1</v>
          </cell>
          <cell r="M85">
            <v>0</v>
          </cell>
          <cell r="N85">
            <v>0</v>
          </cell>
          <cell r="O85">
            <v>4002</v>
          </cell>
          <cell r="P85">
            <v>3</v>
          </cell>
          <cell r="Q85" t="str">
            <v>I-15 SB - Exp - Basic Between Lehi Main St. and American Fork Main St.</v>
          </cell>
        </row>
        <row r="86">
          <cell r="A86">
            <v>20062</v>
          </cell>
          <cell r="B86" t="str">
            <v>I-15</v>
          </cell>
          <cell r="C86" t="str">
            <v>SB</v>
          </cell>
          <cell r="D86" t="str">
            <v>Exp</v>
          </cell>
          <cell r="E86">
            <v>45</v>
          </cell>
          <cell r="F86" t="str">
            <v>Between Lehi Main St. and American Fork Main St.</v>
          </cell>
          <cell r="G86" t="str">
            <v>Basic</v>
          </cell>
          <cell r="H86">
            <v>1298.9000000000001</v>
          </cell>
          <cell r="I86">
            <v>1</v>
          </cell>
          <cell r="J86">
            <v>0</v>
          </cell>
          <cell r="K86">
            <v>0</v>
          </cell>
          <cell r="L86">
            <v>1</v>
          </cell>
          <cell r="M86">
            <v>0</v>
          </cell>
          <cell r="N86">
            <v>0</v>
          </cell>
          <cell r="O86">
            <v>4003</v>
          </cell>
          <cell r="P86">
            <v>3</v>
          </cell>
          <cell r="Q86" t="str">
            <v>I-15 SB - Exp - Basic Between Lehi Main St. and American Fork Main St.</v>
          </cell>
        </row>
        <row r="87">
          <cell r="A87">
            <v>20063</v>
          </cell>
          <cell r="B87" t="str">
            <v>I-15</v>
          </cell>
          <cell r="C87" t="str">
            <v>SB</v>
          </cell>
          <cell r="D87" t="str">
            <v>Exp</v>
          </cell>
          <cell r="E87">
            <v>45</v>
          </cell>
          <cell r="F87" t="str">
            <v>Between Lehi Main St. and American Fork Main St.</v>
          </cell>
          <cell r="G87" t="str">
            <v>Basic</v>
          </cell>
          <cell r="H87">
            <v>1032.3</v>
          </cell>
          <cell r="I87">
            <v>1</v>
          </cell>
          <cell r="J87">
            <v>0</v>
          </cell>
          <cell r="K87">
            <v>0</v>
          </cell>
          <cell r="L87">
            <v>1</v>
          </cell>
          <cell r="M87">
            <v>0</v>
          </cell>
          <cell r="N87">
            <v>0</v>
          </cell>
          <cell r="O87">
            <v>4004</v>
          </cell>
          <cell r="P87">
            <v>3</v>
          </cell>
          <cell r="Q87" t="str">
            <v>I-15 SB - Exp - Basic Between Lehi Main St. and American Fork Main St.</v>
          </cell>
        </row>
        <row r="88">
          <cell r="A88">
            <v>20013</v>
          </cell>
          <cell r="B88" t="str">
            <v>I-15</v>
          </cell>
          <cell r="C88" t="str">
            <v>SB</v>
          </cell>
          <cell r="D88" t="str">
            <v>Exp</v>
          </cell>
          <cell r="E88">
            <v>46</v>
          </cell>
          <cell r="F88" t="str">
            <v>At American Fork Main St.</v>
          </cell>
          <cell r="G88" t="str">
            <v>Basic</v>
          </cell>
          <cell r="H88">
            <v>2668.7</v>
          </cell>
          <cell r="I88">
            <v>1</v>
          </cell>
          <cell r="J88">
            <v>0</v>
          </cell>
          <cell r="K88">
            <v>0</v>
          </cell>
          <cell r="L88">
            <v>1</v>
          </cell>
          <cell r="M88">
            <v>0</v>
          </cell>
          <cell r="N88">
            <v>0</v>
          </cell>
          <cell r="O88">
            <v>4005</v>
          </cell>
          <cell r="P88">
            <v>1</v>
          </cell>
          <cell r="Q88" t="str">
            <v>I-15 SB - Exp - Basic At American Fork Main St.</v>
          </cell>
        </row>
        <row r="89">
          <cell r="A89">
            <v>20029</v>
          </cell>
          <cell r="B89" t="str">
            <v>I-15</v>
          </cell>
          <cell r="C89" t="str">
            <v>SB</v>
          </cell>
          <cell r="D89" t="str">
            <v>Exp</v>
          </cell>
          <cell r="E89">
            <v>47</v>
          </cell>
          <cell r="F89" t="str">
            <v>Between American Fork Main St. and American Fork 500 East (Before EXP Access)</v>
          </cell>
          <cell r="G89" t="str">
            <v>Basic</v>
          </cell>
          <cell r="H89">
            <v>1502.7</v>
          </cell>
          <cell r="I89">
            <v>1</v>
          </cell>
          <cell r="J89">
            <v>0</v>
          </cell>
          <cell r="K89">
            <v>0</v>
          </cell>
          <cell r="L89">
            <v>1</v>
          </cell>
          <cell r="M89">
            <v>0</v>
          </cell>
          <cell r="N89">
            <v>0</v>
          </cell>
          <cell r="O89">
            <v>4006</v>
          </cell>
          <cell r="P89">
            <v>2</v>
          </cell>
          <cell r="Q89" t="str">
            <v>I-15 SB - Exp - Basic Between American Fork Main St. and American Fork 500 East (Before EXP Access)</v>
          </cell>
        </row>
        <row r="90">
          <cell r="A90">
            <v>20030</v>
          </cell>
          <cell r="B90" t="str">
            <v>I-15</v>
          </cell>
          <cell r="C90" t="str">
            <v>SB</v>
          </cell>
          <cell r="D90" t="str">
            <v>Exp</v>
          </cell>
          <cell r="E90">
            <v>47</v>
          </cell>
          <cell r="F90" t="str">
            <v>Between American Fork Main St. and American Fork 500 East (Before EXP Access)</v>
          </cell>
          <cell r="G90" t="str">
            <v>Basic</v>
          </cell>
          <cell r="H90">
            <v>761.5</v>
          </cell>
          <cell r="I90">
            <v>1</v>
          </cell>
          <cell r="J90">
            <v>0</v>
          </cell>
          <cell r="K90">
            <v>0</v>
          </cell>
          <cell r="L90">
            <v>1</v>
          </cell>
          <cell r="M90">
            <v>0</v>
          </cell>
          <cell r="N90">
            <v>2.8</v>
          </cell>
          <cell r="O90">
            <v>4007</v>
          </cell>
          <cell r="P90">
            <v>2</v>
          </cell>
          <cell r="Q90" t="str">
            <v>I-15 SB - Exp - Basic Between American Fork Main St. and American Fork 500 East (Before EXP Access)</v>
          </cell>
        </row>
        <row r="91">
          <cell r="A91">
            <v>20031</v>
          </cell>
          <cell r="B91" t="str">
            <v>I-15</v>
          </cell>
          <cell r="C91" t="str">
            <v>SB</v>
          </cell>
          <cell r="D91" t="str">
            <v>Exp</v>
          </cell>
          <cell r="E91">
            <v>48</v>
          </cell>
          <cell r="F91" t="str">
            <v>Between American Fork Main St. and American Fork 500 East (After EXP Access)</v>
          </cell>
          <cell r="G91" t="str">
            <v>Basic</v>
          </cell>
          <cell r="H91">
            <v>501.9</v>
          </cell>
          <cell r="I91">
            <v>1</v>
          </cell>
          <cell r="J91">
            <v>0</v>
          </cell>
          <cell r="K91">
            <v>0</v>
          </cell>
          <cell r="L91">
            <v>1</v>
          </cell>
          <cell r="M91">
            <v>0</v>
          </cell>
          <cell r="N91">
            <v>0</v>
          </cell>
          <cell r="O91">
            <v>4008</v>
          </cell>
          <cell r="P91">
            <v>6</v>
          </cell>
          <cell r="Q91" t="str">
            <v>I-15 SB - Exp - Basic Between American Fork Main St. and American Fork 500 East (After EXP Access)</v>
          </cell>
        </row>
        <row r="92">
          <cell r="A92">
            <v>20079</v>
          </cell>
          <cell r="B92" t="str">
            <v>I-15</v>
          </cell>
          <cell r="C92" t="str">
            <v>SB</v>
          </cell>
          <cell r="D92" t="str">
            <v>Exp</v>
          </cell>
          <cell r="E92">
            <v>48</v>
          </cell>
          <cell r="F92" t="str">
            <v>Between American Fork Main St. and American Fork 500 East (After EXP Access)</v>
          </cell>
          <cell r="G92" t="str">
            <v>Basic</v>
          </cell>
          <cell r="H92">
            <v>506.8</v>
          </cell>
          <cell r="I92">
            <v>1</v>
          </cell>
          <cell r="J92">
            <v>0</v>
          </cell>
          <cell r="K92">
            <v>0</v>
          </cell>
          <cell r="L92">
            <v>1</v>
          </cell>
          <cell r="M92">
            <v>0</v>
          </cell>
          <cell r="N92">
            <v>1.9</v>
          </cell>
          <cell r="O92">
            <v>4009</v>
          </cell>
          <cell r="P92">
            <v>6</v>
          </cell>
          <cell r="Q92" t="str">
            <v>I-15 SB - Exp - Basic Between American Fork Main St. and American Fork 500 East (After EXP Access)</v>
          </cell>
        </row>
        <row r="93">
          <cell r="A93">
            <v>20081</v>
          </cell>
          <cell r="B93" t="str">
            <v>I-15</v>
          </cell>
          <cell r="C93" t="str">
            <v>SB</v>
          </cell>
          <cell r="D93" t="str">
            <v>Exp</v>
          </cell>
          <cell r="E93">
            <v>48</v>
          </cell>
          <cell r="F93" t="str">
            <v>Between American Fork Main St. and American Fork 500 East (After EXP Access)</v>
          </cell>
          <cell r="G93" t="str">
            <v>Basic</v>
          </cell>
          <cell r="H93">
            <v>159.30000000000001</v>
          </cell>
          <cell r="I93">
            <v>1</v>
          </cell>
          <cell r="J93">
            <v>0</v>
          </cell>
          <cell r="K93">
            <v>0</v>
          </cell>
          <cell r="L93">
            <v>1</v>
          </cell>
          <cell r="M93">
            <v>0</v>
          </cell>
          <cell r="N93">
            <v>0</v>
          </cell>
          <cell r="O93">
            <v>4010</v>
          </cell>
          <cell r="P93">
            <v>6</v>
          </cell>
          <cell r="Q93" t="str">
            <v>I-15 SB - Exp - Basic Between American Fork Main St. and American Fork 500 East (After EXP Access)</v>
          </cell>
        </row>
        <row r="94">
          <cell r="A94">
            <v>20082</v>
          </cell>
          <cell r="B94" t="str">
            <v>I-15</v>
          </cell>
          <cell r="C94" t="str">
            <v>SB</v>
          </cell>
          <cell r="D94" t="str">
            <v>Exp</v>
          </cell>
          <cell r="E94">
            <v>48</v>
          </cell>
          <cell r="F94" t="str">
            <v>Between American Fork Main St. and American Fork 500 East (After EXP Access)</v>
          </cell>
          <cell r="G94" t="str">
            <v>Basic</v>
          </cell>
          <cell r="H94">
            <v>575.20000000000005</v>
          </cell>
          <cell r="I94">
            <v>1</v>
          </cell>
          <cell r="J94">
            <v>0</v>
          </cell>
          <cell r="K94">
            <v>0</v>
          </cell>
          <cell r="L94">
            <v>1</v>
          </cell>
          <cell r="M94">
            <v>0</v>
          </cell>
          <cell r="N94">
            <v>-2.9</v>
          </cell>
          <cell r="O94">
            <v>4011</v>
          </cell>
          <cell r="P94">
            <v>6</v>
          </cell>
          <cell r="Q94" t="str">
            <v>I-15 SB - Exp - Basic Between American Fork Main St. and American Fork 500 East (After EXP Access)</v>
          </cell>
        </row>
        <row r="95">
          <cell r="A95">
            <v>20084</v>
          </cell>
          <cell r="B95" t="str">
            <v>I-15</v>
          </cell>
          <cell r="C95" t="str">
            <v>SB</v>
          </cell>
          <cell r="D95" t="str">
            <v>Exp</v>
          </cell>
          <cell r="E95">
            <v>48</v>
          </cell>
          <cell r="F95" t="str">
            <v>Between American Fork Main St. and American Fork 500 East (After EXP Access)</v>
          </cell>
          <cell r="G95" t="str">
            <v>Basic</v>
          </cell>
          <cell r="H95">
            <v>1055.9000000000001</v>
          </cell>
          <cell r="I95">
            <v>1</v>
          </cell>
          <cell r="J95">
            <v>0</v>
          </cell>
          <cell r="K95">
            <v>0</v>
          </cell>
          <cell r="L95">
            <v>1</v>
          </cell>
          <cell r="M95">
            <v>0</v>
          </cell>
          <cell r="N95">
            <v>0</v>
          </cell>
          <cell r="O95">
            <v>4012</v>
          </cell>
          <cell r="P95">
            <v>6</v>
          </cell>
          <cell r="Q95" t="str">
            <v>I-15 SB - Exp - Basic Between American Fork Main St. and American Fork 500 East (After EXP Access)</v>
          </cell>
        </row>
        <row r="96">
          <cell r="A96">
            <v>20064</v>
          </cell>
          <cell r="B96" t="str">
            <v>I-15</v>
          </cell>
          <cell r="C96" t="str">
            <v>SB</v>
          </cell>
          <cell r="D96" t="str">
            <v>Exp</v>
          </cell>
          <cell r="E96">
            <v>48</v>
          </cell>
          <cell r="F96" t="str">
            <v>Between American Fork Main St. and American Fork 500 East (After EXP Access)</v>
          </cell>
          <cell r="G96" t="str">
            <v>Basic</v>
          </cell>
          <cell r="H96">
            <v>451.4</v>
          </cell>
          <cell r="I96">
            <v>1</v>
          </cell>
          <cell r="J96">
            <v>0</v>
          </cell>
          <cell r="K96">
            <v>0</v>
          </cell>
          <cell r="L96">
            <v>1</v>
          </cell>
          <cell r="M96">
            <v>0</v>
          </cell>
          <cell r="N96">
            <v>0</v>
          </cell>
          <cell r="O96">
            <v>4013</v>
          </cell>
          <cell r="P96">
            <v>6</v>
          </cell>
          <cell r="Q96" t="str">
            <v>I-15 SB - Exp - Basic Between American Fork Main St. and American Fork 500 East (After EXP Access)</v>
          </cell>
        </row>
        <row r="97">
          <cell r="A97">
            <v>22</v>
          </cell>
          <cell r="B97" t="str">
            <v>I-15</v>
          </cell>
          <cell r="C97" t="str">
            <v>SB</v>
          </cell>
          <cell r="D97" t="str">
            <v>Exp</v>
          </cell>
          <cell r="E97">
            <v>49</v>
          </cell>
          <cell r="F97" t="str">
            <v>At American Fork 500 East</v>
          </cell>
          <cell r="G97" t="str">
            <v>Basic</v>
          </cell>
          <cell r="H97">
            <v>2901.4</v>
          </cell>
          <cell r="I97">
            <v>1</v>
          </cell>
          <cell r="J97">
            <v>0</v>
          </cell>
          <cell r="K97">
            <v>0</v>
          </cell>
          <cell r="L97">
            <v>1</v>
          </cell>
          <cell r="M97">
            <v>0</v>
          </cell>
          <cell r="N97">
            <v>0</v>
          </cell>
          <cell r="O97">
            <v>4014</v>
          </cell>
          <cell r="P97">
            <v>1</v>
          </cell>
          <cell r="Q97" t="str">
            <v>I-15 SB - Exp - Basic At American Fork 500 East</v>
          </cell>
        </row>
        <row r="98">
          <cell r="A98">
            <v>102</v>
          </cell>
          <cell r="B98" t="str">
            <v>I-15</v>
          </cell>
          <cell r="C98" t="str">
            <v>SB</v>
          </cell>
          <cell r="D98" t="str">
            <v>Exp</v>
          </cell>
          <cell r="E98">
            <v>50</v>
          </cell>
          <cell r="F98" t="str">
            <v>Between American Fork 500 East and Pleasant Grove Blvd (Before EXP Access)</v>
          </cell>
          <cell r="G98" t="str">
            <v>Basic</v>
          </cell>
          <cell r="H98">
            <v>607.70000000000005</v>
          </cell>
          <cell r="I98">
            <v>1</v>
          </cell>
          <cell r="J98">
            <v>0</v>
          </cell>
          <cell r="K98">
            <v>0</v>
          </cell>
          <cell r="L98">
            <v>1</v>
          </cell>
          <cell r="M98">
            <v>0</v>
          </cell>
          <cell r="N98">
            <v>0</v>
          </cell>
          <cell r="O98">
            <v>4015</v>
          </cell>
          <cell r="P98">
            <v>3</v>
          </cell>
          <cell r="Q98" t="str">
            <v>I-15 SB - Exp - Basic Between American Fork 500 East and Pleasant Grove Blvd (Before EXP Access)</v>
          </cell>
        </row>
        <row r="99">
          <cell r="A99">
            <v>103</v>
          </cell>
          <cell r="B99" t="str">
            <v>I-15</v>
          </cell>
          <cell r="C99" t="str">
            <v>SB</v>
          </cell>
          <cell r="D99" t="str">
            <v>Exp</v>
          </cell>
          <cell r="E99">
            <v>50</v>
          </cell>
          <cell r="F99" t="str">
            <v>Between American Fork 500 East and Pleasant Grove Blvd (Before EXP Access)</v>
          </cell>
          <cell r="G99" t="str">
            <v>Basic</v>
          </cell>
          <cell r="H99">
            <v>1249.7</v>
          </cell>
          <cell r="I99">
            <v>1</v>
          </cell>
          <cell r="J99">
            <v>0</v>
          </cell>
          <cell r="K99">
            <v>0</v>
          </cell>
          <cell r="L99">
            <v>1</v>
          </cell>
          <cell r="M99">
            <v>0</v>
          </cell>
          <cell r="N99">
            <v>0</v>
          </cell>
          <cell r="O99">
            <v>4016</v>
          </cell>
          <cell r="P99">
            <v>3</v>
          </cell>
          <cell r="Q99" t="str">
            <v>I-15 SB - Exp - Basic Between American Fork 500 East and Pleasant Grove Blvd (Before EXP Access)</v>
          </cell>
        </row>
        <row r="100">
          <cell r="A100">
            <v>104</v>
          </cell>
          <cell r="B100" t="str">
            <v>I-15</v>
          </cell>
          <cell r="C100" t="str">
            <v>SB</v>
          </cell>
          <cell r="D100" t="str">
            <v>Exp</v>
          </cell>
          <cell r="E100">
            <v>50</v>
          </cell>
          <cell r="F100" t="str">
            <v>Between American Fork 500 East and Pleasant Grove Blvd (Before EXP Access)</v>
          </cell>
          <cell r="G100" t="str">
            <v>Basic</v>
          </cell>
          <cell r="H100">
            <v>1260.5</v>
          </cell>
          <cell r="I100">
            <v>1</v>
          </cell>
          <cell r="J100">
            <v>0</v>
          </cell>
          <cell r="K100">
            <v>0</v>
          </cell>
          <cell r="L100">
            <v>1</v>
          </cell>
          <cell r="M100">
            <v>0</v>
          </cell>
          <cell r="N100">
            <v>0</v>
          </cell>
          <cell r="O100">
            <v>4017</v>
          </cell>
          <cell r="P100">
            <v>3</v>
          </cell>
          <cell r="Q100" t="str">
            <v>I-15 SB - Exp - Basic Between American Fork 500 East and Pleasant Grove Blvd (Before EXP Access)</v>
          </cell>
        </row>
        <row r="101">
          <cell r="A101">
            <v>105</v>
          </cell>
          <cell r="B101" t="str">
            <v>I-15</v>
          </cell>
          <cell r="C101" t="str">
            <v>SB</v>
          </cell>
          <cell r="D101" t="str">
            <v>Exp</v>
          </cell>
          <cell r="E101">
            <v>51</v>
          </cell>
          <cell r="F101" t="str">
            <v>Between Pleasant Grove and Orem 1600N (After EXP Access)</v>
          </cell>
          <cell r="G101" t="str">
            <v>Basic</v>
          </cell>
          <cell r="H101">
            <v>780.3</v>
          </cell>
          <cell r="I101">
            <v>1</v>
          </cell>
          <cell r="J101">
            <v>0</v>
          </cell>
          <cell r="K101">
            <v>0</v>
          </cell>
          <cell r="L101">
            <v>1</v>
          </cell>
          <cell r="M101">
            <v>0</v>
          </cell>
          <cell r="N101">
            <v>0</v>
          </cell>
          <cell r="O101">
            <v>4018</v>
          </cell>
          <cell r="P101">
            <v>2</v>
          </cell>
          <cell r="Q101" t="str">
            <v>I-15 SB - Exp - Basic Between Pleasant Grove and Orem 1600N (After EXP Access)</v>
          </cell>
        </row>
        <row r="102">
          <cell r="A102">
            <v>106</v>
          </cell>
          <cell r="B102" t="str">
            <v>I-15</v>
          </cell>
          <cell r="C102" t="str">
            <v>SB</v>
          </cell>
          <cell r="D102" t="str">
            <v>Exp</v>
          </cell>
          <cell r="E102">
            <v>51</v>
          </cell>
          <cell r="F102" t="str">
            <v>Between Pleasant Grove and Orem 1600N (After EXP Access)</v>
          </cell>
          <cell r="G102" t="str">
            <v>Basic</v>
          </cell>
          <cell r="H102">
            <v>1600.8</v>
          </cell>
          <cell r="I102">
            <v>1</v>
          </cell>
          <cell r="J102">
            <v>0</v>
          </cell>
          <cell r="K102">
            <v>0</v>
          </cell>
          <cell r="L102">
            <v>1</v>
          </cell>
          <cell r="M102">
            <v>0</v>
          </cell>
          <cell r="N102">
            <v>0</v>
          </cell>
          <cell r="O102">
            <v>4019</v>
          </cell>
          <cell r="P102">
            <v>2</v>
          </cell>
          <cell r="Q102" t="str">
            <v>I-15 SB - Exp - Basic Between Pleasant Grove and Orem 1600N (After EXP Access)</v>
          </cell>
        </row>
        <row r="103">
          <cell r="H103">
            <v>0</v>
          </cell>
          <cell r="I103">
            <v>0</v>
          </cell>
          <cell r="O103">
            <v>0</v>
          </cell>
          <cell r="P103">
            <v>0</v>
          </cell>
        </row>
        <row r="104">
          <cell r="H104">
            <v>0</v>
          </cell>
          <cell r="I104">
            <v>0</v>
          </cell>
          <cell r="O104">
            <v>0</v>
          </cell>
          <cell r="P104">
            <v>0</v>
          </cell>
        </row>
        <row r="105">
          <cell r="H105">
            <v>0</v>
          </cell>
          <cell r="I105">
            <v>0</v>
          </cell>
          <cell r="O105">
            <v>0</v>
          </cell>
          <cell r="P105">
            <v>0</v>
          </cell>
        </row>
        <row r="106">
          <cell r="H106">
            <v>0</v>
          </cell>
          <cell r="I106">
            <v>0</v>
          </cell>
          <cell r="O106">
            <v>0</v>
          </cell>
          <cell r="P106">
            <v>0</v>
          </cell>
        </row>
        <row r="107">
          <cell r="H107">
            <v>0</v>
          </cell>
          <cell r="I107">
            <v>0</v>
          </cell>
          <cell r="O107">
            <v>0</v>
          </cell>
          <cell r="P107">
            <v>0</v>
          </cell>
        </row>
        <row r="108">
          <cell r="H108">
            <v>0</v>
          </cell>
          <cell r="I108">
            <v>0</v>
          </cell>
          <cell r="O108">
            <v>0</v>
          </cell>
          <cell r="P10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239732-Route9MiddletownTraffic-Route9MiddletownTrafficTSU/HR/CDMSmithU/ContentLibrary/Quality/CalcMang/CalculationManagement_Overview_Step2.pdf"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D694F-035C-4AF1-A3E2-28D48940905A}">
  <sheetPr>
    <tabColor theme="1"/>
  </sheetPr>
  <dimension ref="A1:B40"/>
  <sheetViews>
    <sheetView workbookViewId="0"/>
  </sheetViews>
  <sheetFormatPr defaultRowHeight="15" x14ac:dyDescent="0.25"/>
  <cols>
    <col min="1" max="1" width="26.140625" customWidth="1"/>
    <col min="2" max="2" width="11.42578125" customWidth="1"/>
  </cols>
  <sheetData>
    <row r="1" spans="1:2" x14ac:dyDescent="0.25">
      <c r="A1" s="41" t="s">
        <v>217</v>
      </c>
      <c r="B1" t="s">
        <v>218</v>
      </c>
    </row>
    <row r="2" spans="1:2" x14ac:dyDescent="0.25">
      <c r="A2" s="41" t="s">
        <v>219</v>
      </c>
      <c r="B2" t="s">
        <v>220</v>
      </c>
    </row>
    <row r="3" spans="1:2" x14ac:dyDescent="0.25">
      <c r="A3" s="41" t="s">
        <v>221</v>
      </c>
      <c r="B3" t="s">
        <v>246</v>
      </c>
    </row>
    <row r="4" spans="1:2" x14ac:dyDescent="0.25">
      <c r="A4" s="41"/>
    </row>
    <row r="5" spans="1:2" x14ac:dyDescent="0.25">
      <c r="A5" s="41" t="s">
        <v>222</v>
      </c>
      <c r="B5" s="42" t="s">
        <v>223</v>
      </c>
    </row>
    <row r="6" spans="1:2" x14ac:dyDescent="0.25">
      <c r="A6" s="41" t="s">
        <v>224</v>
      </c>
      <c r="B6" s="42">
        <v>44709</v>
      </c>
    </row>
    <row r="8" spans="1:2" x14ac:dyDescent="0.25">
      <c r="A8" s="41" t="s">
        <v>225</v>
      </c>
    </row>
    <row r="9" spans="1:2" x14ac:dyDescent="0.25">
      <c r="A9" s="41" t="s">
        <v>224</v>
      </c>
      <c r="B9" s="42"/>
    </row>
    <row r="10" spans="1:2" x14ac:dyDescent="0.25">
      <c r="A10" s="41" t="s">
        <v>226</v>
      </c>
    </row>
    <row r="11" spans="1:2" x14ac:dyDescent="0.25">
      <c r="A11" s="41" t="s">
        <v>224</v>
      </c>
    </row>
    <row r="12" spans="1:2" x14ac:dyDescent="0.25">
      <c r="A12" s="41"/>
    </row>
    <row r="13" spans="1:2" x14ac:dyDescent="0.25">
      <c r="A13" s="41" t="s">
        <v>227</v>
      </c>
      <c r="B13" t="s">
        <v>228</v>
      </c>
    </row>
    <row r="14" spans="1:2" x14ac:dyDescent="0.25">
      <c r="A14" s="41" t="s">
        <v>224</v>
      </c>
    </row>
    <row r="15" spans="1:2" x14ac:dyDescent="0.25">
      <c r="A15" s="41" t="s">
        <v>229</v>
      </c>
    </row>
    <row r="16" spans="1:2" x14ac:dyDescent="0.25">
      <c r="A16" s="41" t="s">
        <v>224</v>
      </c>
    </row>
    <row r="18" spans="1:1" x14ac:dyDescent="0.25">
      <c r="A18" s="41" t="s">
        <v>230</v>
      </c>
    </row>
    <row r="19" spans="1:1" x14ac:dyDescent="0.25">
      <c r="A19">
        <v>1</v>
      </c>
    </row>
    <row r="20" spans="1:1" x14ac:dyDescent="0.25">
      <c r="A20">
        <v>2</v>
      </c>
    </row>
    <row r="21" spans="1:1" x14ac:dyDescent="0.25">
      <c r="A21">
        <v>3</v>
      </c>
    </row>
    <row r="22" spans="1:1" x14ac:dyDescent="0.25">
      <c r="A22">
        <v>4</v>
      </c>
    </row>
    <row r="23" spans="1:1" x14ac:dyDescent="0.25">
      <c r="A23">
        <v>5</v>
      </c>
    </row>
    <row r="25" spans="1:1" ht="75" x14ac:dyDescent="0.25">
      <c r="A25" s="43" t="s">
        <v>231</v>
      </c>
    </row>
    <row r="27" spans="1:1" x14ac:dyDescent="0.25">
      <c r="A27" s="44" t="s">
        <v>232</v>
      </c>
    </row>
    <row r="40" spans="1:1" x14ac:dyDescent="0.25">
      <c r="A40" s="45" t="s">
        <v>233</v>
      </c>
    </row>
  </sheetData>
  <hyperlinks>
    <hyperlink ref="A40" r:id="rId1" xr:uid="{A153A629-BA88-463D-B229-BEFBC021502F}"/>
  </hyperlinks>
  <pageMargins left="0.7" right="0.7" top="0.75" bottom="0.75" header="0.3" footer="0.3"/>
  <pageSetup orientation="portrait" r:id="rId2"/>
  <headerFooter>
    <oddHeader>&amp;CCalculation Documentation Record
(Step 2) Click image below for refresher</oddHeader>
    <oddFooter>&amp;L&amp;G&amp;R&amp;6&amp;Z&amp;F</oddFooter>
  </headerFooter>
  <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F275C-C3D1-4666-8E86-C9FD5D8D9FBE}">
  <sheetPr>
    <tabColor theme="1"/>
  </sheetPr>
  <dimension ref="A1:B14"/>
  <sheetViews>
    <sheetView workbookViewId="0"/>
  </sheetViews>
  <sheetFormatPr defaultRowHeight="15" x14ac:dyDescent="0.25"/>
  <cols>
    <col min="1" max="1" width="27.7109375" customWidth="1"/>
    <col min="2" max="2" width="87.42578125" customWidth="1"/>
  </cols>
  <sheetData>
    <row r="1" spans="1:2" ht="24.75" customHeight="1" thickTop="1" thickBot="1" x14ac:dyDescent="0.3">
      <c r="A1" s="46" t="s">
        <v>234</v>
      </c>
      <c r="B1" s="47"/>
    </row>
    <row r="2" spans="1:2" ht="97.15" customHeight="1" thickBot="1" x14ac:dyDescent="0.3">
      <c r="A2" s="147" t="s">
        <v>247</v>
      </c>
      <c r="B2" s="148"/>
    </row>
    <row r="3" spans="1:2" ht="87" customHeight="1" thickBot="1" x14ac:dyDescent="0.3">
      <c r="A3" s="147" t="s">
        <v>235</v>
      </c>
      <c r="B3" s="149"/>
    </row>
    <row r="4" spans="1:2" ht="16.5" customHeight="1" x14ac:dyDescent="0.25">
      <c r="A4" s="147" t="s">
        <v>236</v>
      </c>
      <c r="B4" s="149"/>
    </row>
    <row r="5" spans="1:2" ht="73.5" customHeight="1" x14ac:dyDescent="0.25">
      <c r="A5" s="150" t="s">
        <v>237</v>
      </c>
      <c r="B5" s="151"/>
    </row>
    <row r="6" spans="1:2" ht="66" customHeight="1" thickBot="1" x14ac:dyDescent="0.3">
      <c r="A6" s="152" t="s">
        <v>238</v>
      </c>
      <c r="B6" s="153"/>
    </row>
    <row r="7" spans="1:2" ht="19.5" customHeight="1" x14ac:dyDescent="0.25">
      <c r="A7" s="147" t="s">
        <v>239</v>
      </c>
      <c r="B7" s="149"/>
    </row>
    <row r="8" spans="1:2" ht="62.25" customHeight="1" x14ac:dyDescent="0.25">
      <c r="A8" s="152" t="s">
        <v>240</v>
      </c>
      <c r="B8" s="153"/>
    </row>
    <row r="9" spans="1:2" ht="66" customHeight="1" thickBot="1" x14ac:dyDescent="0.3">
      <c r="A9" s="154" t="s">
        <v>241</v>
      </c>
      <c r="B9" s="155"/>
    </row>
    <row r="10" spans="1:2" ht="54" customHeight="1" thickBot="1" x14ac:dyDescent="0.3">
      <c r="A10" s="156" t="s">
        <v>242</v>
      </c>
      <c r="B10" s="157"/>
    </row>
    <row r="11" spans="1:2" ht="45" customHeight="1" x14ac:dyDescent="0.25">
      <c r="A11" s="158" t="s">
        <v>243</v>
      </c>
      <c r="B11" s="159"/>
    </row>
    <row r="12" spans="1:2" ht="82.5" customHeight="1" x14ac:dyDescent="0.25">
      <c r="A12" s="152" t="s">
        <v>244</v>
      </c>
      <c r="B12" s="153"/>
    </row>
    <row r="13" spans="1:2" ht="74.25" customHeight="1" thickBot="1" x14ac:dyDescent="0.3">
      <c r="A13" s="145" t="s">
        <v>245</v>
      </c>
      <c r="B13" s="146"/>
    </row>
    <row r="14" spans="1:2" ht="15.75" thickTop="1" x14ac:dyDescent="0.25"/>
  </sheetData>
  <mergeCells count="12">
    <mergeCell ref="A13:B13"/>
    <mergeCell ref="A2:B2"/>
    <mergeCell ref="A3:B3"/>
    <mergeCell ref="A4:B4"/>
    <mergeCell ref="A5:B5"/>
    <mergeCell ref="A6:B6"/>
    <mergeCell ref="A7:B7"/>
    <mergeCell ref="A8:B8"/>
    <mergeCell ref="A9:B9"/>
    <mergeCell ref="A10:B10"/>
    <mergeCell ref="A11:B11"/>
    <mergeCell ref="A12:B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164B6-9622-414B-AED2-4B0A53D2F9CC}">
  <dimension ref="A2:P84"/>
  <sheetViews>
    <sheetView workbookViewId="0"/>
  </sheetViews>
  <sheetFormatPr defaultRowHeight="15" x14ac:dyDescent="0.25"/>
  <cols>
    <col min="1" max="1" width="6.85546875" customWidth="1"/>
    <col min="2" max="2" width="7.7109375" customWidth="1"/>
    <col min="3" max="3" width="12" customWidth="1"/>
    <col min="4" max="5" width="29.42578125" bestFit="1" customWidth="1"/>
    <col min="6" max="6" width="28.28515625" bestFit="1" customWidth="1"/>
    <col min="7" max="7" width="28.85546875" bestFit="1" customWidth="1"/>
    <col min="8" max="8" width="31.5703125" bestFit="1" customWidth="1"/>
    <col min="9" max="9" width="11.85546875" bestFit="1" customWidth="1"/>
    <col min="11" max="11" width="11.140625" customWidth="1"/>
    <col min="15" max="16" width="12.42578125" bestFit="1" customWidth="1"/>
  </cols>
  <sheetData>
    <row r="2" spans="1:16" ht="15.75" thickBot="1" x14ac:dyDescent="0.3"/>
    <row r="3" spans="1:16" x14ac:dyDescent="0.25">
      <c r="A3" s="99"/>
      <c r="B3" s="100"/>
      <c r="C3" s="100"/>
      <c r="D3" s="160" t="s">
        <v>295</v>
      </c>
      <c r="E3" s="160"/>
      <c r="F3" s="160" t="s">
        <v>281</v>
      </c>
      <c r="G3" s="160"/>
      <c r="H3" s="160"/>
      <c r="I3" s="101"/>
    </row>
    <row r="4" spans="1:16" ht="35.25" customHeight="1" thickBot="1" x14ac:dyDescent="0.3">
      <c r="A4" s="111" t="s">
        <v>291</v>
      </c>
      <c r="B4" s="112" t="s">
        <v>261</v>
      </c>
      <c r="C4" s="112" t="s">
        <v>266</v>
      </c>
      <c r="D4" s="112" t="s">
        <v>263</v>
      </c>
      <c r="E4" s="112" t="s">
        <v>264</v>
      </c>
      <c r="F4" s="112" t="s">
        <v>282</v>
      </c>
      <c r="G4" s="112" t="s">
        <v>283</v>
      </c>
      <c r="H4" s="112" t="s">
        <v>284</v>
      </c>
      <c r="I4" s="113" t="s">
        <v>265</v>
      </c>
      <c r="K4" s="19" t="s">
        <v>262</v>
      </c>
      <c r="L4" s="19" t="s">
        <v>261</v>
      </c>
      <c r="M4" s="19" t="s">
        <v>93</v>
      </c>
      <c r="N4" s="19" t="s">
        <v>291</v>
      </c>
      <c r="O4" s="19" t="s">
        <v>296</v>
      </c>
      <c r="P4" s="19" t="s">
        <v>297</v>
      </c>
    </row>
    <row r="5" spans="1:16" x14ac:dyDescent="0.25">
      <c r="A5" s="105">
        <v>111</v>
      </c>
      <c r="B5" s="106">
        <v>2022</v>
      </c>
      <c r="C5" s="106" t="s">
        <v>292</v>
      </c>
      <c r="D5" s="100" t="s">
        <v>267</v>
      </c>
      <c r="E5" s="100"/>
      <c r="F5" s="100"/>
      <c r="G5" s="100"/>
      <c r="H5" s="100"/>
      <c r="I5" s="101"/>
      <c r="K5" s="59" t="s">
        <v>292</v>
      </c>
      <c r="L5" s="59">
        <v>2022</v>
      </c>
      <c r="M5" s="59" t="s">
        <v>43</v>
      </c>
      <c r="N5" s="59">
        <v>111</v>
      </c>
      <c r="O5" s="59">
        <v>121</v>
      </c>
      <c r="P5" s="59">
        <v>131</v>
      </c>
    </row>
    <row r="6" spans="1:16" x14ac:dyDescent="0.25">
      <c r="A6" s="107">
        <v>112</v>
      </c>
      <c r="B6" s="108">
        <v>2022</v>
      </c>
      <c r="C6" s="108" t="s">
        <v>292</v>
      </c>
      <c r="D6" s="98" t="s">
        <v>268</v>
      </c>
      <c r="E6" s="98"/>
      <c r="F6" s="98"/>
      <c r="G6" s="98"/>
      <c r="H6" s="98"/>
      <c r="I6" s="102"/>
      <c r="K6" s="93" t="s">
        <v>292</v>
      </c>
      <c r="L6" s="93">
        <v>2022</v>
      </c>
      <c r="M6" s="93" t="s">
        <v>293</v>
      </c>
      <c r="N6" s="93">
        <v>112</v>
      </c>
      <c r="O6" s="93">
        <v>122</v>
      </c>
      <c r="P6" s="93">
        <v>132</v>
      </c>
    </row>
    <row r="7" spans="1:16" x14ac:dyDescent="0.25">
      <c r="A7" s="107">
        <v>113</v>
      </c>
      <c r="B7" s="108">
        <v>2022</v>
      </c>
      <c r="C7" s="108" t="s">
        <v>292</v>
      </c>
      <c r="D7" s="98" t="s">
        <v>269</v>
      </c>
      <c r="E7" s="98"/>
      <c r="F7" s="98"/>
      <c r="G7" s="98"/>
      <c r="H7" s="98"/>
      <c r="I7" s="102"/>
      <c r="K7" s="94" t="s">
        <v>292</v>
      </c>
      <c r="L7" s="94">
        <v>2022</v>
      </c>
      <c r="M7" s="94" t="s">
        <v>141</v>
      </c>
      <c r="N7" s="94">
        <v>113</v>
      </c>
      <c r="O7" s="94">
        <v>123</v>
      </c>
      <c r="P7" s="94">
        <v>133</v>
      </c>
    </row>
    <row r="8" spans="1:16" x14ac:dyDescent="0.25">
      <c r="A8" s="107">
        <v>211</v>
      </c>
      <c r="B8" s="108">
        <v>2022</v>
      </c>
      <c r="C8" s="108" t="s">
        <v>294</v>
      </c>
      <c r="D8" s="98" t="s">
        <v>270</v>
      </c>
      <c r="E8" s="98"/>
      <c r="F8" s="98"/>
      <c r="G8" s="98"/>
      <c r="H8" s="98"/>
      <c r="I8" s="102"/>
      <c r="K8" s="97" t="s">
        <v>294</v>
      </c>
      <c r="L8" s="97">
        <v>2022</v>
      </c>
      <c r="M8" s="97" t="s">
        <v>43</v>
      </c>
      <c r="N8" s="97">
        <v>211</v>
      </c>
      <c r="O8" s="97">
        <v>221</v>
      </c>
      <c r="P8" s="97">
        <v>231</v>
      </c>
    </row>
    <row r="9" spans="1:16" x14ac:dyDescent="0.25">
      <c r="A9" s="107">
        <v>212</v>
      </c>
      <c r="B9" s="108">
        <v>2022</v>
      </c>
      <c r="C9" s="108" t="s">
        <v>294</v>
      </c>
      <c r="D9" s="98" t="s">
        <v>271</v>
      </c>
      <c r="E9" s="98"/>
      <c r="F9" s="98"/>
      <c r="G9" s="98"/>
      <c r="H9" s="98"/>
      <c r="I9" s="102"/>
      <c r="K9" s="95" t="s">
        <v>294</v>
      </c>
      <c r="L9" s="95">
        <v>2022</v>
      </c>
      <c r="M9" s="95" t="s">
        <v>293</v>
      </c>
      <c r="N9" s="95">
        <v>212</v>
      </c>
      <c r="O9" s="95">
        <v>222</v>
      </c>
      <c r="P9" s="95">
        <v>232</v>
      </c>
    </row>
    <row r="10" spans="1:16" x14ac:dyDescent="0.25">
      <c r="A10" s="107">
        <v>213</v>
      </c>
      <c r="B10" s="108">
        <v>2022</v>
      </c>
      <c r="C10" s="108" t="s">
        <v>294</v>
      </c>
      <c r="D10" s="98" t="s">
        <v>272</v>
      </c>
      <c r="E10" s="98"/>
      <c r="F10" s="98"/>
      <c r="G10" s="98"/>
      <c r="H10" s="98"/>
      <c r="I10" s="102"/>
      <c r="K10" s="96" t="s">
        <v>294</v>
      </c>
      <c r="L10" s="96">
        <v>2022</v>
      </c>
      <c r="M10" s="96" t="s">
        <v>141</v>
      </c>
      <c r="N10" s="96">
        <v>213</v>
      </c>
      <c r="O10" s="96">
        <v>223</v>
      </c>
      <c r="P10" s="96">
        <v>233</v>
      </c>
    </row>
    <row r="11" spans="1:16" x14ac:dyDescent="0.25">
      <c r="A11" s="107">
        <v>112</v>
      </c>
      <c r="B11" s="108">
        <v>2022</v>
      </c>
      <c r="C11" s="108" t="s">
        <v>292</v>
      </c>
      <c r="D11" s="98"/>
      <c r="E11" s="98" t="s">
        <v>273</v>
      </c>
      <c r="F11" s="98"/>
      <c r="G11" s="98"/>
      <c r="H11" s="98"/>
      <c r="I11" s="102"/>
      <c r="K11" s="59" t="s">
        <v>292</v>
      </c>
      <c r="L11" s="59">
        <v>2030</v>
      </c>
      <c r="M11" s="59" t="s">
        <v>43</v>
      </c>
      <c r="N11" s="59">
        <v>121</v>
      </c>
    </row>
    <row r="12" spans="1:16" x14ac:dyDescent="0.25">
      <c r="A12" s="107">
        <v>112</v>
      </c>
      <c r="B12" s="108">
        <v>2022</v>
      </c>
      <c r="C12" s="108" t="s">
        <v>292</v>
      </c>
      <c r="D12" s="98"/>
      <c r="E12" s="98" t="s">
        <v>274</v>
      </c>
      <c r="F12" s="98"/>
      <c r="G12" s="98"/>
      <c r="H12" s="98"/>
      <c r="I12" s="102"/>
      <c r="K12" s="93" t="s">
        <v>292</v>
      </c>
      <c r="L12" s="93">
        <v>2030</v>
      </c>
      <c r="M12" s="93" t="s">
        <v>293</v>
      </c>
      <c r="N12" s="93">
        <v>122</v>
      </c>
    </row>
    <row r="13" spans="1:16" x14ac:dyDescent="0.25">
      <c r="A13" s="107">
        <v>113</v>
      </c>
      <c r="B13" s="108">
        <v>2022</v>
      </c>
      <c r="C13" s="108" t="s">
        <v>292</v>
      </c>
      <c r="D13" s="98"/>
      <c r="E13" s="98" t="s">
        <v>275</v>
      </c>
      <c r="F13" s="98"/>
      <c r="G13" s="98"/>
      <c r="H13" s="98"/>
      <c r="I13" s="102"/>
      <c r="K13" s="94" t="s">
        <v>292</v>
      </c>
      <c r="L13" s="94">
        <v>2030</v>
      </c>
      <c r="M13" s="94" t="s">
        <v>141</v>
      </c>
      <c r="N13" s="94">
        <v>123</v>
      </c>
    </row>
    <row r="14" spans="1:16" x14ac:dyDescent="0.25">
      <c r="A14" s="107">
        <v>113</v>
      </c>
      <c r="B14" s="108">
        <v>2022</v>
      </c>
      <c r="C14" s="108" t="s">
        <v>292</v>
      </c>
      <c r="D14" s="98"/>
      <c r="E14" s="98" t="s">
        <v>276</v>
      </c>
      <c r="F14" s="98"/>
      <c r="G14" s="98"/>
      <c r="H14" s="98"/>
      <c r="I14" s="102"/>
      <c r="K14" s="97" t="s">
        <v>294</v>
      </c>
      <c r="L14" s="97">
        <v>2030</v>
      </c>
      <c r="M14" s="97" t="s">
        <v>43</v>
      </c>
      <c r="N14" s="97">
        <v>221</v>
      </c>
    </row>
    <row r="15" spans="1:16" x14ac:dyDescent="0.25">
      <c r="A15" s="107">
        <v>212</v>
      </c>
      <c r="B15" s="108">
        <v>2022</v>
      </c>
      <c r="C15" s="108" t="s">
        <v>294</v>
      </c>
      <c r="D15" s="98"/>
      <c r="E15" s="98" t="s">
        <v>277</v>
      </c>
      <c r="F15" s="98"/>
      <c r="G15" s="98"/>
      <c r="H15" s="98"/>
      <c r="I15" s="102"/>
      <c r="K15" s="95" t="s">
        <v>294</v>
      </c>
      <c r="L15" s="95">
        <v>2030</v>
      </c>
      <c r="M15" s="95" t="s">
        <v>293</v>
      </c>
      <c r="N15" s="95">
        <v>222</v>
      </c>
    </row>
    <row r="16" spans="1:16" x14ac:dyDescent="0.25">
      <c r="A16" s="107">
        <v>212</v>
      </c>
      <c r="B16" s="108">
        <v>2022</v>
      </c>
      <c r="C16" s="108" t="s">
        <v>294</v>
      </c>
      <c r="D16" s="98"/>
      <c r="E16" s="98" t="s">
        <v>278</v>
      </c>
      <c r="F16" s="98"/>
      <c r="G16" s="98"/>
      <c r="H16" s="98"/>
      <c r="I16" s="102"/>
      <c r="K16" s="96" t="s">
        <v>294</v>
      </c>
      <c r="L16" s="96">
        <v>2030</v>
      </c>
      <c r="M16" s="96" t="s">
        <v>141</v>
      </c>
      <c r="N16" s="96">
        <v>223</v>
      </c>
    </row>
    <row r="17" spans="1:14" x14ac:dyDescent="0.25">
      <c r="A17" s="107">
        <v>213</v>
      </c>
      <c r="B17" s="108">
        <v>2022</v>
      </c>
      <c r="C17" s="108" t="s">
        <v>294</v>
      </c>
      <c r="D17" s="98"/>
      <c r="E17" s="98" t="s">
        <v>279</v>
      </c>
      <c r="F17" s="98"/>
      <c r="G17" s="98"/>
      <c r="H17" s="98"/>
      <c r="I17" s="102"/>
      <c r="K17" s="59" t="s">
        <v>292</v>
      </c>
      <c r="L17" s="59">
        <v>2050</v>
      </c>
      <c r="M17" s="59" t="s">
        <v>43</v>
      </c>
      <c r="N17" s="59">
        <v>131</v>
      </c>
    </row>
    <row r="18" spans="1:14" x14ac:dyDescent="0.25">
      <c r="A18" s="107">
        <v>213</v>
      </c>
      <c r="B18" s="108">
        <v>2022</v>
      </c>
      <c r="C18" s="108" t="s">
        <v>294</v>
      </c>
      <c r="D18" s="98"/>
      <c r="E18" s="98" t="s">
        <v>280</v>
      </c>
      <c r="F18" s="98"/>
      <c r="G18" s="98"/>
      <c r="H18" s="98"/>
      <c r="I18" s="102"/>
      <c r="K18" s="93" t="s">
        <v>292</v>
      </c>
      <c r="L18" s="93">
        <v>2050</v>
      </c>
      <c r="M18" s="93" t="s">
        <v>293</v>
      </c>
      <c r="N18" s="93">
        <v>132</v>
      </c>
    </row>
    <row r="19" spans="1:14" x14ac:dyDescent="0.25">
      <c r="A19" s="107">
        <v>111</v>
      </c>
      <c r="B19" s="108">
        <v>2022</v>
      </c>
      <c r="C19" s="108" t="s">
        <v>292</v>
      </c>
      <c r="D19" s="98"/>
      <c r="E19" s="98"/>
      <c r="F19" s="98" t="s">
        <v>287</v>
      </c>
      <c r="G19" s="98"/>
      <c r="H19" s="98"/>
      <c r="I19" s="102"/>
      <c r="K19" s="94" t="s">
        <v>292</v>
      </c>
      <c r="L19" s="94">
        <v>2050</v>
      </c>
      <c r="M19" s="94" t="s">
        <v>141</v>
      </c>
      <c r="N19" s="94">
        <v>133</v>
      </c>
    </row>
    <row r="20" spans="1:14" x14ac:dyDescent="0.25">
      <c r="A20" s="107">
        <v>111</v>
      </c>
      <c r="B20" s="108">
        <v>2022</v>
      </c>
      <c r="C20" s="108" t="s">
        <v>292</v>
      </c>
      <c r="D20" s="98"/>
      <c r="E20" s="98"/>
      <c r="F20" s="98"/>
      <c r="G20" s="98" t="s">
        <v>285</v>
      </c>
      <c r="H20" s="98"/>
      <c r="I20" s="102"/>
      <c r="K20" s="97" t="s">
        <v>294</v>
      </c>
      <c r="L20" s="97">
        <v>2050</v>
      </c>
      <c r="M20" s="97" t="s">
        <v>43</v>
      </c>
      <c r="N20" s="97">
        <v>231</v>
      </c>
    </row>
    <row r="21" spans="1:14" x14ac:dyDescent="0.25">
      <c r="A21" s="107">
        <v>111</v>
      </c>
      <c r="B21" s="108">
        <v>2022</v>
      </c>
      <c r="C21" s="108" t="s">
        <v>292</v>
      </c>
      <c r="D21" s="98"/>
      <c r="E21" s="98"/>
      <c r="F21" s="98"/>
      <c r="G21" s="98"/>
      <c r="H21" s="98" t="s">
        <v>286</v>
      </c>
      <c r="I21" s="102"/>
      <c r="K21" s="95" t="s">
        <v>294</v>
      </c>
      <c r="L21" s="95">
        <v>2050</v>
      </c>
      <c r="M21" s="95" t="s">
        <v>293</v>
      </c>
      <c r="N21" s="95">
        <v>232</v>
      </c>
    </row>
    <row r="22" spans="1:14" x14ac:dyDescent="0.25">
      <c r="A22" s="107">
        <v>211</v>
      </c>
      <c r="B22" s="108">
        <v>2022</v>
      </c>
      <c r="C22" s="108" t="s">
        <v>294</v>
      </c>
      <c r="D22" s="98"/>
      <c r="E22" s="98"/>
      <c r="F22" s="98" t="s">
        <v>288</v>
      </c>
      <c r="G22" s="98"/>
      <c r="H22" s="98"/>
      <c r="I22" s="102"/>
      <c r="K22" s="96" t="s">
        <v>294</v>
      </c>
      <c r="L22" s="96">
        <v>2050</v>
      </c>
      <c r="M22" s="96" t="s">
        <v>141</v>
      </c>
      <c r="N22" s="96">
        <v>233</v>
      </c>
    </row>
    <row r="23" spans="1:14" x14ac:dyDescent="0.25">
      <c r="A23" s="107">
        <v>211</v>
      </c>
      <c r="B23" s="108">
        <v>2022</v>
      </c>
      <c r="C23" s="108" t="s">
        <v>294</v>
      </c>
      <c r="D23" s="98"/>
      <c r="E23" s="98"/>
      <c r="F23" s="98"/>
      <c r="G23" s="98" t="s">
        <v>289</v>
      </c>
      <c r="H23" s="98"/>
      <c r="I23" s="102"/>
    </row>
    <row r="24" spans="1:14" ht="15.75" thickBot="1" x14ac:dyDescent="0.3">
      <c r="A24" s="109">
        <v>211</v>
      </c>
      <c r="B24" s="110">
        <v>2022</v>
      </c>
      <c r="C24" s="110" t="s">
        <v>294</v>
      </c>
      <c r="D24" s="103"/>
      <c r="E24" s="103"/>
      <c r="F24" s="103"/>
      <c r="G24" s="103"/>
      <c r="H24" s="103" t="s">
        <v>290</v>
      </c>
      <c r="I24" s="104"/>
    </row>
    <row r="25" spans="1:14" hidden="1" x14ac:dyDescent="0.25">
      <c r="A25" s="105">
        <v>121</v>
      </c>
      <c r="B25" s="106">
        <v>2030</v>
      </c>
      <c r="C25" s="106" t="s">
        <v>292</v>
      </c>
      <c r="D25" s="100" t="s">
        <v>298</v>
      </c>
      <c r="E25" s="100"/>
      <c r="F25" s="100"/>
      <c r="G25" s="100"/>
      <c r="H25" s="100"/>
      <c r="I25" s="101"/>
    </row>
    <row r="26" spans="1:14" hidden="1" x14ac:dyDescent="0.25">
      <c r="A26" s="107">
        <v>122</v>
      </c>
      <c r="B26" s="108">
        <v>2030</v>
      </c>
      <c r="C26" s="108" t="s">
        <v>292</v>
      </c>
      <c r="D26" s="98" t="s">
        <v>300</v>
      </c>
      <c r="E26" s="98"/>
      <c r="F26" s="98"/>
      <c r="G26" s="98"/>
      <c r="H26" s="98"/>
      <c r="I26" s="102"/>
    </row>
    <row r="27" spans="1:14" hidden="1" x14ac:dyDescent="0.25">
      <c r="A27" s="107">
        <v>123</v>
      </c>
      <c r="B27" s="108">
        <v>2030</v>
      </c>
      <c r="C27" s="108" t="s">
        <v>292</v>
      </c>
      <c r="D27" s="98" t="s">
        <v>301</v>
      </c>
      <c r="E27" s="98"/>
      <c r="F27" s="98"/>
      <c r="G27" s="98"/>
      <c r="H27" s="98"/>
      <c r="I27" s="102"/>
    </row>
    <row r="28" spans="1:14" hidden="1" x14ac:dyDescent="0.25">
      <c r="A28" s="107">
        <v>221</v>
      </c>
      <c r="B28" s="108">
        <v>2030</v>
      </c>
      <c r="C28" s="108" t="s">
        <v>294</v>
      </c>
      <c r="D28" s="98" t="s">
        <v>299</v>
      </c>
      <c r="E28" s="98"/>
      <c r="F28" s="98"/>
      <c r="G28" s="98"/>
      <c r="H28" s="98"/>
      <c r="I28" s="102"/>
    </row>
    <row r="29" spans="1:14" hidden="1" x14ac:dyDescent="0.25">
      <c r="A29" s="107">
        <v>222</v>
      </c>
      <c r="B29" s="108">
        <v>2030</v>
      </c>
      <c r="C29" s="108" t="s">
        <v>294</v>
      </c>
      <c r="D29" s="98" t="s">
        <v>302</v>
      </c>
      <c r="E29" s="98"/>
      <c r="F29" s="98"/>
      <c r="G29" s="98"/>
      <c r="H29" s="98"/>
      <c r="I29" s="102"/>
    </row>
    <row r="30" spans="1:14" hidden="1" x14ac:dyDescent="0.25">
      <c r="A30" s="107">
        <v>223</v>
      </c>
      <c r="B30" s="108">
        <v>2030</v>
      </c>
      <c r="C30" s="108" t="s">
        <v>294</v>
      </c>
      <c r="D30" s="98" t="s">
        <v>303</v>
      </c>
      <c r="E30" s="98"/>
      <c r="F30" s="98"/>
      <c r="G30" s="98"/>
      <c r="H30" s="98"/>
      <c r="I30" s="102"/>
    </row>
    <row r="31" spans="1:14" hidden="1" x14ac:dyDescent="0.25">
      <c r="A31" s="107">
        <v>122</v>
      </c>
      <c r="B31" s="108">
        <v>2030</v>
      </c>
      <c r="C31" s="108" t="s">
        <v>292</v>
      </c>
      <c r="D31" s="98"/>
      <c r="E31" s="98" t="s">
        <v>304</v>
      </c>
      <c r="F31" s="98"/>
      <c r="G31" s="98"/>
      <c r="H31" s="98"/>
      <c r="I31" s="102"/>
    </row>
    <row r="32" spans="1:14" hidden="1" x14ac:dyDescent="0.25">
      <c r="A32" s="107">
        <v>122</v>
      </c>
      <c r="B32" s="108">
        <v>2030</v>
      </c>
      <c r="C32" s="108" t="s">
        <v>292</v>
      </c>
      <c r="D32" s="98"/>
      <c r="E32" s="98" t="s">
        <v>306</v>
      </c>
      <c r="F32" s="98"/>
      <c r="G32" s="98"/>
      <c r="H32" s="98"/>
      <c r="I32" s="102"/>
    </row>
    <row r="33" spans="1:9" hidden="1" x14ac:dyDescent="0.25">
      <c r="A33" s="107">
        <v>123</v>
      </c>
      <c r="B33" s="108">
        <v>2030</v>
      </c>
      <c r="C33" s="108" t="s">
        <v>292</v>
      </c>
      <c r="D33" s="98"/>
      <c r="E33" s="98" t="s">
        <v>307</v>
      </c>
      <c r="F33" s="98"/>
      <c r="G33" s="98"/>
      <c r="H33" s="98"/>
      <c r="I33" s="102"/>
    </row>
    <row r="34" spans="1:9" hidden="1" x14ac:dyDescent="0.25">
      <c r="A34" s="107">
        <v>123</v>
      </c>
      <c r="B34" s="108">
        <v>2030</v>
      </c>
      <c r="C34" s="108" t="s">
        <v>292</v>
      </c>
      <c r="D34" s="98"/>
      <c r="E34" s="98" t="s">
        <v>308</v>
      </c>
      <c r="F34" s="98"/>
      <c r="G34" s="98"/>
      <c r="H34" s="98"/>
      <c r="I34" s="102"/>
    </row>
    <row r="35" spans="1:9" hidden="1" x14ac:dyDescent="0.25">
      <c r="A35" s="107">
        <v>222</v>
      </c>
      <c r="B35" s="108">
        <v>2030</v>
      </c>
      <c r="C35" s="108" t="s">
        <v>294</v>
      </c>
      <c r="D35" s="98"/>
      <c r="E35" s="98" t="s">
        <v>309</v>
      </c>
      <c r="F35" s="98"/>
      <c r="G35" s="98"/>
      <c r="H35" s="98"/>
      <c r="I35" s="102"/>
    </row>
    <row r="36" spans="1:9" hidden="1" x14ac:dyDescent="0.25">
      <c r="A36" s="107">
        <v>222</v>
      </c>
      <c r="B36" s="108">
        <v>2030</v>
      </c>
      <c r="C36" s="108" t="s">
        <v>294</v>
      </c>
      <c r="D36" s="98"/>
      <c r="E36" s="98" t="s">
        <v>305</v>
      </c>
      <c r="F36" s="98"/>
      <c r="G36" s="98"/>
      <c r="H36" s="98"/>
      <c r="I36" s="102"/>
    </row>
    <row r="37" spans="1:9" hidden="1" x14ac:dyDescent="0.25">
      <c r="A37" s="107">
        <v>223</v>
      </c>
      <c r="B37" s="108">
        <v>2030</v>
      </c>
      <c r="C37" s="108" t="s">
        <v>294</v>
      </c>
      <c r="D37" s="98"/>
      <c r="E37" s="98" t="s">
        <v>310</v>
      </c>
      <c r="F37" s="98"/>
      <c r="G37" s="98"/>
      <c r="H37" s="98"/>
      <c r="I37" s="102"/>
    </row>
    <row r="38" spans="1:9" hidden="1" x14ac:dyDescent="0.25">
      <c r="A38" s="107">
        <v>223</v>
      </c>
      <c r="B38" s="108">
        <v>2030</v>
      </c>
      <c r="C38" s="108" t="s">
        <v>294</v>
      </c>
      <c r="D38" s="98"/>
      <c r="E38" s="98" t="s">
        <v>311</v>
      </c>
      <c r="F38" s="98"/>
      <c r="G38" s="98"/>
      <c r="H38" s="98"/>
      <c r="I38" s="102"/>
    </row>
    <row r="39" spans="1:9" hidden="1" x14ac:dyDescent="0.25">
      <c r="A39" s="107">
        <v>121</v>
      </c>
      <c r="B39" s="108">
        <v>2030</v>
      </c>
      <c r="C39" s="108" t="s">
        <v>292</v>
      </c>
      <c r="D39" s="98"/>
      <c r="E39" s="98"/>
      <c r="F39" s="98" t="s">
        <v>312</v>
      </c>
      <c r="G39" s="98"/>
      <c r="H39" s="98"/>
      <c r="I39" s="102"/>
    </row>
    <row r="40" spans="1:9" hidden="1" x14ac:dyDescent="0.25">
      <c r="A40" s="107">
        <v>121</v>
      </c>
      <c r="B40" s="108">
        <v>2030</v>
      </c>
      <c r="C40" s="108" t="s">
        <v>292</v>
      </c>
      <c r="D40" s="98"/>
      <c r="E40" s="98"/>
      <c r="F40" s="98"/>
      <c r="G40" s="98" t="s">
        <v>316</v>
      </c>
      <c r="H40" s="98"/>
      <c r="I40" s="102"/>
    </row>
    <row r="41" spans="1:9" hidden="1" x14ac:dyDescent="0.25">
      <c r="A41" s="107">
        <v>121</v>
      </c>
      <c r="B41" s="108">
        <v>2030</v>
      </c>
      <c r="C41" s="108" t="s">
        <v>292</v>
      </c>
      <c r="D41" s="98"/>
      <c r="E41" s="98"/>
      <c r="F41" s="98"/>
      <c r="G41" s="98"/>
      <c r="H41" s="98" t="s">
        <v>320</v>
      </c>
      <c r="I41" s="102"/>
    </row>
    <row r="42" spans="1:9" hidden="1" x14ac:dyDescent="0.25">
      <c r="A42" s="107">
        <v>221</v>
      </c>
      <c r="B42" s="108">
        <v>2030</v>
      </c>
      <c r="C42" s="108" t="s">
        <v>294</v>
      </c>
      <c r="D42" s="98"/>
      <c r="E42" s="98"/>
      <c r="F42" s="98" t="s">
        <v>313</v>
      </c>
      <c r="G42" s="98"/>
      <c r="H42" s="98"/>
      <c r="I42" s="102"/>
    </row>
    <row r="43" spans="1:9" hidden="1" x14ac:dyDescent="0.25">
      <c r="A43" s="107">
        <v>221</v>
      </c>
      <c r="B43" s="108">
        <v>2030</v>
      </c>
      <c r="C43" s="108" t="s">
        <v>294</v>
      </c>
      <c r="D43" s="98"/>
      <c r="E43" s="98"/>
      <c r="F43" s="98"/>
      <c r="G43" s="98" t="s">
        <v>317</v>
      </c>
      <c r="H43" s="98"/>
      <c r="I43" s="102"/>
    </row>
    <row r="44" spans="1:9" ht="15.75" hidden="1" thickBot="1" x14ac:dyDescent="0.3">
      <c r="A44" s="109">
        <v>221</v>
      </c>
      <c r="B44" s="110">
        <v>2030</v>
      </c>
      <c r="C44" s="110" t="s">
        <v>294</v>
      </c>
      <c r="D44" s="103"/>
      <c r="E44" s="103"/>
      <c r="F44" s="103"/>
      <c r="G44" s="103"/>
      <c r="H44" s="103" t="s">
        <v>321</v>
      </c>
      <c r="I44" s="104"/>
    </row>
    <row r="45" spans="1:9" x14ac:dyDescent="0.25">
      <c r="A45" s="105">
        <v>131</v>
      </c>
      <c r="B45" s="106">
        <v>2050</v>
      </c>
      <c r="C45" s="106" t="s">
        <v>292</v>
      </c>
      <c r="D45" s="100" t="s">
        <v>324</v>
      </c>
      <c r="E45" s="100"/>
      <c r="F45" s="100"/>
      <c r="G45" s="100"/>
      <c r="H45" s="100"/>
      <c r="I45" s="101"/>
    </row>
    <row r="46" spans="1:9" x14ac:dyDescent="0.25">
      <c r="A46" s="107">
        <v>132</v>
      </c>
      <c r="B46" s="108">
        <v>2050</v>
      </c>
      <c r="C46" s="108" t="s">
        <v>292</v>
      </c>
      <c r="D46" s="98" t="s">
        <v>325</v>
      </c>
      <c r="E46" s="98"/>
      <c r="F46" s="98"/>
      <c r="G46" s="98"/>
      <c r="H46" s="98"/>
      <c r="I46" s="102"/>
    </row>
    <row r="47" spans="1:9" x14ac:dyDescent="0.25">
      <c r="A47" s="107">
        <v>133</v>
      </c>
      <c r="B47" s="108">
        <v>2050</v>
      </c>
      <c r="C47" s="108" t="s">
        <v>292</v>
      </c>
      <c r="D47" s="98" t="s">
        <v>326</v>
      </c>
      <c r="E47" s="98"/>
      <c r="F47" s="98"/>
      <c r="G47" s="98"/>
      <c r="H47" s="98"/>
      <c r="I47" s="102"/>
    </row>
    <row r="48" spans="1:9" x14ac:dyDescent="0.25">
      <c r="A48" s="107">
        <v>231</v>
      </c>
      <c r="B48" s="108">
        <v>2050</v>
      </c>
      <c r="C48" s="108" t="s">
        <v>294</v>
      </c>
      <c r="D48" s="98" t="s">
        <v>327</v>
      </c>
      <c r="E48" s="98"/>
      <c r="F48" s="98"/>
      <c r="G48" s="98"/>
      <c r="H48" s="98"/>
      <c r="I48" s="102"/>
    </row>
    <row r="49" spans="1:9" x14ac:dyDescent="0.25">
      <c r="A49" s="107">
        <v>232</v>
      </c>
      <c r="B49" s="108">
        <v>2050</v>
      </c>
      <c r="C49" s="108" t="s">
        <v>294</v>
      </c>
      <c r="D49" s="98" t="s">
        <v>328</v>
      </c>
      <c r="E49" s="98"/>
      <c r="F49" s="98"/>
      <c r="G49" s="98"/>
      <c r="H49" s="98"/>
      <c r="I49" s="102"/>
    </row>
    <row r="50" spans="1:9" x14ac:dyDescent="0.25">
      <c r="A50" s="107">
        <v>233</v>
      </c>
      <c r="B50" s="108">
        <v>2050</v>
      </c>
      <c r="C50" s="108" t="s">
        <v>294</v>
      </c>
      <c r="D50" s="98" t="s">
        <v>303</v>
      </c>
      <c r="E50" s="98"/>
      <c r="F50" s="98"/>
      <c r="G50" s="98"/>
      <c r="H50" s="98"/>
      <c r="I50" s="102"/>
    </row>
    <row r="51" spans="1:9" x14ac:dyDescent="0.25">
      <c r="A51" s="107">
        <v>132</v>
      </c>
      <c r="B51" s="108">
        <v>2050</v>
      </c>
      <c r="C51" s="108" t="s">
        <v>292</v>
      </c>
      <c r="D51" s="98"/>
      <c r="E51" s="98" t="s">
        <v>329</v>
      </c>
      <c r="F51" s="98"/>
      <c r="G51" s="98"/>
      <c r="H51" s="98"/>
      <c r="I51" s="102"/>
    </row>
    <row r="52" spans="1:9" x14ac:dyDescent="0.25">
      <c r="A52" s="107">
        <v>132</v>
      </c>
      <c r="B52" s="108">
        <v>2050</v>
      </c>
      <c r="C52" s="108" t="s">
        <v>292</v>
      </c>
      <c r="D52" s="98"/>
      <c r="E52" s="98" t="s">
        <v>330</v>
      </c>
      <c r="F52" s="98"/>
      <c r="G52" s="98"/>
      <c r="H52" s="98"/>
      <c r="I52" s="102"/>
    </row>
    <row r="53" spans="1:9" x14ac:dyDescent="0.25">
      <c r="A53" s="107">
        <v>133</v>
      </c>
      <c r="B53" s="108">
        <v>2050</v>
      </c>
      <c r="C53" s="108" t="s">
        <v>292</v>
      </c>
      <c r="D53" s="98"/>
      <c r="E53" s="98" t="s">
        <v>331</v>
      </c>
      <c r="F53" s="98"/>
      <c r="G53" s="98"/>
      <c r="H53" s="98"/>
      <c r="I53" s="102"/>
    </row>
    <row r="54" spans="1:9" x14ac:dyDescent="0.25">
      <c r="A54" s="107">
        <v>133</v>
      </c>
      <c r="B54" s="108">
        <v>2050</v>
      </c>
      <c r="C54" s="108" t="s">
        <v>292</v>
      </c>
      <c r="D54" s="98"/>
      <c r="E54" s="98" t="s">
        <v>332</v>
      </c>
      <c r="F54" s="98"/>
      <c r="G54" s="98"/>
      <c r="H54" s="98"/>
      <c r="I54" s="102"/>
    </row>
    <row r="55" spans="1:9" x14ac:dyDescent="0.25">
      <c r="A55" s="107">
        <v>232</v>
      </c>
      <c r="B55" s="108">
        <v>2050</v>
      </c>
      <c r="C55" s="108" t="s">
        <v>294</v>
      </c>
      <c r="D55" s="98"/>
      <c r="E55" s="98" t="s">
        <v>333</v>
      </c>
      <c r="F55" s="98"/>
      <c r="G55" s="98"/>
      <c r="H55" s="98"/>
      <c r="I55" s="102"/>
    </row>
    <row r="56" spans="1:9" x14ac:dyDescent="0.25">
      <c r="A56" s="107">
        <v>232</v>
      </c>
      <c r="B56" s="108">
        <v>2050</v>
      </c>
      <c r="C56" s="108" t="s">
        <v>294</v>
      </c>
      <c r="D56" s="98"/>
      <c r="E56" s="98" t="s">
        <v>334</v>
      </c>
      <c r="F56" s="98"/>
      <c r="G56" s="98"/>
      <c r="H56" s="98"/>
      <c r="I56" s="102"/>
    </row>
    <row r="57" spans="1:9" x14ac:dyDescent="0.25">
      <c r="A57" s="107">
        <v>233</v>
      </c>
      <c r="B57" s="108">
        <v>2050</v>
      </c>
      <c r="C57" s="108" t="s">
        <v>294</v>
      </c>
      <c r="D57" s="98"/>
      <c r="E57" s="98" t="s">
        <v>335</v>
      </c>
      <c r="F57" s="98"/>
      <c r="G57" s="98"/>
      <c r="H57" s="98"/>
      <c r="I57" s="102"/>
    </row>
    <row r="58" spans="1:9" x14ac:dyDescent="0.25">
      <c r="A58" s="107">
        <v>233</v>
      </c>
      <c r="B58" s="108">
        <v>2050</v>
      </c>
      <c r="C58" s="108" t="s">
        <v>294</v>
      </c>
      <c r="D58" s="98"/>
      <c r="E58" s="98" t="s">
        <v>336</v>
      </c>
      <c r="F58" s="98"/>
      <c r="G58" s="98"/>
      <c r="H58" s="98"/>
      <c r="I58" s="102"/>
    </row>
    <row r="59" spans="1:9" x14ac:dyDescent="0.25">
      <c r="A59" s="107">
        <v>131</v>
      </c>
      <c r="B59" s="108">
        <v>2050</v>
      </c>
      <c r="C59" s="108" t="s">
        <v>292</v>
      </c>
      <c r="D59" s="98"/>
      <c r="E59" s="98"/>
      <c r="F59" s="98" t="s">
        <v>314</v>
      </c>
      <c r="G59" s="98"/>
      <c r="H59" s="98"/>
      <c r="I59" s="102"/>
    </row>
    <row r="60" spans="1:9" x14ac:dyDescent="0.25">
      <c r="A60" s="107">
        <v>131</v>
      </c>
      <c r="B60" s="108">
        <v>2050</v>
      </c>
      <c r="C60" s="108" t="s">
        <v>292</v>
      </c>
      <c r="D60" s="98"/>
      <c r="E60" s="98"/>
      <c r="F60" s="98"/>
      <c r="G60" s="98" t="s">
        <v>318</v>
      </c>
      <c r="H60" s="98"/>
      <c r="I60" s="102"/>
    </row>
    <row r="61" spans="1:9" x14ac:dyDescent="0.25">
      <c r="A61" s="107">
        <v>131</v>
      </c>
      <c r="B61" s="108">
        <v>2050</v>
      </c>
      <c r="C61" s="108" t="s">
        <v>292</v>
      </c>
      <c r="D61" s="98"/>
      <c r="E61" s="98"/>
      <c r="F61" s="98"/>
      <c r="G61" s="98"/>
      <c r="H61" s="98" t="s">
        <v>322</v>
      </c>
      <c r="I61" s="102"/>
    </row>
    <row r="62" spans="1:9" x14ac:dyDescent="0.25">
      <c r="A62" s="107">
        <v>231</v>
      </c>
      <c r="B62" s="108">
        <v>2050</v>
      </c>
      <c r="C62" s="108" t="s">
        <v>294</v>
      </c>
      <c r="D62" s="98"/>
      <c r="E62" s="98"/>
      <c r="F62" s="98" t="s">
        <v>315</v>
      </c>
      <c r="G62" s="98"/>
      <c r="H62" s="98"/>
      <c r="I62" s="102"/>
    </row>
    <row r="63" spans="1:9" x14ac:dyDescent="0.25">
      <c r="A63" s="107">
        <v>231</v>
      </c>
      <c r="B63" s="108">
        <v>2050</v>
      </c>
      <c r="C63" s="108" t="s">
        <v>294</v>
      </c>
      <c r="D63" s="98"/>
      <c r="E63" s="98"/>
      <c r="F63" s="98"/>
      <c r="G63" s="98" t="s">
        <v>319</v>
      </c>
      <c r="H63" s="98"/>
      <c r="I63" s="102"/>
    </row>
    <row r="64" spans="1:9" ht="15.75" thickBot="1" x14ac:dyDescent="0.3">
      <c r="A64" s="109">
        <v>231</v>
      </c>
      <c r="B64" s="110">
        <v>2050</v>
      </c>
      <c r="C64" s="110" t="s">
        <v>294</v>
      </c>
      <c r="D64" s="103"/>
      <c r="E64" s="103"/>
      <c r="F64" s="103"/>
      <c r="G64" s="103"/>
      <c r="H64" s="103" t="s">
        <v>323</v>
      </c>
      <c r="I64" s="104"/>
    </row>
    <row r="65" spans="1:9" x14ac:dyDescent="0.25">
      <c r="A65" s="105">
        <v>131</v>
      </c>
      <c r="B65" s="106">
        <v>2050</v>
      </c>
      <c r="C65" s="106" t="s">
        <v>292</v>
      </c>
      <c r="D65" s="100" t="s">
        <v>337</v>
      </c>
      <c r="E65" s="100"/>
      <c r="F65" s="100"/>
      <c r="G65" s="100"/>
      <c r="H65" s="100"/>
      <c r="I65" s="101"/>
    </row>
    <row r="66" spans="1:9" x14ac:dyDescent="0.25">
      <c r="A66" s="107">
        <v>132</v>
      </c>
      <c r="B66" s="108">
        <v>2050</v>
      </c>
      <c r="C66" s="108" t="s">
        <v>292</v>
      </c>
      <c r="D66" s="98" t="s">
        <v>338</v>
      </c>
      <c r="E66" s="98"/>
      <c r="F66" s="98"/>
      <c r="G66" s="98"/>
      <c r="H66" s="98"/>
      <c r="I66" s="102"/>
    </row>
    <row r="67" spans="1:9" x14ac:dyDescent="0.25">
      <c r="A67" s="107">
        <v>133</v>
      </c>
      <c r="B67" s="108">
        <v>2050</v>
      </c>
      <c r="C67" s="108" t="s">
        <v>292</v>
      </c>
      <c r="D67" s="98" t="s">
        <v>339</v>
      </c>
      <c r="E67" s="98"/>
      <c r="F67" s="98"/>
      <c r="G67" s="98"/>
      <c r="H67" s="98"/>
      <c r="I67" s="102"/>
    </row>
    <row r="68" spans="1:9" x14ac:dyDescent="0.25">
      <c r="A68" s="107">
        <v>231</v>
      </c>
      <c r="B68" s="108">
        <v>2050</v>
      </c>
      <c r="C68" s="108" t="s">
        <v>294</v>
      </c>
      <c r="D68" s="98" t="s">
        <v>340</v>
      </c>
      <c r="E68" s="98"/>
      <c r="F68" s="98"/>
      <c r="G68" s="98"/>
      <c r="H68" s="98"/>
      <c r="I68" s="102"/>
    </row>
    <row r="69" spans="1:9" x14ac:dyDescent="0.25">
      <c r="A69" s="107">
        <v>232</v>
      </c>
      <c r="B69" s="108">
        <v>2050</v>
      </c>
      <c r="C69" s="108" t="s">
        <v>294</v>
      </c>
      <c r="D69" s="98" t="s">
        <v>341</v>
      </c>
      <c r="E69" s="98"/>
      <c r="F69" s="98"/>
      <c r="G69" s="98"/>
      <c r="H69" s="98"/>
      <c r="I69" s="102"/>
    </row>
    <row r="70" spans="1:9" x14ac:dyDescent="0.25">
      <c r="A70" s="107">
        <v>233</v>
      </c>
      <c r="B70" s="108">
        <v>2050</v>
      </c>
      <c r="C70" s="108" t="s">
        <v>294</v>
      </c>
      <c r="D70" s="98" t="s">
        <v>342</v>
      </c>
      <c r="E70" s="98"/>
      <c r="F70" s="98"/>
      <c r="G70" s="98"/>
      <c r="H70" s="98"/>
      <c r="I70" s="102"/>
    </row>
    <row r="71" spans="1:9" x14ac:dyDescent="0.25">
      <c r="A71" s="107">
        <v>132</v>
      </c>
      <c r="B71" s="108">
        <v>2050</v>
      </c>
      <c r="C71" s="108" t="s">
        <v>292</v>
      </c>
      <c r="D71" s="98"/>
      <c r="E71" s="98" t="s">
        <v>343</v>
      </c>
      <c r="F71" s="98"/>
      <c r="G71" s="98"/>
      <c r="H71" s="98"/>
      <c r="I71" s="102"/>
    </row>
    <row r="72" spans="1:9" x14ac:dyDescent="0.25">
      <c r="A72" s="107">
        <v>132</v>
      </c>
      <c r="B72" s="108">
        <v>2050</v>
      </c>
      <c r="C72" s="108" t="s">
        <v>292</v>
      </c>
      <c r="D72" s="98"/>
      <c r="E72" s="98" t="s">
        <v>344</v>
      </c>
      <c r="F72" s="98"/>
      <c r="G72" s="98"/>
      <c r="H72" s="98"/>
      <c r="I72" s="102"/>
    </row>
    <row r="73" spans="1:9" x14ac:dyDescent="0.25">
      <c r="A73" s="107">
        <v>133</v>
      </c>
      <c r="B73" s="108">
        <v>2050</v>
      </c>
      <c r="C73" s="108" t="s">
        <v>292</v>
      </c>
      <c r="D73" s="98"/>
      <c r="E73" s="98" t="s">
        <v>345</v>
      </c>
      <c r="F73" s="98"/>
      <c r="G73" s="98"/>
      <c r="H73" s="98"/>
      <c r="I73" s="102"/>
    </row>
    <row r="74" spans="1:9" x14ac:dyDescent="0.25">
      <c r="A74" s="107">
        <v>133</v>
      </c>
      <c r="B74" s="108">
        <v>2050</v>
      </c>
      <c r="C74" s="108" t="s">
        <v>292</v>
      </c>
      <c r="D74" s="98"/>
      <c r="E74" s="98" t="s">
        <v>346</v>
      </c>
      <c r="F74" s="98"/>
      <c r="G74" s="98"/>
      <c r="H74" s="98"/>
      <c r="I74" s="102"/>
    </row>
    <row r="75" spans="1:9" x14ac:dyDescent="0.25">
      <c r="A75" s="107">
        <v>232</v>
      </c>
      <c r="B75" s="108">
        <v>2050</v>
      </c>
      <c r="C75" s="108" t="s">
        <v>294</v>
      </c>
      <c r="D75" s="98"/>
      <c r="E75" s="98" t="s">
        <v>347</v>
      </c>
      <c r="F75" s="98"/>
      <c r="G75" s="98"/>
      <c r="H75" s="98"/>
      <c r="I75" s="102"/>
    </row>
    <row r="76" spans="1:9" x14ac:dyDescent="0.25">
      <c r="A76" s="107">
        <v>232</v>
      </c>
      <c r="B76" s="108">
        <v>2050</v>
      </c>
      <c r="C76" s="108" t="s">
        <v>294</v>
      </c>
      <c r="D76" s="98"/>
      <c r="E76" s="98" t="s">
        <v>348</v>
      </c>
      <c r="F76" s="98"/>
      <c r="G76" s="98"/>
      <c r="H76" s="98"/>
      <c r="I76" s="102"/>
    </row>
    <row r="77" spans="1:9" x14ac:dyDescent="0.25">
      <c r="A77" s="107">
        <v>233</v>
      </c>
      <c r="B77" s="108">
        <v>2050</v>
      </c>
      <c r="C77" s="108" t="s">
        <v>294</v>
      </c>
      <c r="D77" s="98"/>
      <c r="E77" s="98" t="s">
        <v>349</v>
      </c>
      <c r="F77" s="98"/>
      <c r="G77" s="98"/>
      <c r="H77" s="98"/>
      <c r="I77" s="102"/>
    </row>
    <row r="78" spans="1:9" x14ac:dyDescent="0.25">
      <c r="A78" s="107">
        <v>233</v>
      </c>
      <c r="B78" s="108">
        <v>2050</v>
      </c>
      <c r="C78" s="108" t="s">
        <v>294</v>
      </c>
      <c r="D78" s="98"/>
      <c r="E78" s="98" t="s">
        <v>350</v>
      </c>
      <c r="F78" s="98"/>
      <c r="G78" s="98"/>
      <c r="H78" s="98"/>
      <c r="I78" s="102"/>
    </row>
    <row r="79" spans="1:9" x14ac:dyDescent="0.25">
      <c r="A79" s="107">
        <v>131</v>
      </c>
      <c r="B79" s="108">
        <v>2050</v>
      </c>
      <c r="C79" s="108" t="s">
        <v>292</v>
      </c>
      <c r="D79" s="98"/>
      <c r="E79" s="98"/>
      <c r="F79" s="98" t="s">
        <v>351</v>
      </c>
      <c r="G79" s="98"/>
      <c r="H79" s="98"/>
      <c r="I79" s="102"/>
    </row>
    <row r="80" spans="1:9" x14ac:dyDescent="0.25">
      <c r="A80" s="107">
        <v>131</v>
      </c>
      <c r="B80" s="108">
        <v>2050</v>
      </c>
      <c r="C80" s="108" t="s">
        <v>292</v>
      </c>
      <c r="D80" s="98"/>
      <c r="E80" s="98"/>
      <c r="F80" s="98"/>
      <c r="G80" s="98" t="s">
        <v>352</v>
      </c>
      <c r="H80" s="98"/>
      <c r="I80" s="102"/>
    </row>
    <row r="81" spans="1:9" x14ac:dyDescent="0.25">
      <c r="A81" s="107">
        <v>131</v>
      </c>
      <c r="B81" s="108">
        <v>2050</v>
      </c>
      <c r="C81" s="108" t="s">
        <v>292</v>
      </c>
      <c r="D81" s="98"/>
      <c r="E81" s="98"/>
      <c r="F81" s="98"/>
      <c r="G81" s="98"/>
      <c r="H81" s="98" t="s">
        <v>353</v>
      </c>
      <c r="I81" s="102"/>
    </row>
    <row r="82" spans="1:9" x14ac:dyDescent="0.25">
      <c r="A82" s="107">
        <v>231</v>
      </c>
      <c r="B82" s="108">
        <v>2050</v>
      </c>
      <c r="C82" s="108" t="s">
        <v>294</v>
      </c>
      <c r="D82" s="98"/>
      <c r="E82" s="98"/>
      <c r="F82" s="98" t="s">
        <v>354</v>
      </c>
      <c r="G82" s="98"/>
      <c r="H82" s="98"/>
      <c r="I82" s="102"/>
    </row>
    <row r="83" spans="1:9" x14ac:dyDescent="0.25">
      <c r="A83" s="107">
        <v>231</v>
      </c>
      <c r="B83" s="108">
        <v>2050</v>
      </c>
      <c r="C83" s="108" t="s">
        <v>294</v>
      </c>
      <c r="D83" s="98"/>
      <c r="E83" s="98"/>
      <c r="F83" s="98"/>
      <c r="G83" s="98" t="s">
        <v>355</v>
      </c>
      <c r="H83" s="98"/>
      <c r="I83" s="102"/>
    </row>
    <row r="84" spans="1:9" ht="15.75" thickBot="1" x14ac:dyDescent="0.3">
      <c r="A84" s="109">
        <v>231</v>
      </c>
      <c r="B84" s="110">
        <v>2050</v>
      </c>
      <c r="C84" s="110" t="s">
        <v>294</v>
      </c>
      <c r="D84" s="103"/>
      <c r="E84" s="103"/>
      <c r="F84" s="103"/>
      <c r="G84" s="103"/>
      <c r="H84" s="103" t="s">
        <v>356</v>
      </c>
      <c r="I84" s="104"/>
    </row>
  </sheetData>
  <mergeCells count="2">
    <mergeCell ref="F3:H3"/>
    <mergeCell ref="D3:E3"/>
  </mergeCells>
  <phoneticPr fontId="15"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9802A-450D-49DB-8065-5D62FEF3121B}">
  <dimension ref="A9:CL210"/>
  <sheetViews>
    <sheetView topLeftCell="A58" workbookViewId="0"/>
  </sheetViews>
  <sheetFormatPr defaultRowHeight="15" x14ac:dyDescent="0.25"/>
  <sheetData>
    <row r="9" spans="10:62" ht="15.75" x14ac:dyDescent="0.25">
      <c r="BA9" s="1">
        <f>SUM(AZ15:BB15)</f>
        <v>1068</v>
      </c>
    </row>
    <row r="10" spans="10:62" ht="15.75" x14ac:dyDescent="0.25">
      <c r="J10" s="2" t="s">
        <v>0</v>
      </c>
      <c r="K10" s="3" t="s">
        <v>1</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4">
        <v>107</v>
      </c>
    </row>
    <row r="15" spans="10:62" ht="15.75" x14ac:dyDescent="0.25">
      <c r="J15" s="1" t="s">
        <v>0</v>
      </c>
      <c r="K15" s="3" t="s">
        <v>6</v>
      </c>
      <c r="AZ15" s="4">
        <v>58</v>
      </c>
      <c r="BA15" s="4">
        <v>884</v>
      </c>
      <c r="BB15" s="4">
        <v>126</v>
      </c>
      <c r="BD15" s="4">
        <v>66</v>
      </c>
      <c r="BJ15" s="1">
        <f>SUM(BD14:BD16)</f>
        <v>493</v>
      </c>
    </row>
    <row r="16" spans="10:62" ht="15.75" x14ac:dyDescent="0.25">
      <c r="BD16" s="4">
        <v>320</v>
      </c>
    </row>
    <row r="19" spans="7:62" ht="15.75" x14ac:dyDescent="0.25">
      <c r="BA19" s="4">
        <v>104</v>
      </c>
      <c r="BJ19" s="2">
        <v>10</v>
      </c>
    </row>
    <row r="20" spans="7:62" ht="15.75" x14ac:dyDescent="0.25">
      <c r="AV20" s="1">
        <f>SUM(BA19:BA21)</f>
        <v>263</v>
      </c>
      <c r="BA20" s="4">
        <v>60</v>
      </c>
    </row>
    <row r="21" spans="7:62" ht="15.75" x14ac:dyDescent="0.25">
      <c r="BA21" s="4">
        <v>99</v>
      </c>
      <c r="BC21" s="4">
        <v>2</v>
      </c>
      <c r="BD21" s="4">
        <v>143</v>
      </c>
      <c r="BE21" s="4">
        <v>1027</v>
      </c>
      <c r="BF21" s="4">
        <v>295</v>
      </c>
    </row>
    <row r="25" spans="7:62" x14ac:dyDescent="0.25">
      <c r="AZ25" s="8" t="s">
        <v>7</v>
      </c>
      <c r="BA25" s="6">
        <f>BA21+BA15+BD16+BC21</f>
        <v>1305</v>
      </c>
      <c r="BD25" s="5">
        <f>BC21+BD21+BE21+BF21</f>
        <v>1467</v>
      </c>
      <c r="BE25" s="8" t="s">
        <v>8</v>
      </c>
    </row>
    <row r="26" spans="7:62" x14ac:dyDescent="0.25">
      <c r="AZ26" s="8" t="s">
        <v>9</v>
      </c>
      <c r="BA26" s="7">
        <f>BA25-BA27</f>
        <v>-3</v>
      </c>
      <c r="BD26" s="7">
        <f>BD27-BD25</f>
        <v>8</v>
      </c>
      <c r="BE26" s="8" t="s">
        <v>9</v>
      </c>
    </row>
    <row r="27" spans="7:62" ht="15.75" x14ac:dyDescent="0.25">
      <c r="I27" s="4" t="s">
        <v>10</v>
      </c>
      <c r="J27" s="4" t="s">
        <v>11</v>
      </c>
      <c r="K27" s="4" t="s">
        <v>12</v>
      </c>
      <c r="L27" s="9" t="s">
        <v>13</v>
      </c>
      <c r="AZ27" s="8" t="s">
        <v>8</v>
      </c>
      <c r="BA27" s="5">
        <f>BB34+BA34+AZ34</f>
        <v>1308</v>
      </c>
      <c r="BD27" s="6">
        <f>BA38+BD40+BD33</f>
        <v>1475</v>
      </c>
      <c r="BE27" s="8"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4">
        <v>63</v>
      </c>
    </row>
    <row r="34" spans="7:62" ht="15.75" x14ac:dyDescent="0.25">
      <c r="G34" s="4" t="s">
        <v>20</v>
      </c>
      <c r="N34" s="4" t="s">
        <v>21</v>
      </c>
      <c r="AZ34" s="4">
        <v>85</v>
      </c>
      <c r="BA34" s="4">
        <v>1223</v>
      </c>
      <c r="BB34" s="4">
        <v>0</v>
      </c>
      <c r="BD34" s="4">
        <v>0</v>
      </c>
      <c r="BJ34" s="1">
        <f>SUM(BD33:BD35)</f>
        <v>63</v>
      </c>
    </row>
    <row r="35" spans="7:62" ht="15.75" x14ac:dyDescent="0.25">
      <c r="BD35" s="4">
        <v>0</v>
      </c>
    </row>
    <row r="38" spans="7:62" ht="15.75" x14ac:dyDescent="0.25">
      <c r="I38" s="4" t="s">
        <v>22</v>
      </c>
      <c r="J38" s="4" t="s">
        <v>23</v>
      </c>
      <c r="K38" s="4" t="s">
        <v>24</v>
      </c>
      <c r="L38" s="4" t="s">
        <v>25</v>
      </c>
      <c r="BA38" s="4">
        <v>1</v>
      </c>
      <c r="BJ38" s="2">
        <v>9</v>
      </c>
    </row>
    <row r="39" spans="7:62" ht="15.75" x14ac:dyDescent="0.25">
      <c r="AV39" s="1">
        <f>SUM(BA38:BA40)</f>
        <v>244</v>
      </c>
      <c r="BA39" s="4">
        <v>0</v>
      </c>
    </row>
    <row r="40" spans="7:62" ht="15.75" x14ac:dyDescent="0.25">
      <c r="BA40" s="4">
        <v>243</v>
      </c>
      <c r="BC40" s="4">
        <v>313</v>
      </c>
      <c r="BD40" s="4">
        <v>1411</v>
      </c>
      <c r="BE40" s="4">
        <v>202</v>
      </c>
    </row>
    <row r="42" spans="7:62" ht="15.75" x14ac:dyDescent="0.25">
      <c r="W42" s="1">
        <f>SUM(V53:X53)</f>
        <v>509</v>
      </c>
      <c r="Y42" s="2">
        <v>2</v>
      </c>
    </row>
    <row r="44" spans="7:62" x14ac:dyDescent="0.25">
      <c r="AZ44" s="8" t="s">
        <v>7</v>
      </c>
      <c r="BA44" s="6">
        <f>BA40+BA34+BD35</f>
        <v>1466</v>
      </c>
      <c r="BD44" s="5">
        <f>BC40+BD40+BE40</f>
        <v>1926</v>
      </c>
      <c r="BE44" s="8" t="s">
        <v>8</v>
      </c>
    </row>
    <row r="45" spans="7:62" x14ac:dyDescent="0.25">
      <c r="AZ45" s="8" t="s">
        <v>9</v>
      </c>
      <c r="BA45" s="7">
        <f>BA44-BA46</f>
        <v>4</v>
      </c>
      <c r="BD45" s="7">
        <f>BD46-BD44</f>
        <v>-6</v>
      </c>
      <c r="BE45" s="8" t="s">
        <v>9</v>
      </c>
    </row>
    <row r="46" spans="7:62" x14ac:dyDescent="0.25">
      <c r="AZ46" s="8" t="s">
        <v>8</v>
      </c>
      <c r="BA46" s="5">
        <f>BA52+AZ52</f>
        <v>1462</v>
      </c>
      <c r="BD46" s="6">
        <f>BD52+BD58</f>
        <v>1920</v>
      </c>
      <c r="BE46" s="8" t="s">
        <v>7</v>
      </c>
    </row>
    <row r="52" spans="22:62" ht="15.75" x14ac:dyDescent="0.25">
      <c r="Z52" s="4">
        <v>118</v>
      </c>
      <c r="AZ52" s="4">
        <v>665</v>
      </c>
      <c r="BA52" s="4">
        <v>797</v>
      </c>
      <c r="BD52" s="4">
        <v>584</v>
      </c>
    </row>
    <row r="53" spans="22:62" ht="15.75" x14ac:dyDescent="0.25">
      <c r="V53" s="4">
        <v>178</v>
      </c>
      <c r="W53" s="4">
        <v>237</v>
      </c>
      <c r="X53" s="4">
        <v>94</v>
      </c>
      <c r="Z53" s="4">
        <v>121</v>
      </c>
      <c r="AC53" s="1">
        <f>SUM(Z52:Z54)</f>
        <v>261</v>
      </c>
      <c r="BD53" s="4">
        <v>0</v>
      </c>
    </row>
    <row r="54" spans="22:62" ht="15.75" x14ac:dyDescent="0.25">
      <c r="Z54" s="4">
        <v>22</v>
      </c>
      <c r="BD54" s="4">
        <v>325</v>
      </c>
      <c r="BJ54" s="2">
        <v>8</v>
      </c>
    </row>
    <row r="57" spans="22:62" ht="15.75" x14ac:dyDescent="0.25">
      <c r="W57" s="4">
        <v>145</v>
      </c>
    </row>
    <row r="58" spans="22:62" ht="15.75" x14ac:dyDescent="0.25">
      <c r="W58" s="4">
        <v>428</v>
      </c>
      <c r="BD58" s="4">
        <v>1336</v>
      </c>
    </row>
    <row r="59" spans="22:62" ht="15.75" x14ac:dyDescent="0.25">
      <c r="W59" s="4">
        <v>254</v>
      </c>
      <c r="Y59" s="4">
        <v>388</v>
      </c>
      <c r="Z59" s="4">
        <v>181</v>
      </c>
      <c r="AA59" s="4">
        <v>15</v>
      </c>
    </row>
    <row r="66" spans="1:90" ht="15.75" x14ac:dyDescent="0.25">
      <c r="BD66" s="4">
        <v>414</v>
      </c>
    </row>
    <row r="67" spans="1:90" ht="15.75" x14ac:dyDescent="0.25">
      <c r="V67" s="8" t="s">
        <v>7</v>
      </c>
      <c r="W67" s="6">
        <f>X68</f>
        <v>0</v>
      </c>
      <c r="Z67" s="1">
        <f>Y59+Z59+AA59</f>
        <v>584</v>
      </c>
      <c r="AA67" s="8" t="s">
        <v>8</v>
      </c>
      <c r="AW67" s="4">
        <f>AZ52+BD53</f>
        <v>665</v>
      </c>
    </row>
    <row r="68" spans="1:90" x14ac:dyDescent="0.25">
      <c r="V68" s="8" t="s">
        <v>9</v>
      </c>
      <c r="W68" s="7">
        <f>W67-W69</f>
        <v>0</v>
      </c>
      <c r="Z68" s="7">
        <f>Z69-Z67</f>
        <v>-584</v>
      </c>
      <c r="AA68" s="8" t="s">
        <v>9</v>
      </c>
    </row>
    <row r="69" spans="1:90" ht="15.75" x14ac:dyDescent="0.25">
      <c r="J69" s="2" t="s">
        <v>26</v>
      </c>
      <c r="N69" s="2" t="s">
        <v>27</v>
      </c>
      <c r="V69" s="8" t="s">
        <v>8</v>
      </c>
      <c r="W69" s="5">
        <f>V71</f>
        <v>0</v>
      </c>
      <c r="Z69" s="6">
        <f>Z70</f>
        <v>0</v>
      </c>
      <c r="AA69" s="8" t="s">
        <v>7</v>
      </c>
      <c r="AV69" s="2" t="s">
        <v>28</v>
      </c>
      <c r="BG69" s="2" t="s">
        <v>29</v>
      </c>
      <c r="BM69" s="2" t="s">
        <v>30</v>
      </c>
      <c r="CH69" s="2" t="s">
        <v>31</v>
      </c>
    </row>
    <row r="70" spans="1:90" ht="15.75" x14ac:dyDescent="0.25">
      <c r="BA70" s="4">
        <f>BA87+BA95</f>
        <v>1113</v>
      </c>
      <c r="CE70" s="1">
        <v>1014</v>
      </c>
    </row>
    <row r="71" spans="1:90" ht="15.75" x14ac:dyDescent="0.25">
      <c r="I71" s="4">
        <v>687</v>
      </c>
      <c r="R71" s="4">
        <v>827</v>
      </c>
      <c r="BO71" s="4">
        <f>BD52+BD53+BD54</f>
        <v>909</v>
      </c>
    </row>
    <row r="72" spans="1:90" ht="15.75" x14ac:dyDescent="0.25">
      <c r="BD72" s="4">
        <f>BD58+BD66</f>
        <v>1750</v>
      </c>
    </row>
    <row r="74" spans="1:90" ht="15.75" x14ac:dyDescent="0.25">
      <c r="B74" s="4">
        <f>M74+I71</f>
        <v>2453</v>
      </c>
      <c r="M74" s="4">
        <f>AN74-R71</f>
        <v>1766</v>
      </c>
      <c r="AN74" s="4">
        <f>AY74+AW67</f>
        <v>2593</v>
      </c>
      <c r="AY74" s="4">
        <f>BK74+BD66</f>
        <v>1928</v>
      </c>
      <c r="BK74" s="4">
        <f>BX74-BO71</f>
        <v>1514</v>
      </c>
      <c r="BX74" s="10">
        <v>2423</v>
      </c>
      <c r="CL74" s="1">
        <f>BX74-CE70</f>
        <v>1409</v>
      </c>
    </row>
    <row r="76" spans="1:90" ht="15.75" x14ac:dyDescent="0.25">
      <c r="A76" s="11"/>
    </row>
    <row r="79" spans="1:90" ht="15.75" x14ac:dyDescent="0.25">
      <c r="B79" s="1">
        <f>K79+H81</f>
        <v>2708</v>
      </c>
      <c r="K79" s="4">
        <f>R79-N82</f>
        <v>2298</v>
      </c>
      <c r="R79" s="4">
        <f>AS79+AO81</f>
        <v>3207</v>
      </c>
      <c r="AS79" s="4">
        <f>BF79-BA87</f>
        <v>2042</v>
      </c>
      <c r="BF79" s="4">
        <f>BP79-BE92</f>
        <v>2479</v>
      </c>
      <c r="BP79" s="10">
        <v>2975</v>
      </c>
      <c r="CL79" s="4">
        <f>BP79-CD81</f>
        <v>1552</v>
      </c>
    </row>
    <row r="80" spans="1:90" x14ac:dyDescent="0.25">
      <c r="AZ80" s="8" t="s">
        <v>7</v>
      </c>
      <c r="BA80" s="6">
        <f>BA70</f>
        <v>1113</v>
      </c>
      <c r="BD80" s="5">
        <f>BD72</f>
        <v>1750</v>
      </c>
      <c r="BE80" s="8" t="s">
        <v>8</v>
      </c>
    </row>
    <row r="81" spans="8:86" ht="15.75" x14ac:dyDescent="0.25">
      <c r="H81" s="4">
        <f>N108+N109+N110</f>
        <v>410</v>
      </c>
      <c r="AO81" s="4">
        <f>BA99+BA100+BA101</f>
        <v>1165</v>
      </c>
      <c r="AZ81" s="8" t="s">
        <v>9</v>
      </c>
      <c r="BA81" s="7">
        <f>BA80-BA82</f>
        <v>0</v>
      </c>
      <c r="BD81" s="7">
        <f>BD82-BD80</f>
        <v>-4</v>
      </c>
      <c r="BE81" s="8" t="s">
        <v>9</v>
      </c>
      <c r="CD81" s="4">
        <v>1423</v>
      </c>
    </row>
    <row r="82" spans="8:86" ht="15.75" x14ac:dyDescent="0.25">
      <c r="N82" s="4">
        <f>M101+Q103+P110</f>
        <v>909</v>
      </c>
      <c r="AZ82" s="8" t="s">
        <v>8</v>
      </c>
      <c r="BA82" s="5">
        <f>BA87+BA95</f>
        <v>1113</v>
      </c>
      <c r="BD82" s="6">
        <f>BA99+BD101</f>
        <v>1746</v>
      </c>
      <c r="BE82" s="8" t="s">
        <v>7</v>
      </c>
    </row>
    <row r="86" spans="8:86" ht="15.75" x14ac:dyDescent="0.25">
      <c r="I86" s="2" t="s">
        <v>32</v>
      </c>
      <c r="M86" s="2" t="s">
        <v>33</v>
      </c>
      <c r="AQ86" s="2" t="s">
        <v>34</v>
      </c>
      <c r="AW86" s="2" t="s">
        <v>35</v>
      </c>
      <c r="BG86" s="2" t="s">
        <v>36</v>
      </c>
      <c r="CH86" s="2" t="s">
        <v>37</v>
      </c>
    </row>
    <row r="87" spans="8:86" ht="15.75" x14ac:dyDescent="0.25">
      <c r="BA87" s="4">
        <v>437</v>
      </c>
    </row>
    <row r="92" spans="8:86" ht="15.75" x14ac:dyDescent="0.25">
      <c r="BE92" s="4">
        <f>BE101+BA100</f>
        <v>496</v>
      </c>
    </row>
    <row r="94" spans="8:86" ht="15.75" x14ac:dyDescent="0.25">
      <c r="N94" s="1">
        <f>SUM(M101:O101)</f>
        <v>320</v>
      </c>
    </row>
    <row r="95" spans="8:86" ht="15.75" x14ac:dyDescent="0.25">
      <c r="BA95" s="4">
        <v>676</v>
      </c>
    </row>
    <row r="99" spans="13:80" ht="15.75" x14ac:dyDescent="0.25">
      <c r="AU99" s="2">
        <v>7</v>
      </c>
      <c r="BA99" s="4">
        <v>938</v>
      </c>
    </row>
    <row r="100" spans="13:80" ht="15.75" x14ac:dyDescent="0.25">
      <c r="BA100" s="4">
        <v>1</v>
      </c>
    </row>
    <row r="101" spans="13:80" ht="15.75" x14ac:dyDescent="0.25">
      <c r="M101" s="4">
        <v>224</v>
      </c>
      <c r="N101" s="4">
        <v>91</v>
      </c>
      <c r="O101" s="4">
        <v>5</v>
      </c>
      <c r="BA101" s="4">
        <v>226</v>
      </c>
      <c r="BD101" s="4">
        <v>808</v>
      </c>
      <c r="BE101" s="4">
        <v>495</v>
      </c>
    </row>
    <row r="102" spans="13:80" ht="15.75" x14ac:dyDescent="0.25">
      <c r="Q102" s="4">
        <v>10</v>
      </c>
    </row>
    <row r="103" spans="13:80" ht="15.75" x14ac:dyDescent="0.25">
      <c r="Q103" s="4">
        <v>557</v>
      </c>
      <c r="AZ103" s="8" t="s">
        <v>7</v>
      </c>
      <c r="BA103" s="6">
        <f>BA101+BA95</f>
        <v>902</v>
      </c>
      <c r="BD103" s="5">
        <f>BD101+BE101</f>
        <v>1303</v>
      </c>
      <c r="BE103" s="8" t="s">
        <v>8</v>
      </c>
    </row>
    <row r="104" spans="13:80" ht="15.75" x14ac:dyDescent="0.25">
      <c r="Q104" s="4">
        <v>67</v>
      </c>
      <c r="S104" s="8" t="s">
        <v>8</v>
      </c>
      <c r="T104" s="8" t="s">
        <v>9</v>
      </c>
      <c r="U104" s="8" t="s">
        <v>7</v>
      </c>
      <c r="AZ104" s="8" t="s">
        <v>9</v>
      </c>
      <c r="BA104" s="7">
        <f>BA103-BA105</f>
        <v>0</v>
      </c>
      <c r="BD104" s="7">
        <f>BD105-BD103</f>
        <v>0</v>
      </c>
      <c r="BE104" s="8" t="s">
        <v>9</v>
      </c>
    </row>
    <row r="105" spans="13:80" ht="15.75" x14ac:dyDescent="0.25">
      <c r="Q105" s="4">
        <v>1</v>
      </c>
      <c r="S105" s="1">
        <f>Q102+Q103+Q104+Q105</f>
        <v>635</v>
      </c>
      <c r="T105" s="7">
        <f>U105-S105</f>
        <v>-635</v>
      </c>
      <c r="U105" s="6">
        <f>V104+Z104+Y110</f>
        <v>0</v>
      </c>
      <c r="AZ105" s="8" t="s">
        <v>8</v>
      </c>
      <c r="BA105" s="5">
        <f>AZ109+BA109+BB109</f>
        <v>902</v>
      </c>
      <c r="BD105" s="6">
        <f>BD108+BD115+BA113</f>
        <v>1303</v>
      </c>
      <c r="BE105" s="8" t="s">
        <v>7</v>
      </c>
    </row>
    <row r="106" spans="13:80" x14ac:dyDescent="0.25">
      <c r="BY106" s="12" t="s">
        <v>38</v>
      </c>
    </row>
    <row r="108" spans="13:80" ht="15.75" x14ac:dyDescent="0.25">
      <c r="N108" s="4">
        <v>84</v>
      </c>
      <c r="S108" s="6">
        <f>R110+N109+O101+Q105</f>
        <v>358</v>
      </c>
      <c r="T108" s="7">
        <f>S108-U108</f>
        <v>358</v>
      </c>
      <c r="U108" s="5">
        <f>W108+W109+W110</f>
        <v>0</v>
      </c>
      <c r="BD108" s="4">
        <v>20</v>
      </c>
      <c r="CB108" s="13">
        <v>20</v>
      </c>
    </row>
    <row r="109" spans="13:80" ht="15.75" x14ac:dyDescent="0.25">
      <c r="N109" s="4">
        <v>310</v>
      </c>
      <c r="S109" s="8" t="s">
        <v>7</v>
      </c>
      <c r="T109" s="8" t="s">
        <v>9</v>
      </c>
      <c r="U109" s="8" t="s">
        <v>8</v>
      </c>
      <c r="AZ109" s="4">
        <v>0</v>
      </c>
      <c r="BA109" s="4">
        <f>BA101+BA95-BB109</f>
        <v>887</v>
      </c>
      <c r="BB109" s="4">
        <v>15</v>
      </c>
      <c r="BD109" s="4">
        <v>0</v>
      </c>
      <c r="BJ109" s="1">
        <f>SUM(BD108:BD110)</f>
        <v>36</v>
      </c>
      <c r="BX109" s="13">
        <v>0</v>
      </c>
      <c r="BY109" s="13">
        <f>BA101+BA95-BB109</f>
        <v>887</v>
      </c>
      <c r="BZ109" s="13">
        <v>15</v>
      </c>
      <c r="CB109" s="13">
        <v>0</v>
      </c>
    </row>
    <row r="110" spans="13:80" ht="15.75" x14ac:dyDescent="0.25">
      <c r="N110" s="4">
        <v>16</v>
      </c>
      <c r="P110" s="4">
        <v>128</v>
      </c>
      <c r="Q110" s="4">
        <v>58</v>
      </c>
      <c r="R110" s="4">
        <v>42</v>
      </c>
      <c r="BD110" s="4">
        <v>16</v>
      </c>
      <c r="CB110" s="13">
        <v>16</v>
      </c>
    </row>
    <row r="113" spans="17:81" ht="15.75" x14ac:dyDescent="0.25">
      <c r="BA113" s="4">
        <v>0</v>
      </c>
      <c r="BY113" s="13">
        <v>0</v>
      </c>
    </row>
    <row r="114" spans="17:81" ht="15.75" x14ac:dyDescent="0.25">
      <c r="BA114" s="4">
        <v>0</v>
      </c>
      <c r="BJ114" s="2">
        <v>6</v>
      </c>
      <c r="BY114" s="13">
        <v>0</v>
      </c>
    </row>
    <row r="115" spans="17:81" ht="15.75" x14ac:dyDescent="0.25">
      <c r="BA115" s="4">
        <v>0</v>
      </c>
      <c r="BC115" s="4">
        <v>0</v>
      </c>
      <c r="BD115" s="4">
        <f>BD101+BE101-BD108</f>
        <v>1283</v>
      </c>
      <c r="BE115" s="4">
        <v>10</v>
      </c>
      <c r="BY115" s="13">
        <v>0</v>
      </c>
      <c r="CA115" s="13">
        <v>0</v>
      </c>
      <c r="CB115" s="13">
        <f>BD101+BE101-BD108</f>
        <v>1283</v>
      </c>
      <c r="CC115" s="13">
        <v>10</v>
      </c>
    </row>
    <row r="118" spans="17:81" x14ac:dyDescent="0.25">
      <c r="AZ118" s="8" t="s">
        <v>7</v>
      </c>
      <c r="BA118" s="6">
        <f>BA115+BD110+BA109</f>
        <v>903</v>
      </c>
      <c r="BD118" s="5">
        <f>BC115+BD115+BE115</f>
        <v>1293</v>
      </c>
      <c r="BE118" s="8" t="s">
        <v>8</v>
      </c>
      <c r="BX118" s="14" t="s">
        <v>7</v>
      </c>
      <c r="BY118" s="15">
        <f>BY115+CB110+BY109</f>
        <v>903</v>
      </c>
      <c r="CB118" s="16">
        <f>CA115+CB115+CC115</f>
        <v>1293</v>
      </c>
      <c r="CC118" s="14" t="s">
        <v>8</v>
      </c>
    </row>
    <row r="119" spans="17:81" x14ac:dyDescent="0.25">
      <c r="AZ119" s="8" t="s">
        <v>9</v>
      </c>
      <c r="BA119" s="7">
        <f>BA118-BA120</f>
        <v>0</v>
      </c>
      <c r="BD119" s="7">
        <f>BD120-BD118</f>
        <v>0</v>
      </c>
      <c r="BE119" s="8" t="s">
        <v>9</v>
      </c>
      <c r="BX119" s="14" t="s">
        <v>9</v>
      </c>
      <c r="BY119" s="17">
        <f>BY118-BY120</f>
        <v>9</v>
      </c>
      <c r="CB119" s="17">
        <f>CB120-CB118</f>
        <v>-35</v>
      </c>
      <c r="CC119" s="14" t="s">
        <v>9</v>
      </c>
    </row>
    <row r="120" spans="17:81" x14ac:dyDescent="0.25">
      <c r="AZ120" s="8" t="s">
        <v>8</v>
      </c>
      <c r="BA120" s="5">
        <f>AY136+AZ136+BA136+BB136+BA126-BA128</f>
        <v>903</v>
      </c>
      <c r="BD120" s="6">
        <f>BD135+BD142+BA140+BB136+BD126-BD128</f>
        <v>1293</v>
      </c>
      <c r="BE120" s="8" t="s">
        <v>7</v>
      </c>
      <c r="BX120" s="14" t="s">
        <v>8</v>
      </c>
      <c r="BY120" s="16">
        <f>BW136+BX136+BY136+BZ136</f>
        <v>894</v>
      </c>
      <c r="CB120" s="15">
        <f>CB135+CB142+BY140+BZ136</f>
        <v>1258</v>
      </c>
      <c r="CC120" s="14" t="s">
        <v>7</v>
      </c>
    </row>
    <row r="126" spans="17:81" ht="15.75" x14ac:dyDescent="0.25">
      <c r="BA126" s="4">
        <f>IF(BY119&lt;0,0,BY118-BY120)</f>
        <v>9</v>
      </c>
      <c r="BD126" s="4">
        <f>IF(CB119&lt;0,CB118-CB120,0)</f>
        <v>35</v>
      </c>
      <c r="BJ126" s="1">
        <f>SUM(BD126)</f>
        <v>35</v>
      </c>
    </row>
    <row r="128" spans="17:81" ht="15.75" x14ac:dyDescent="0.25">
      <c r="Q128" s="1">
        <f>SUM(P110:R110)</f>
        <v>228</v>
      </c>
      <c r="AU128" s="1">
        <f>SUM(BA128)</f>
        <v>0</v>
      </c>
      <c r="BA128" s="4">
        <f>IF(BY119&lt;0,BY120-BY118,0)</f>
        <v>0</v>
      </c>
      <c r="BD128" s="4">
        <f>IF(CB119&lt;0,0,CB120-CB118)</f>
        <v>0</v>
      </c>
    </row>
    <row r="130" spans="16:81" ht="15.75" x14ac:dyDescent="0.25">
      <c r="P130" s="2">
        <v>1</v>
      </c>
    </row>
    <row r="135" spans="16:81" ht="15.75" x14ac:dyDescent="0.25">
      <c r="BD135" s="4">
        <v>68</v>
      </c>
      <c r="CB135" s="13">
        <v>68</v>
      </c>
    </row>
    <row r="136" spans="16:81" ht="15.75" x14ac:dyDescent="0.25">
      <c r="AY136" s="4">
        <v>312</v>
      </c>
      <c r="AZ136" s="4">
        <v>466</v>
      </c>
      <c r="BA136" s="4">
        <v>113</v>
      </c>
      <c r="BB136" s="4">
        <v>3</v>
      </c>
      <c r="BD136" s="4">
        <v>2</v>
      </c>
      <c r="BJ136" s="1">
        <f>SUM(BD135:BD137)</f>
        <v>75</v>
      </c>
      <c r="BW136" s="13">
        <v>312</v>
      </c>
      <c r="BX136" s="13">
        <v>466</v>
      </c>
      <c r="BY136" s="13">
        <v>113</v>
      </c>
      <c r="BZ136" s="13">
        <v>3</v>
      </c>
      <c r="CB136" s="13">
        <v>2</v>
      </c>
    </row>
    <row r="137" spans="16:81" ht="15.75" x14ac:dyDescent="0.25">
      <c r="BD137" s="4">
        <v>5</v>
      </c>
      <c r="CB137" s="13">
        <v>5</v>
      </c>
    </row>
    <row r="140" spans="16:81" ht="15.75" x14ac:dyDescent="0.25">
      <c r="BA140" s="4">
        <v>442</v>
      </c>
      <c r="BJ140" s="2">
        <v>5</v>
      </c>
      <c r="BY140" s="13">
        <v>442</v>
      </c>
    </row>
    <row r="141" spans="16:81" ht="15.75" x14ac:dyDescent="0.25">
      <c r="AU141" s="1">
        <f>SUM(BA140:BA142)</f>
        <v>466</v>
      </c>
      <c r="BA141" s="4">
        <v>5</v>
      </c>
      <c r="BY141" s="13">
        <v>5</v>
      </c>
    </row>
    <row r="142" spans="16:81" ht="15.75" x14ac:dyDescent="0.25">
      <c r="BA142" s="4">
        <v>19</v>
      </c>
      <c r="BC142" s="4">
        <v>12</v>
      </c>
      <c r="BD142" s="4">
        <v>745</v>
      </c>
      <c r="BE142" s="4">
        <v>5</v>
      </c>
      <c r="BY142" s="13">
        <v>19</v>
      </c>
      <c r="CA142" s="13">
        <v>12</v>
      </c>
      <c r="CB142" s="13">
        <v>745</v>
      </c>
      <c r="CC142" s="13">
        <v>5</v>
      </c>
    </row>
    <row r="145" spans="47:81" x14ac:dyDescent="0.25">
      <c r="AZ145" s="8" t="s">
        <v>7</v>
      </c>
      <c r="BA145" s="6">
        <f>BA142+AZ136+BD137</f>
        <v>490</v>
      </c>
      <c r="BD145" s="5">
        <f>BC142+BD142+BE142</f>
        <v>762</v>
      </c>
      <c r="BE145" s="8" t="s">
        <v>8</v>
      </c>
      <c r="BX145" s="14" t="s">
        <v>7</v>
      </c>
      <c r="BY145" s="15">
        <f>BY142+BX136+CB137</f>
        <v>490</v>
      </c>
      <c r="CB145" s="16">
        <f>CA142+CB142+CC142</f>
        <v>762</v>
      </c>
      <c r="CC145" s="14" t="s">
        <v>8</v>
      </c>
    </row>
    <row r="146" spans="47:81" x14ac:dyDescent="0.25">
      <c r="AZ146" s="8" t="s">
        <v>9</v>
      </c>
      <c r="BA146" s="7">
        <f>BA145-BA147</f>
        <v>0</v>
      </c>
      <c r="BD146" s="7">
        <f>BD147-BD145</f>
        <v>0</v>
      </c>
      <c r="BE146" s="8" t="s">
        <v>9</v>
      </c>
      <c r="BX146" s="14" t="s">
        <v>9</v>
      </c>
      <c r="BY146" s="17">
        <f>BY145-BY147</f>
        <v>102</v>
      </c>
      <c r="CB146" s="17">
        <f>CB147-CB145</f>
        <v>-105</v>
      </c>
      <c r="CC146" s="14" t="s">
        <v>9</v>
      </c>
    </row>
    <row r="147" spans="47:81" x14ac:dyDescent="0.25">
      <c r="AZ147" s="8" t="s">
        <v>8</v>
      </c>
      <c r="BA147" s="5">
        <f>AY164+AZ164+BA164+BB164+BA153-BA155</f>
        <v>490</v>
      </c>
      <c r="BD147" s="6">
        <f>BD163+BD170+BA168+BB164+BD153-BD155</f>
        <v>762</v>
      </c>
      <c r="BE147" s="8" t="s">
        <v>7</v>
      </c>
      <c r="BX147" s="14" t="s">
        <v>8</v>
      </c>
      <c r="BY147" s="16">
        <f>BW164+BX164+BY164+BZ164</f>
        <v>388</v>
      </c>
      <c r="CB147" s="15">
        <f>CB163+CB170+BY168+BZ164</f>
        <v>657</v>
      </c>
      <c r="CC147" s="14" t="s">
        <v>7</v>
      </c>
    </row>
    <row r="153" spans="47:81" ht="15.75" x14ac:dyDescent="0.25">
      <c r="BA153" s="4">
        <f>IF(BY146&lt;0,0,BY145-BY147)</f>
        <v>102</v>
      </c>
      <c r="BD153" s="4">
        <f>IF(CB146&lt;0,CB145-CB147,0)</f>
        <v>105</v>
      </c>
      <c r="BJ153" s="1">
        <f>SUM(BD153)</f>
        <v>105</v>
      </c>
    </row>
    <row r="155" spans="47:81" ht="15.75" x14ac:dyDescent="0.25">
      <c r="AU155" s="1">
        <f>SUM(BA155)</f>
        <v>0</v>
      </c>
      <c r="BA155" s="4">
        <f>IF(BY146&lt;0,BY147-BY145,0)</f>
        <v>0</v>
      </c>
      <c r="BD155" s="4">
        <f>IF(CB146&lt;0,0,CB147-CB145)</f>
        <v>0</v>
      </c>
    </row>
    <row r="163" spans="44:81" ht="15.75" x14ac:dyDescent="0.25">
      <c r="BD163" s="4">
        <v>53</v>
      </c>
      <c r="CB163" s="13">
        <v>53</v>
      </c>
    </row>
    <row r="164" spans="44:81" ht="15.75" x14ac:dyDescent="0.25">
      <c r="AY164" s="4">
        <v>18</v>
      </c>
      <c r="AZ164" s="4">
        <v>266</v>
      </c>
      <c r="BA164" s="4">
        <v>103</v>
      </c>
      <c r="BB164" s="4">
        <v>1</v>
      </c>
      <c r="BD164" s="4">
        <v>0</v>
      </c>
      <c r="BJ164" s="1">
        <f>SUM(BD163:BD165)</f>
        <v>59</v>
      </c>
      <c r="BW164" s="13">
        <v>18</v>
      </c>
      <c r="BX164" s="13">
        <v>266</v>
      </c>
      <c r="BY164" s="13">
        <v>103</v>
      </c>
      <c r="BZ164" s="13">
        <v>1</v>
      </c>
      <c r="CB164" s="13">
        <v>0</v>
      </c>
    </row>
    <row r="165" spans="44:81" ht="15.75" x14ac:dyDescent="0.25">
      <c r="BD165" s="4">
        <v>6</v>
      </c>
      <c r="CB165" s="13">
        <v>6</v>
      </c>
    </row>
    <row r="168" spans="44:81" ht="15.75" x14ac:dyDescent="0.25">
      <c r="BA168" s="4">
        <v>90</v>
      </c>
      <c r="BJ168" s="2">
        <v>4</v>
      </c>
      <c r="BY168" s="13">
        <v>90</v>
      </c>
    </row>
    <row r="169" spans="44:81" ht="15.75" x14ac:dyDescent="0.25">
      <c r="AR169" s="1">
        <f>SUM(BA168:BA170)</f>
        <v>102</v>
      </c>
      <c r="BA169" s="4">
        <v>1</v>
      </c>
      <c r="BY169" s="13">
        <v>1</v>
      </c>
    </row>
    <row r="170" spans="44:81" ht="15.75" x14ac:dyDescent="0.25">
      <c r="BA170" s="4">
        <v>11</v>
      </c>
      <c r="BC170" s="4">
        <v>15</v>
      </c>
      <c r="BD170" s="4">
        <v>513</v>
      </c>
      <c r="BE170" s="4">
        <v>4</v>
      </c>
      <c r="BY170" s="13">
        <v>11</v>
      </c>
      <c r="CA170" s="13">
        <v>15</v>
      </c>
      <c r="CB170" s="13">
        <v>513</v>
      </c>
      <c r="CC170" s="13">
        <v>4</v>
      </c>
    </row>
    <row r="173" spans="44:81" x14ac:dyDescent="0.25">
      <c r="AZ173" s="8" t="s">
        <v>7</v>
      </c>
      <c r="BA173" s="6">
        <f>BA170+AZ164+BD165</f>
        <v>283</v>
      </c>
      <c r="BD173" s="5">
        <f>BC170+BD170+BE170</f>
        <v>532</v>
      </c>
      <c r="BE173" s="8" t="s">
        <v>8</v>
      </c>
      <c r="BX173" s="14" t="s">
        <v>7</v>
      </c>
      <c r="BY173" s="15">
        <f>BY170+BX164+CB165</f>
        <v>283</v>
      </c>
      <c r="CB173" s="16">
        <f>CA170+CB170+CC170</f>
        <v>532</v>
      </c>
      <c r="CC173" s="14" t="s">
        <v>8</v>
      </c>
    </row>
    <row r="174" spans="44:81" x14ac:dyDescent="0.25">
      <c r="AZ174" s="8" t="s">
        <v>9</v>
      </c>
      <c r="BA174" s="7">
        <f>BA173-BA175</f>
        <v>0</v>
      </c>
      <c r="BD174" s="7">
        <f>BD175-BD173</f>
        <v>0</v>
      </c>
      <c r="BE174" s="8" t="s">
        <v>9</v>
      </c>
      <c r="BX174" s="14" t="s">
        <v>9</v>
      </c>
      <c r="BY174" s="17">
        <f>BY173-BY175</f>
        <v>160</v>
      </c>
      <c r="CB174" s="17">
        <f>CB175-CB173</f>
        <v>-163</v>
      </c>
      <c r="CC174" s="14" t="s">
        <v>9</v>
      </c>
    </row>
    <row r="175" spans="44:81" x14ac:dyDescent="0.25">
      <c r="AZ175" s="8" t="s">
        <v>8</v>
      </c>
      <c r="BA175" s="5">
        <f>AY190+AZ190+BA190+BB190+BA181-BA183</f>
        <v>283</v>
      </c>
      <c r="BD175" s="6">
        <f>BD189+BD196+BA194+BB190+BD181-BD183</f>
        <v>532</v>
      </c>
      <c r="BE175" s="8" t="s">
        <v>7</v>
      </c>
      <c r="BX175" s="14" t="s">
        <v>8</v>
      </c>
      <c r="BY175" s="16">
        <f>BW190+BX190+BY190+BZ190</f>
        <v>123</v>
      </c>
      <c r="CB175" s="15">
        <f>CB189+CB196+BY194+BZ190</f>
        <v>369</v>
      </c>
      <c r="CC175" s="14" t="s">
        <v>7</v>
      </c>
    </row>
    <row r="181" spans="47:80" ht="15.75" x14ac:dyDescent="0.25">
      <c r="BA181" s="4">
        <f>IF(BY174&lt;0,0,BY173-BY175)</f>
        <v>160</v>
      </c>
      <c r="BD181" s="4">
        <f>IF(CB174&lt;0,CB173-CB175,0)</f>
        <v>163</v>
      </c>
      <c r="BJ181" s="1">
        <f>SUM(BD181)</f>
        <v>163</v>
      </c>
      <c r="CB181" s="13">
        <v>31</v>
      </c>
    </row>
    <row r="183" spans="47:80" ht="15.75" x14ac:dyDescent="0.25">
      <c r="AU183" s="1">
        <f>SUM(BA183)</f>
        <v>0</v>
      </c>
      <c r="BA183" s="4">
        <f>IF(BY174&lt;0,BY175-BY173,0)</f>
        <v>0</v>
      </c>
      <c r="BD183" s="4">
        <f>IF(CB174&lt;0,0,CB175-CB173)</f>
        <v>0</v>
      </c>
      <c r="CB183" s="13">
        <v>31</v>
      </c>
    </row>
    <row r="189" spans="47:80" ht="15.75" x14ac:dyDescent="0.25">
      <c r="BD189" s="4">
        <v>31</v>
      </c>
      <c r="CB189" s="13">
        <v>31</v>
      </c>
    </row>
    <row r="190" spans="47:80" ht="15.75" x14ac:dyDescent="0.25">
      <c r="AY190" s="4">
        <v>5</v>
      </c>
      <c r="AZ190" s="4">
        <v>91</v>
      </c>
      <c r="BA190" s="4">
        <v>25</v>
      </c>
      <c r="BB190" s="4">
        <v>2</v>
      </c>
      <c r="BD190" s="4">
        <v>0</v>
      </c>
      <c r="BJ190" s="1">
        <f>SUM(BD189:BD191)</f>
        <v>31</v>
      </c>
      <c r="BW190" s="13">
        <v>5</v>
      </c>
      <c r="BX190" s="13">
        <v>91</v>
      </c>
      <c r="BY190" s="13">
        <v>25</v>
      </c>
      <c r="BZ190" s="13">
        <v>2</v>
      </c>
      <c r="CB190" s="13">
        <v>0</v>
      </c>
    </row>
    <row r="191" spans="47:80" ht="15.75" x14ac:dyDescent="0.25">
      <c r="BD191" s="4">
        <v>0</v>
      </c>
      <c r="CB191" s="13">
        <v>0</v>
      </c>
    </row>
    <row r="194" spans="53:81" ht="15.75" x14ac:dyDescent="0.25">
      <c r="BA194" s="4">
        <v>4</v>
      </c>
      <c r="BY194" s="13">
        <v>4</v>
      </c>
    </row>
    <row r="195" spans="53:81" ht="15.75" x14ac:dyDescent="0.25">
      <c r="BA195" s="4">
        <v>0</v>
      </c>
      <c r="BJ195" s="2">
        <v>3</v>
      </c>
      <c r="BY195" s="13">
        <v>0</v>
      </c>
    </row>
    <row r="196" spans="53:81" ht="15.75" x14ac:dyDescent="0.25">
      <c r="BA196" s="4">
        <v>0</v>
      </c>
      <c r="BC196" s="4">
        <v>0</v>
      </c>
      <c r="BD196" s="4">
        <v>332</v>
      </c>
      <c r="BE196" s="4">
        <v>3</v>
      </c>
      <c r="BY196" s="13">
        <v>0</v>
      </c>
      <c r="CA196" s="13">
        <v>0</v>
      </c>
      <c r="CB196" s="13">
        <v>332</v>
      </c>
      <c r="CC196" s="13">
        <v>3</v>
      </c>
    </row>
    <row r="210" spans="56:56" ht="15.75" x14ac:dyDescent="0.25">
      <c r="BD210" s="1">
        <f>SUM(BC196:BE196)</f>
        <v>335</v>
      </c>
    </row>
  </sheetData>
  <mergeCells count="1">
    <mergeCell ref="J32:K33"/>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DA358-849C-4B52-8616-355B5B9DD68B}">
  <dimension ref="A9:CL210"/>
  <sheetViews>
    <sheetView workbookViewId="0"/>
  </sheetViews>
  <sheetFormatPr defaultRowHeight="15" x14ac:dyDescent="0.25"/>
  <sheetData>
    <row r="9" spans="10:62" ht="15.75" x14ac:dyDescent="0.25">
      <c r="BA9" s="1">
        <f>SUM(AZ15:BB15)</f>
        <v>6</v>
      </c>
    </row>
    <row r="10" spans="10:62" ht="15.75" x14ac:dyDescent="0.25">
      <c r="J10" s="2"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4">
        <v>0</v>
      </c>
    </row>
    <row r="15" spans="10:62" ht="15.75" x14ac:dyDescent="0.25">
      <c r="J15" s="1" t="s">
        <v>0</v>
      </c>
      <c r="K15" s="3" t="s">
        <v>6</v>
      </c>
      <c r="AZ15" s="4">
        <v>0</v>
      </c>
      <c r="BA15" s="4">
        <v>6</v>
      </c>
      <c r="BB15" s="4">
        <v>0</v>
      </c>
      <c r="BD15" s="4">
        <v>0</v>
      </c>
      <c r="BJ15" s="1">
        <f>SUM(BD14:BD16)</f>
        <v>2</v>
      </c>
    </row>
    <row r="16" spans="10:62" ht="15.75" x14ac:dyDescent="0.25">
      <c r="BD16" s="4">
        <v>2</v>
      </c>
    </row>
    <row r="19" spans="7:62" ht="15.75" x14ac:dyDescent="0.25">
      <c r="BA19" s="4">
        <v>0</v>
      </c>
      <c r="BJ19" s="2">
        <v>10</v>
      </c>
    </row>
    <row r="20" spans="7:62" ht="15.75" x14ac:dyDescent="0.25">
      <c r="AV20" s="1">
        <f>SUM(BA19:BA21)</f>
        <v>0</v>
      </c>
      <c r="BA20" s="4">
        <v>0</v>
      </c>
    </row>
    <row r="21" spans="7:62" ht="15.75" x14ac:dyDescent="0.25">
      <c r="BA21" s="4">
        <v>0</v>
      </c>
      <c r="BC21" s="4">
        <v>0</v>
      </c>
      <c r="BD21" s="4">
        <v>1</v>
      </c>
      <c r="BE21" s="4">
        <v>6</v>
      </c>
      <c r="BF21" s="4">
        <v>1</v>
      </c>
    </row>
    <row r="25" spans="7:62" x14ac:dyDescent="0.25">
      <c r="AZ25" s="8" t="s">
        <v>7</v>
      </c>
      <c r="BA25" s="6">
        <f>BA21+BA15+BD16+BC21</f>
        <v>8</v>
      </c>
      <c r="BD25" s="5">
        <f>BC21+BD21+BE21+BF21</f>
        <v>8</v>
      </c>
      <c r="BE25" s="8" t="s">
        <v>8</v>
      </c>
    </row>
    <row r="26" spans="7:62" x14ac:dyDescent="0.25">
      <c r="AZ26" s="8" t="s">
        <v>9</v>
      </c>
      <c r="BA26" s="7">
        <f>BA25-BA27</f>
        <v>0</v>
      </c>
      <c r="BD26" s="7">
        <f>BD27-BD25</f>
        <v>0</v>
      </c>
      <c r="BE26" s="8" t="s">
        <v>9</v>
      </c>
    </row>
    <row r="27" spans="7:62" ht="15.75" x14ac:dyDescent="0.25">
      <c r="I27" s="4" t="s">
        <v>10</v>
      </c>
      <c r="J27" s="4" t="s">
        <v>11</v>
      </c>
      <c r="K27" s="4" t="s">
        <v>12</v>
      </c>
      <c r="L27" s="9" t="s">
        <v>13</v>
      </c>
      <c r="AZ27" s="8" t="s">
        <v>8</v>
      </c>
      <c r="BA27" s="5">
        <f>BB34+BA34+AZ34</f>
        <v>8</v>
      </c>
      <c r="BD27" s="6">
        <f>BA38+BD40+BD33</f>
        <v>8</v>
      </c>
      <c r="BE27" s="8"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4">
        <v>0</v>
      </c>
    </row>
    <row r="34" spans="7:62" ht="15.75" x14ac:dyDescent="0.25">
      <c r="G34" s="4" t="s">
        <v>20</v>
      </c>
      <c r="N34" s="4" t="s">
        <v>21</v>
      </c>
      <c r="AZ34" s="4">
        <v>1</v>
      </c>
      <c r="BA34" s="4">
        <v>7</v>
      </c>
      <c r="BB34" s="4">
        <v>0</v>
      </c>
      <c r="BD34" s="4">
        <v>0</v>
      </c>
      <c r="BJ34" s="1">
        <f>SUM(BD33:BD35)</f>
        <v>0</v>
      </c>
    </row>
    <row r="35" spans="7:62" ht="15.75" x14ac:dyDescent="0.25">
      <c r="BD35" s="4">
        <v>0</v>
      </c>
    </row>
    <row r="38" spans="7:62" ht="15.75" x14ac:dyDescent="0.25">
      <c r="I38" s="4" t="s">
        <v>22</v>
      </c>
      <c r="J38" s="4" t="s">
        <v>23</v>
      </c>
      <c r="K38" s="4" t="s">
        <v>24</v>
      </c>
      <c r="L38" s="4" t="s">
        <v>25</v>
      </c>
      <c r="BA38" s="4">
        <v>0</v>
      </c>
      <c r="BJ38" s="2">
        <v>9</v>
      </c>
    </row>
    <row r="39" spans="7:62" ht="15.75" x14ac:dyDescent="0.25">
      <c r="AV39" s="1">
        <f>SUM(BA38:BA40)</f>
        <v>2</v>
      </c>
      <c r="BA39" s="4">
        <v>0</v>
      </c>
    </row>
    <row r="40" spans="7:62" ht="15.75" x14ac:dyDescent="0.25">
      <c r="BA40" s="4">
        <v>2</v>
      </c>
      <c r="BC40" s="4">
        <v>0</v>
      </c>
      <c r="BD40" s="4">
        <v>8</v>
      </c>
      <c r="BE40" s="4">
        <v>1</v>
      </c>
    </row>
    <row r="42" spans="7:62" ht="15.75" x14ac:dyDescent="0.25">
      <c r="W42" s="1">
        <f>SUM(V53:X53)</f>
        <v>4</v>
      </c>
      <c r="Y42" s="2">
        <v>2</v>
      </c>
    </row>
    <row r="44" spans="7:62" x14ac:dyDescent="0.25">
      <c r="AZ44" s="8" t="s">
        <v>7</v>
      </c>
      <c r="BA44" s="6">
        <f>BA40+BA34+BD35</f>
        <v>9</v>
      </c>
      <c r="BD44" s="5">
        <f>BC40+BD40+BE40</f>
        <v>9</v>
      </c>
      <c r="BE44" s="8" t="s">
        <v>8</v>
      </c>
    </row>
    <row r="45" spans="7:62" x14ac:dyDescent="0.25">
      <c r="AZ45" s="8" t="s">
        <v>9</v>
      </c>
      <c r="BA45" s="7">
        <f>BA44-BA46</f>
        <v>0</v>
      </c>
      <c r="BD45" s="7">
        <f>BD46-BD44</f>
        <v>0</v>
      </c>
      <c r="BE45" s="8" t="s">
        <v>9</v>
      </c>
    </row>
    <row r="46" spans="7:62" x14ac:dyDescent="0.25">
      <c r="AZ46" s="8" t="s">
        <v>8</v>
      </c>
      <c r="BA46" s="5">
        <f>BA52+AZ52</f>
        <v>9</v>
      </c>
      <c r="BD46" s="6">
        <f>BD52+BD58</f>
        <v>9</v>
      </c>
      <c r="BE46" s="8" t="s">
        <v>7</v>
      </c>
    </row>
    <row r="52" spans="22:62" ht="15.75" x14ac:dyDescent="0.25">
      <c r="Z52" s="4">
        <v>0</v>
      </c>
      <c r="AZ52" s="4">
        <v>4</v>
      </c>
      <c r="BA52" s="4">
        <v>5</v>
      </c>
      <c r="BD52" s="4">
        <v>0</v>
      </c>
    </row>
    <row r="53" spans="22:62" ht="15.75" x14ac:dyDescent="0.25">
      <c r="V53" s="4">
        <v>4</v>
      </c>
      <c r="W53" s="4">
        <v>0</v>
      </c>
      <c r="X53" s="4">
        <v>0</v>
      </c>
      <c r="Z53" s="4">
        <v>4</v>
      </c>
      <c r="AC53" s="1">
        <f>SUM(Z52:Z54)</f>
        <v>5</v>
      </c>
      <c r="BD53" s="4">
        <v>0</v>
      </c>
    </row>
    <row r="54" spans="22:62" ht="15.75" x14ac:dyDescent="0.25">
      <c r="Z54" s="4">
        <v>1</v>
      </c>
      <c r="BD54" s="4">
        <v>4</v>
      </c>
      <c r="BJ54" s="2">
        <v>8</v>
      </c>
    </row>
    <row r="57" spans="22:62" ht="15.75" x14ac:dyDescent="0.25">
      <c r="W57" s="4">
        <v>1</v>
      </c>
    </row>
    <row r="58" spans="22:62" ht="15.75" x14ac:dyDescent="0.25">
      <c r="W58" s="4">
        <v>1</v>
      </c>
      <c r="BD58" s="4">
        <v>9</v>
      </c>
    </row>
    <row r="59" spans="22:62" ht="15.75" x14ac:dyDescent="0.25">
      <c r="W59" s="4">
        <v>0</v>
      </c>
      <c r="Y59" s="4">
        <v>0</v>
      </c>
      <c r="Z59" s="4">
        <v>0</v>
      </c>
      <c r="AA59" s="4">
        <v>0</v>
      </c>
    </row>
    <row r="66" spans="1:90" ht="15.75" x14ac:dyDescent="0.25">
      <c r="BD66" s="4">
        <v>108</v>
      </c>
    </row>
    <row r="67" spans="1:90" ht="15.75" x14ac:dyDescent="0.25">
      <c r="V67" s="8" t="s">
        <v>7</v>
      </c>
      <c r="W67" s="6">
        <f>X68</f>
        <v>0</v>
      </c>
      <c r="Z67" s="1">
        <f>Y59+Z59+AA59</f>
        <v>0</v>
      </c>
      <c r="AA67" s="8" t="s">
        <v>8</v>
      </c>
      <c r="AW67" s="4">
        <f>AZ52+BD53</f>
        <v>4</v>
      </c>
    </row>
    <row r="68" spans="1:90" x14ac:dyDescent="0.25">
      <c r="V68" s="8" t="s">
        <v>9</v>
      </c>
      <c r="W68" s="7">
        <f>W67-W69</f>
        <v>0</v>
      </c>
      <c r="Z68" s="7">
        <f>Z69-Z67</f>
        <v>0</v>
      </c>
      <c r="AA68" s="8" t="s">
        <v>9</v>
      </c>
    </row>
    <row r="69" spans="1:90" ht="15.75" x14ac:dyDescent="0.25">
      <c r="J69" s="2" t="s">
        <v>26</v>
      </c>
      <c r="N69" s="2" t="s">
        <v>27</v>
      </c>
      <c r="V69" s="8" t="s">
        <v>8</v>
      </c>
      <c r="W69" s="5">
        <f>V71</f>
        <v>0</v>
      </c>
      <c r="Z69" s="6">
        <f>Z70</f>
        <v>0</v>
      </c>
      <c r="AA69" s="8" t="s">
        <v>7</v>
      </c>
      <c r="AV69" s="2" t="s">
        <v>28</v>
      </c>
      <c r="BG69" s="2" t="s">
        <v>29</v>
      </c>
      <c r="BM69" s="2" t="s">
        <v>30</v>
      </c>
      <c r="CH69" s="2" t="s">
        <v>31</v>
      </c>
    </row>
    <row r="70" spans="1:90" ht="15.75" x14ac:dyDescent="0.25">
      <c r="BA70" s="4">
        <f>BA87+BA95</f>
        <v>9</v>
      </c>
      <c r="CE70" s="1">
        <v>177</v>
      </c>
    </row>
    <row r="71" spans="1:90" ht="15.75" x14ac:dyDescent="0.25">
      <c r="I71" s="4">
        <f>V53+Z53+Y59</f>
        <v>8</v>
      </c>
      <c r="R71" s="4">
        <f>W57+W58+W59</f>
        <v>2</v>
      </c>
      <c r="BO71" s="4">
        <f>BD52+BD53+BD54</f>
        <v>4</v>
      </c>
    </row>
    <row r="72" spans="1:90" ht="15.75" x14ac:dyDescent="0.25">
      <c r="BD72" s="4">
        <f>BD58+BD66</f>
        <v>117</v>
      </c>
    </row>
    <row r="74" spans="1:90" ht="15.75" x14ac:dyDescent="0.25">
      <c r="B74" s="4">
        <f>M74+I71</f>
        <v>311</v>
      </c>
      <c r="M74" s="4">
        <f>AN74-R71</f>
        <v>303</v>
      </c>
      <c r="AN74" s="4">
        <f>AY74+AW67</f>
        <v>305</v>
      </c>
      <c r="AY74" s="4">
        <f>BK74+BD66</f>
        <v>301</v>
      </c>
      <c r="BK74" s="4">
        <f>BX74-BO71</f>
        <v>193</v>
      </c>
      <c r="BX74" s="10">
        <v>197</v>
      </c>
      <c r="CL74" s="1">
        <f>BX74-CE70</f>
        <v>20</v>
      </c>
    </row>
    <row r="76" spans="1:90" ht="15.75" x14ac:dyDescent="0.25">
      <c r="A76" s="11"/>
    </row>
    <row r="79" spans="1:90" ht="15.75" x14ac:dyDescent="0.25">
      <c r="B79" s="1">
        <f>K79+H81</f>
        <v>322</v>
      </c>
      <c r="K79" s="4">
        <f>R79-N82</f>
        <v>320</v>
      </c>
      <c r="R79" s="4">
        <f>AS79+AO81</f>
        <v>328</v>
      </c>
      <c r="AS79" s="4">
        <f>BF79-BA87</f>
        <v>304</v>
      </c>
      <c r="BF79" s="4">
        <f>BP79-BE92</f>
        <v>305</v>
      </c>
      <c r="BP79" s="10">
        <v>316</v>
      </c>
      <c r="CL79" s="4">
        <f>BP79-CD81</f>
        <v>53</v>
      </c>
    </row>
    <row r="80" spans="1:90" x14ac:dyDescent="0.25">
      <c r="AZ80" s="8" t="s">
        <v>7</v>
      </c>
      <c r="BA80" s="6">
        <f>BA70</f>
        <v>9</v>
      </c>
      <c r="BD80" s="5">
        <f>BD72</f>
        <v>117</v>
      </c>
      <c r="BE80" s="8" t="s">
        <v>8</v>
      </c>
    </row>
    <row r="81" spans="8:86" ht="15.75" x14ac:dyDescent="0.25">
      <c r="H81" s="4">
        <f>N108+N109+N110</f>
        <v>2</v>
      </c>
      <c r="AO81" s="4">
        <f>BA99+BA100+BA101</f>
        <v>24</v>
      </c>
      <c r="AZ81" s="8" t="s">
        <v>9</v>
      </c>
      <c r="BA81" s="7">
        <f>BA80-BA82</f>
        <v>0</v>
      </c>
      <c r="BD81" s="7">
        <f>BD82-BD80</f>
        <v>0</v>
      </c>
      <c r="BE81" s="8" t="s">
        <v>9</v>
      </c>
      <c r="CD81" s="4">
        <v>263</v>
      </c>
    </row>
    <row r="82" spans="8:86" ht="15.75" x14ac:dyDescent="0.25">
      <c r="N82" s="4">
        <f>M101+Q103+P110</f>
        <v>8</v>
      </c>
      <c r="AZ82" s="8" t="s">
        <v>8</v>
      </c>
      <c r="BA82" s="5">
        <f>BA87+BA95</f>
        <v>9</v>
      </c>
      <c r="BD82" s="6">
        <f>BA99+BD101</f>
        <v>117</v>
      </c>
      <c r="BE82" s="8" t="s">
        <v>7</v>
      </c>
    </row>
    <row r="86" spans="8:86" ht="15.75" x14ac:dyDescent="0.25">
      <c r="I86" s="2" t="s">
        <v>32</v>
      </c>
      <c r="M86" s="2" t="s">
        <v>33</v>
      </c>
      <c r="AQ86" s="2" t="s">
        <v>34</v>
      </c>
      <c r="AW86" s="2" t="s">
        <v>35</v>
      </c>
      <c r="BG86" s="2" t="s">
        <v>36</v>
      </c>
      <c r="CH86" s="2" t="s">
        <v>37</v>
      </c>
    </row>
    <row r="87" spans="8:86" ht="15.75" x14ac:dyDescent="0.25">
      <c r="BA87" s="4">
        <v>1</v>
      </c>
    </row>
    <row r="92" spans="8:86" ht="15.75" x14ac:dyDescent="0.25">
      <c r="BE92" s="4">
        <f>BE101+BA100</f>
        <v>11</v>
      </c>
    </row>
    <row r="94" spans="8:86" ht="15.75" x14ac:dyDescent="0.25">
      <c r="N94" s="1">
        <f>SUM(M101:O101)</f>
        <v>4</v>
      </c>
    </row>
    <row r="95" spans="8:86" ht="15.75" x14ac:dyDescent="0.25">
      <c r="BA95" s="4">
        <v>8</v>
      </c>
    </row>
    <row r="99" spans="13:80" ht="15.75" x14ac:dyDescent="0.25">
      <c r="AU99" s="2">
        <v>7</v>
      </c>
      <c r="BA99" s="4">
        <v>6</v>
      </c>
    </row>
    <row r="100" spans="13:80" ht="15.75" x14ac:dyDescent="0.25">
      <c r="BA100" s="4">
        <v>0</v>
      </c>
    </row>
    <row r="101" spans="13:80" ht="15.75" x14ac:dyDescent="0.25">
      <c r="M101" s="4">
        <v>4</v>
      </c>
      <c r="N101" s="4">
        <v>0</v>
      </c>
      <c r="O101" s="4">
        <v>0</v>
      </c>
      <c r="BA101" s="4">
        <v>18</v>
      </c>
      <c r="BD101" s="4">
        <v>111</v>
      </c>
      <c r="BE101" s="4">
        <v>11</v>
      </c>
    </row>
    <row r="102" spans="13:80" ht="15.75" x14ac:dyDescent="0.25">
      <c r="Q102" s="4">
        <v>0</v>
      </c>
    </row>
    <row r="103" spans="13:80" ht="15.75" x14ac:dyDescent="0.25">
      <c r="Q103" s="4">
        <v>4</v>
      </c>
      <c r="AZ103" s="8" t="s">
        <v>7</v>
      </c>
      <c r="BA103" s="6">
        <f>BA101+BA95</f>
        <v>26</v>
      </c>
      <c r="BD103" s="5">
        <f>BD101+BE101</f>
        <v>122</v>
      </c>
      <c r="BE103" s="8" t="s">
        <v>8</v>
      </c>
    </row>
    <row r="104" spans="13:80" ht="15.75" x14ac:dyDescent="0.25">
      <c r="Q104" s="4">
        <v>1</v>
      </c>
      <c r="S104" s="8" t="s">
        <v>8</v>
      </c>
      <c r="T104" s="8" t="s">
        <v>9</v>
      </c>
      <c r="U104" s="8" t="s">
        <v>7</v>
      </c>
      <c r="AZ104" s="8" t="s">
        <v>9</v>
      </c>
      <c r="BA104" s="7">
        <f>BA103-BA105</f>
        <v>0</v>
      </c>
      <c r="BD104" s="7">
        <f>BD105-BD103</f>
        <v>0</v>
      </c>
      <c r="BE104" s="8" t="s">
        <v>9</v>
      </c>
    </row>
    <row r="105" spans="13:80" ht="15.75" x14ac:dyDescent="0.25">
      <c r="Q105" s="4">
        <v>0</v>
      </c>
      <c r="S105" s="1">
        <f>Q102+Q103+Q104+Q105</f>
        <v>5</v>
      </c>
      <c r="T105" s="7">
        <f>U105-S105</f>
        <v>-5</v>
      </c>
      <c r="U105" s="6">
        <f>V104+Z104+Y110</f>
        <v>0</v>
      </c>
      <c r="AZ105" s="8" t="s">
        <v>8</v>
      </c>
      <c r="BA105" s="5">
        <f>AZ109+BA109+BB109</f>
        <v>26</v>
      </c>
      <c r="BD105" s="6">
        <f>BD108+BD115+BA113</f>
        <v>122</v>
      </c>
      <c r="BE105" s="8" t="s">
        <v>7</v>
      </c>
    </row>
    <row r="106" spans="13:80" x14ac:dyDescent="0.25">
      <c r="BY106" s="12" t="s">
        <v>38</v>
      </c>
    </row>
    <row r="108" spans="13:80" ht="15.75" x14ac:dyDescent="0.25">
      <c r="N108" s="4">
        <v>1</v>
      </c>
      <c r="S108" s="6">
        <f>R110+N109+O101+Q105</f>
        <v>1</v>
      </c>
      <c r="T108" s="7">
        <f>S108-U108</f>
        <v>1</v>
      </c>
      <c r="U108" s="5">
        <f>W108+W109+W110</f>
        <v>0</v>
      </c>
      <c r="BD108" s="4">
        <v>0</v>
      </c>
      <c r="CB108" s="13">
        <v>0</v>
      </c>
    </row>
    <row r="109" spans="13:80" ht="15.75" x14ac:dyDescent="0.25">
      <c r="N109" s="4">
        <v>1</v>
      </c>
      <c r="S109" s="8" t="s">
        <v>7</v>
      </c>
      <c r="T109" s="8" t="s">
        <v>9</v>
      </c>
      <c r="U109" s="8" t="s">
        <v>8</v>
      </c>
      <c r="AZ109" s="4">
        <v>0</v>
      </c>
      <c r="BA109" s="4">
        <f>BA101+BA95-BB109</f>
        <v>26</v>
      </c>
      <c r="BB109" s="4">
        <v>0</v>
      </c>
      <c r="BD109" s="4">
        <v>0</v>
      </c>
      <c r="BJ109" s="1">
        <f>SUM(BD108:BD110)</f>
        <v>0</v>
      </c>
      <c r="BX109" s="13">
        <v>0</v>
      </c>
      <c r="BY109" s="13">
        <f>BA101+BA95-BB109</f>
        <v>26</v>
      </c>
      <c r="BZ109" s="13">
        <v>0</v>
      </c>
      <c r="CB109" s="13">
        <v>0</v>
      </c>
    </row>
    <row r="110" spans="13:80" ht="15.75" x14ac:dyDescent="0.25">
      <c r="N110" s="4">
        <v>0</v>
      </c>
      <c r="P110" s="4">
        <v>0</v>
      </c>
      <c r="Q110" s="4">
        <v>0</v>
      </c>
      <c r="R110" s="4">
        <v>0</v>
      </c>
      <c r="BD110" s="4">
        <v>0</v>
      </c>
      <c r="CB110" s="13">
        <v>0</v>
      </c>
    </row>
    <row r="113" spans="17:81" ht="15.75" x14ac:dyDescent="0.25">
      <c r="BA113" s="4">
        <v>0</v>
      </c>
      <c r="BY113" s="13">
        <v>0</v>
      </c>
    </row>
    <row r="114" spans="17:81" ht="15.75" x14ac:dyDescent="0.25">
      <c r="BA114" s="4">
        <v>0</v>
      </c>
      <c r="BJ114" s="2">
        <v>6</v>
      </c>
      <c r="BY114" s="13">
        <v>0</v>
      </c>
    </row>
    <row r="115" spans="17:81" ht="15.75" x14ac:dyDescent="0.25">
      <c r="BA115" s="4">
        <v>0</v>
      </c>
      <c r="BC115" s="4">
        <v>0</v>
      </c>
      <c r="BD115" s="4">
        <f>BD101+BE101-BD108</f>
        <v>122</v>
      </c>
      <c r="BE115" s="4">
        <v>0</v>
      </c>
      <c r="BY115" s="13">
        <v>0</v>
      </c>
      <c r="CA115" s="13">
        <v>0</v>
      </c>
      <c r="CB115" s="13">
        <f>BD101+BE101-BD108</f>
        <v>122</v>
      </c>
      <c r="CC115" s="13">
        <v>0</v>
      </c>
    </row>
    <row r="118" spans="17:81" x14ac:dyDescent="0.25">
      <c r="AZ118" s="8" t="s">
        <v>7</v>
      </c>
      <c r="BA118" s="6">
        <f>BA115+BD110+BA109</f>
        <v>26</v>
      </c>
      <c r="BD118" s="5">
        <f>BC115+BD115+BE115</f>
        <v>122</v>
      </c>
      <c r="BE118" s="8" t="s">
        <v>8</v>
      </c>
      <c r="BX118" s="14" t="s">
        <v>7</v>
      </c>
      <c r="BY118" s="15">
        <f>BY115+CB110+BY109</f>
        <v>26</v>
      </c>
      <c r="CB118" s="16">
        <f>CA115+CB115+CC115</f>
        <v>122</v>
      </c>
      <c r="CC118" s="14" t="s">
        <v>8</v>
      </c>
    </row>
    <row r="119" spans="17:81" x14ac:dyDescent="0.25">
      <c r="AZ119" s="8" t="s">
        <v>9</v>
      </c>
      <c r="BA119" s="7">
        <f>BA118-BA120</f>
        <v>0</v>
      </c>
      <c r="BD119" s="7">
        <f>BD120-BD118</f>
        <v>0</v>
      </c>
      <c r="BE119" s="8" t="s">
        <v>9</v>
      </c>
      <c r="BX119" s="14" t="s">
        <v>9</v>
      </c>
      <c r="BY119" s="17">
        <f>BY118-BY120</f>
        <v>5</v>
      </c>
      <c r="CB119" s="17">
        <f>CB120-CB118</f>
        <v>-9</v>
      </c>
      <c r="CC119" s="14" t="s">
        <v>9</v>
      </c>
    </row>
    <row r="120" spans="17:81" x14ac:dyDescent="0.25">
      <c r="AZ120" s="8" t="s">
        <v>8</v>
      </c>
      <c r="BA120" s="5">
        <f>AY136+AZ136+BA136+BB136+BA126-BA128</f>
        <v>26</v>
      </c>
      <c r="BD120" s="6">
        <f>BD135+BD142+BA140+BB136+BD126-BD128</f>
        <v>122</v>
      </c>
      <c r="BE120" s="8" t="s">
        <v>7</v>
      </c>
      <c r="BX120" s="14" t="s">
        <v>8</v>
      </c>
      <c r="BY120" s="16">
        <f>BW136+BX136+BY136+BZ136</f>
        <v>21</v>
      </c>
      <c r="CB120" s="15">
        <f>CB135+CB142+BY140+BZ136</f>
        <v>113</v>
      </c>
      <c r="CC120" s="14" t="s">
        <v>7</v>
      </c>
    </row>
    <row r="126" spans="17:81" ht="15.75" x14ac:dyDescent="0.25">
      <c r="BA126" s="4">
        <f>IF(BY119&lt;0,0,BY118-BY120)</f>
        <v>5</v>
      </c>
      <c r="BD126" s="4">
        <f>IF(CB119&lt;0,CB118-CB120,0)</f>
        <v>9</v>
      </c>
      <c r="BJ126" s="1">
        <f>SUM(BD126)</f>
        <v>9</v>
      </c>
    </row>
    <row r="128" spans="17:81" ht="15.75" x14ac:dyDescent="0.25">
      <c r="Q128" s="1">
        <f>SUM(P110:R110)</f>
        <v>0</v>
      </c>
      <c r="AU128" s="1">
        <f>SUM(BA128)</f>
        <v>0</v>
      </c>
      <c r="BA128" s="4">
        <f>IF(BY119&lt;0,BY120-BY118,0)</f>
        <v>0</v>
      </c>
      <c r="BD128" s="4">
        <f>IF(CB119&lt;0,0,CB120-CB118)</f>
        <v>0</v>
      </c>
    </row>
    <row r="130" spans="16:81" ht="15.75" x14ac:dyDescent="0.25">
      <c r="P130" s="2">
        <v>1</v>
      </c>
    </row>
    <row r="135" spans="16:81" ht="15.75" x14ac:dyDescent="0.25">
      <c r="BD135" s="4">
        <v>0</v>
      </c>
      <c r="CB135" s="13">
        <v>0</v>
      </c>
    </row>
    <row r="136" spans="16:81" ht="15.75" x14ac:dyDescent="0.25">
      <c r="AY136" s="4">
        <v>5</v>
      </c>
      <c r="AZ136" s="4">
        <v>16</v>
      </c>
      <c r="BA136" s="4">
        <v>0</v>
      </c>
      <c r="BB136" s="4">
        <v>0</v>
      </c>
      <c r="BD136" s="4">
        <v>0</v>
      </c>
      <c r="BJ136" s="1">
        <f>SUM(BD135:BD137)</f>
        <v>0</v>
      </c>
      <c r="BW136" s="13">
        <v>5</v>
      </c>
      <c r="BX136" s="13">
        <v>16</v>
      </c>
      <c r="BY136" s="13">
        <v>0</v>
      </c>
      <c r="BZ136" s="13">
        <v>0</v>
      </c>
      <c r="CB136" s="13">
        <v>0</v>
      </c>
    </row>
    <row r="137" spans="16:81" ht="15.75" x14ac:dyDescent="0.25">
      <c r="BD137" s="4">
        <v>0</v>
      </c>
      <c r="CB137" s="13">
        <v>0</v>
      </c>
    </row>
    <row r="140" spans="16:81" ht="15.75" x14ac:dyDescent="0.25">
      <c r="BA140" s="4">
        <v>2</v>
      </c>
      <c r="BJ140" s="2">
        <v>5</v>
      </c>
      <c r="BY140" s="13">
        <v>2</v>
      </c>
    </row>
    <row r="141" spans="16:81" ht="15.75" x14ac:dyDescent="0.25">
      <c r="AU141" s="1">
        <f>SUM(BA140:BA142)</f>
        <v>3</v>
      </c>
      <c r="BA141" s="4">
        <v>0</v>
      </c>
      <c r="BY141" s="13">
        <v>0</v>
      </c>
    </row>
    <row r="142" spans="16:81" ht="15.75" x14ac:dyDescent="0.25">
      <c r="BA142" s="4">
        <v>1</v>
      </c>
      <c r="BC142" s="4">
        <v>2</v>
      </c>
      <c r="BD142" s="4">
        <v>111</v>
      </c>
      <c r="BE142" s="4">
        <v>0</v>
      </c>
      <c r="BY142" s="13">
        <v>1</v>
      </c>
      <c r="CA142" s="13">
        <v>2</v>
      </c>
      <c r="CB142" s="13">
        <v>111</v>
      </c>
      <c r="CC142" s="13">
        <v>0</v>
      </c>
    </row>
    <row r="145" spans="47:81" x14ac:dyDescent="0.25">
      <c r="AZ145" s="8" t="s">
        <v>7</v>
      </c>
      <c r="BA145" s="6">
        <f>BA142+AZ136+BD137</f>
        <v>17</v>
      </c>
      <c r="BD145" s="5">
        <f>BC142+BD142+BE142</f>
        <v>113</v>
      </c>
      <c r="BE145" s="8" t="s">
        <v>8</v>
      </c>
      <c r="BX145" s="14" t="s">
        <v>7</v>
      </c>
      <c r="BY145" s="15">
        <f>BY142+BX136+CB137</f>
        <v>17</v>
      </c>
      <c r="CB145" s="16">
        <f>CA142+CB142+CC142</f>
        <v>113</v>
      </c>
      <c r="CC145" s="14" t="s">
        <v>8</v>
      </c>
    </row>
    <row r="146" spans="47:81" x14ac:dyDescent="0.25">
      <c r="AZ146" s="8" t="s">
        <v>9</v>
      </c>
      <c r="BA146" s="7">
        <f>BA145-BA147</f>
        <v>0</v>
      </c>
      <c r="BD146" s="7">
        <f>BD147-BD145</f>
        <v>0</v>
      </c>
      <c r="BE146" s="8" t="s">
        <v>9</v>
      </c>
      <c r="BX146" s="14" t="s">
        <v>9</v>
      </c>
      <c r="BY146" s="17">
        <f>BY145-BY147</f>
        <v>3</v>
      </c>
      <c r="CB146" s="17">
        <f>CB147-CB145</f>
        <v>-1</v>
      </c>
      <c r="CC146" s="14" t="s">
        <v>9</v>
      </c>
    </row>
    <row r="147" spans="47:81" x14ac:dyDescent="0.25">
      <c r="AZ147" s="8" t="s">
        <v>8</v>
      </c>
      <c r="BA147" s="5">
        <f>AY164+AZ164+BA164+BB164+BA153-BA155</f>
        <v>17</v>
      </c>
      <c r="BD147" s="6">
        <f>BD163+BD170+BA168+BB164+BD153-BD155</f>
        <v>113</v>
      </c>
      <c r="BE147" s="8" t="s">
        <v>7</v>
      </c>
      <c r="BX147" s="14" t="s">
        <v>8</v>
      </c>
      <c r="BY147" s="16">
        <f>BW164+BX164+BY164+BZ164</f>
        <v>14</v>
      </c>
      <c r="CB147" s="15">
        <f>CB163+CB170+BY168+BZ164</f>
        <v>112</v>
      </c>
      <c r="CC147" s="14" t="s">
        <v>7</v>
      </c>
    </row>
    <row r="153" spans="47:81" ht="15.75" x14ac:dyDescent="0.25">
      <c r="BA153" s="4">
        <f>IF(BY146&lt;0,0,BY145-BY147)</f>
        <v>3</v>
      </c>
      <c r="BD153" s="4">
        <f>IF(CB146&lt;0,CB145-CB147,0)</f>
        <v>1</v>
      </c>
      <c r="BJ153" s="1">
        <f>SUM(BD153)</f>
        <v>1</v>
      </c>
    </row>
    <row r="155" spans="47:81" ht="15.75" x14ac:dyDescent="0.25">
      <c r="AU155" s="1">
        <f>SUM(BA155)</f>
        <v>0</v>
      </c>
      <c r="BA155" s="4">
        <f>IF(BY146&lt;0,BY147-BY145,0)</f>
        <v>0</v>
      </c>
      <c r="BD155" s="4">
        <f>IF(CB146&lt;0,0,CB147-CB145)</f>
        <v>0</v>
      </c>
    </row>
    <row r="163" spans="44:81" ht="15.75" x14ac:dyDescent="0.25">
      <c r="BD163" s="4">
        <v>0</v>
      </c>
      <c r="CB163" s="13">
        <v>0</v>
      </c>
    </row>
    <row r="164" spans="44:81" ht="15.75" x14ac:dyDescent="0.25">
      <c r="AY164" s="4">
        <v>3</v>
      </c>
      <c r="AZ164" s="4">
        <v>11</v>
      </c>
      <c r="BA164" s="4">
        <v>0</v>
      </c>
      <c r="BB164" s="4">
        <v>0</v>
      </c>
      <c r="BD164" s="4">
        <v>0</v>
      </c>
      <c r="BJ164" s="1">
        <f>SUM(BD163:BD165)</f>
        <v>0</v>
      </c>
      <c r="BW164" s="13">
        <v>3</v>
      </c>
      <c r="BX164" s="13">
        <v>11</v>
      </c>
      <c r="BY164" s="13">
        <v>0</v>
      </c>
      <c r="BZ164" s="13">
        <v>0</v>
      </c>
      <c r="CB164" s="13">
        <v>0</v>
      </c>
    </row>
    <row r="165" spans="44:81" ht="15.75" x14ac:dyDescent="0.25">
      <c r="BD165" s="4">
        <v>0</v>
      </c>
      <c r="CB165" s="13">
        <v>0</v>
      </c>
    </row>
    <row r="168" spans="44:81" ht="15.75" x14ac:dyDescent="0.25">
      <c r="BA168" s="4">
        <v>2</v>
      </c>
      <c r="BJ168" s="2">
        <v>4</v>
      </c>
      <c r="BY168" s="13">
        <v>2</v>
      </c>
    </row>
    <row r="169" spans="44:81" ht="15.75" x14ac:dyDescent="0.25">
      <c r="AR169" s="1">
        <f>SUM(BA168:BA170)</f>
        <v>2</v>
      </c>
      <c r="BA169" s="4">
        <v>0</v>
      </c>
      <c r="BY169" s="13">
        <v>0</v>
      </c>
    </row>
    <row r="170" spans="44:81" ht="15.75" x14ac:dyDescent="0.25">
      <c r="BA170" s="4">
        <v>0</v>
      </c>
      <c r="BC170" s="4">
        <v>2</v>
      </c>
      <c r="BD170" s="4">
        <v>110</v>
      </c>
      <c r="BE170" s="4">
        <v>0</v>
      </c>
      <c r="BY170" s="13">
        <v>0</v>
      </c>
      <c r="CA170" s="13">
        <v>2</v>
      </c>
      <c r="CB170" s="13">
        <v>110</v>
      </c>
      <c r="CC170" s="13">
        <v>0</v>
      </c>
    </row>
    <row r="173" spans="44:81" x14ac:dyDescent="0.25">
      <c r="AZ173" s="8" t="s">
        <v>7</v>
      </c>
      <c r="BA173" s="6">
        <f>BA170+AZ164+BD165</f>
        <v>11</v>
      </c>
      <c r="BD173" s="5">
        <f>BC170+BD170+BE170</f>
        <v>112</v>
      </c>
      <c r="BE173" s="8" t="s">
        <v>8</v>
      </c>
      <c r="BX173" s="14" t="s">
        <v>7</v>
      </c>
      <c r="BY173" s="15">
        <f>BY170+BX164+CB165</f>
        <v>11</v>
      </c>
      <c r="CB173" s="16">
        <f>CA170+CB170+CC170</f>
        <v>112</v>
      </c>
      <c r="CC173" s="14" t="s">
        <v>8</v>
      </c>
    </row>
    <row r="174" spans="44:81" x14ac:dyDescent="0.25">
      <c r="AZ174" s="8" t="s">
        <v>9</v>
      </c>
      <c r="BA174" s="7">
        <f>BA173-BA175</f>
        <v>0</v>
      </c>
      <c r="BD174" s="7">
        <f>BD175-BD173</f>
        <v>0</v>
      </c>
      <c r="BE174" s="8" t="s">
        <v>9</v>
      </c>
      <c r="BX174" s="14" t="s">
        <v>9</v>
      </c>
      <c r="BY174" s="17">
        <f>BY173-BY175</f>
        <v>3</v>
      </c>
      <c r="CB174" s="17">
        <f>CB175-CB173</f>
        <v>-5</v>
      </c>
      <c r="CC174" s="14" t="s">
        <v>9</v>
      </c>
    </row>
    <row r="175" spans="44:81" x14ac:dyDescent="0.25">
      <c r="AZ175" s="8" t="s">
        <v>8</v>
      </c>
      <c r="BA175" s="5">
        <f>AY190+AZ190+BA190+BB190+BA181-BA183</f>
        <v>11</v>
      </c>
      <c r="BD175" s="6">
        <f>BD189+BD196+BA194+BB190+BD181-BD183</f>
        <v>112</v>
      </c>
      <c r="BE175" s="8" t="s">
        <v>7</v>
      </c>
      <c r="BX175" s="14" t="s">
        <v>8</v>
      </c>
      <c r="BY175" s="16">
        <f>BW190+BX190+BY190+BZ190</f>
        <v>8</v>
      </c>
      <c r="CB175" s="15">
        <f>CB189+CB196+BY194+BZ190</f>
        <v>107</v>
      </c>
      <c r="CC175" s="14" t="s">
        <v>7</v>
      </c>
    </row>
    <row r="181" spans="47:80" ht="15.75" x14ac:dyDescent="0.25">
      <c r="BA181" s="4">
        <f>IF(BY174&lt;0,0,BY173-BY175)</f>
        <v>3</v>
      </c>
      <c r="BD181" s="4">
        <f>IF(CB174&lt;0,CB173-CB175,0)</f>
        <v>5</v>
      </c>
      <c r="BJ181" s="1">
        <f>SUM(BD181)</f>
        <v>5</v>
      </c>
      <c r="CB181" s="13">
        <v>0</v>
      </c>
    </row>
    <row r="183" spans="47:80" ht="15.75" x14ac:dyDescent="0.25">
      <c r="AU183" s="1">
        <f>SUM(BA183)</f>
        <v>0</v>
      </c>
      <c r="BA183" s="4">
        <f>IF(BY174&lt;0,BY175-BY173,0)</f>
        <v>0</v>
      </c>
      <c r="BD183" s="4">
        <f>IF(CB174&lt;0,0,CB175-CB173)</f>
        <v>0</v>
      </c>
      <c r="CB183" s="13">
        <v>0</v>
      </c>
    </row>
    <row r="189" spans="47:80" ht="15.75" x14ac:dyDescent="0.25">
      <c r="BD189" s="4">
        <v>0</v>
      </c>
      <c r="CB189" s="13">
        <v>0</v>
      </c>
    </row>
    <row r="190" spans="47:80" ht="15.75" x14ac:dyDescent="0.25">
      <c r="AY190" s="4">
        <v>0</v>
      </c>
      <c r="AZ190" s="4">
        <v>8</v>
      </c>
      <c r="BA190" s="4">
        <v>0</v>
      </c>
      <c r="BB190" s="4">
        <v>0</v>
      </c>
      <c r="BD190" s="4">
        <v>0</v>
      </c>
      <c r="BJ190" s="1">
        <f>SUM(BD189:BD191)</f>
        <v>0</v>
      </c>
      <c r="BW190" s="13">
        <v>0</v>
      </c>
      <c r="BX190" s="13">
        <v>8</v>
      </c>
      <c r="BY190" s="13">
        <v>0</v>
      </c>
      <c r="BZ190" s="13">
        <v>0</v>
      </c>
      <c r="CB190" s="13">
        <v>0</v>
      </c>
    </row>
    <row r="191" spans="47:80" ht="15.75" x14ac:dyDescent="0.25">
      <c r="BD191" s="4">
        <v>0</v>
      </c>
      <c r="CB191" s="13">
        <v>0</v>
      </c>
    </row>
    <row r="194" spans="53:81" ht="15.75" x14ac:dyDescent="0.25">
      <c r="BA194" s="4">
        <v>0</v>
      </c>
      <c r="BY194" s="13">
        <v>0</v>
      </c>
    </row>
    <row r="195" spans="53:81" ht="15.75" x14ac:dyDescent="0.25">
      <c r="BA195" s="4">
        <v>0</v>
      </c>
      <c r="BJ195" s="2">
        <v>3</v>
      </c>
      <c r="BY195" s="13">
        <v>0</v>
      </c>
    </row>
    <row r="196" spans="53:81" ht="15.75" x14ac:dyDescent="0.25">
      <c r="BA196" s="4">
        <v>0</v>
      </c>
      <c r="BC196" s="4">
        <v>0</v>
      </c>
      <c r="BD196" s="4">
        <v>107</v>
      </c>
      <c r="BE196" s="4">
        <v>0</v>
      </c>
      <c r="BY196" s="13">
        <v>0</v>
      </c>
      <c r="CA196" s="13">
        <v>0</v>
      </c>
      <c r="CB196" s="13">
        <v>107</v>
      </c>
      <c r="CC196" s="13">
        <v>0</v>
      </c>
    </row>
    <row r="210" spans="56:56" ht="15.75" x14ac:dyDescent="0.25">
      <c r="BD210" s="1">
        <f>SUM(BC196:BE196)</f>
        <v>107</v>
      </c>
    </row>
  </sheetData>
  <mergeCells count="1">
    <mergeCell ref="J32:K33"/>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4C064-D0F9-4691-A36E-5FF8D2684B08}">
  <dimension ref="A9:CL210"/>
  <sheetViews>
    <sheetView workbookViewId="0"/>
  </sheetViews>
  <sheetFormatPr defaultRowHeight="15" x14ac:dyDescent="0.25"/>
  <sheetData>
    <row r="9" spans="10:62" ht="15.75" x14ac:dyDescent="0.25">
      <c r="BA9" s="1">
        <f>SUM(AZ15:BB15)</f>
        <v>1062</v>
      </c>
    </row>
    <row r="10" spans="10:62" ht="15.75" x14ac:dyDescent="0.25">
      <c r="J10" s="2"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4">
        <v>107</v>
      </c>
    </row>
    <row r="15" spans="10:62" ht="15.75" x14ac:dyDescent="0.25">
      <c r="J15" s="1" t="s">
        <v>0</v>
      </c>
      <c r="K15" s="3" t="s">
        <v>6</v>
      </c>
      <c r="AZ15" s="4">
        <v>58</v>
      </c>
      <c r="BA15" s="4">
        <v>878</v>
      </c>
      <c r="BB15" s="4">
        <v>126</v>
      </c>
      <c r="BD15" s="4">
        <v>66</v>
      </c>
      <c r="BJ15" s="1">
        <f>SUM(BD14:BD16)</f>
        <v>491</v>
      </c>
    </row>
    <row r="16" spans="10:62" ht="15.75" x14ac:dyDescent="0.25">
      <c r="BD16" s="4">
        <v>318</v>
      </c>
    </row>
    <row r="19" spans="7:62" ht="15.75" x14ac:dyDescent="0.25">
      <c r="BA19" s="4">
        <v>104</v>
      </c>
      <c r="BJ19" s="2">
        <v>10</v>
      </c>
    </row>
    <row r="20" spans="7:62" ht="15.75" x14ac:dyDescent="0.25">
      <c r="AV20" s="1">
        <f>SUM(BA19:BA21)</f>
        <v>263</v>
      </c>
      <c r="BA20" s="4">
        <v>60</v>
      </c>
    </row>
    <row r="21" spans="7:62" ht="15.75" x14ac:dyDescent="0.25">
      <c r="BA21" s="4">
        <v>99</v>
      </c>
      <c r="BC21" s="4">
        <v>0</v>
      </c>
      <c r="BD21" s="4">
        <v>142</v>
      </c>
      <c r="BE21" s="4">
        <v>1021</v>
      </c>
      <c r="BF21" s="4">
        <v>294</v>
      </c>
    </row>
    <row r="25" spans="7:62" x14ac:dyDescent="0.25">
      <c r="AZ25" s="8" t="s">
        <v>7</v>
      </c>
      <c r="BA25" s="6">
        <f>BA21+BA15+BD16+BC21</f>
        <v>1295</v>
      </c>
      <c r="BD25" s="5">
        <f>BC21+BD21+BE21+BF21</f>
        <v>1457</v>
      </c>
      <c r="BE25" s="8" t="s">
        <v>8</v>
      </c>
    </row>
    <row r="26" spans="7:62" x14ac:dyDescent="0.25">
      <c r="AZ26" s="8" t="s">
        <v>9</v>
      </c>
      <c r="BA26" s="7">
        <f>BA25-BA27</f>
        <v>-5</v>
      </c>
      <c r="BD26" s="7">
        <f>BD27-BD25</f>
        <v>10</v>
      </c>
      <c r="BE26" s="8" t="s">
        <v>9</v>
      </c>
    </row>
    <row r="27" spans="7:62" ht="15.75" x14ac:dyDescent="0.25">
      <c r="I27" s="4" t="s">
        <v>10</v>
      </c>
      <c r="J27" s="4" t="s">
        <v>11</v>
      </c>
      <c r="K27" s="4" t="s">
        <v>12</v>
      </c>
      <c r="L27" s="9" t="s">
        <v>13</v>
      </c>
      <c r="AZ27" s="8" t="s">
        <v>8</v>
      </c>
      <c r="BA27" s="5">
        <f>BB34+BA34+AZ34</f>
        <v>1300</v>
      </c>
      <c r="BD27" s="6">
        <f>BA38+BD40+BD33</f>
        <v>1467</v>
      </c>
      <c r="BE27" s="8"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4">
        <v>63</v>
      </c>
    </row>
    <row r="34" spans="7:62" ht="15.75" x14ac:dyDescent="0.25">
      <c r="G34" s="4" t="s">
        <v>20</v>
      </c>
      <c r="N34" s="4" t="s">
        <v>21</v>
      </c>
      <c r="AZ34" s="4">
        <v>84</v>
      </c>
      <c r="BA34" s="4">
        <v>1216</v>
      </c>
      <c r="BB34" s="4">
        <v>0</v>
      </c>
      <c r="BD34" s="4">
        <v>0</v>
      </c>
      <c r="BJ34" s="1">
        <f>SUM(BD33:BD35)</f>
        <v>63</v>
      </c>
    </row>
    <row r="35" spans="7:62" ht="15.75" x14ac:dyDescent="0.25">
      <c r="BD35" s="4">
        <v>0</v>
      </c>
    </row>
    <row r="38" spans="7:62" ht="15.75" x14ac:dyDescent="0.25">
      <c r="I38" s="4" t="s">
        <v>22</v>
      </c>
      <c r="J38" s="4" t="s">
        <v>23</v>
      </c>
      <c r="K38" s="4" t="s">
        <v>24</v>
      </c>
      <c r="L38" s="4" t="s">
        <v>25</v>
      </c>
      <c r="BA38" s="4">
        <v>1</v>
      </c>
      <c r="BJ38" s="2">
        <v>9</v>
      </c>
    </row>
    <row r="39" spans="7:62" ht="15.75" x14ac:dyDescent="0.25">
      <c r="AV39" s="1">
        <f>SUM(BA38:BA40)</f>
        <v>242</v>
      </c>
      <c r="BA39" s="4">
        <v>0</v>
      </c>
    </row>
    <row r="40" spans="7:62" ht="15.75" x14ac:dyDescent="0.25">
      <c r="BA40" s="4">
        <v>241</v>
      </c>
      <c r="BC40" s="4">
        <v>313</v>
      </c>
      <c r="BD40" s="4">
        <v>1403</v>
      </c>
      <c r="BE40" s="4">
        <v>201</v>
      </c>
    </row>
    <row r="42" spans="7:62" ht="15.75" x14ac:dyDescent="0.25">
      <c r="W42" s="1">
        <f>SUM(V53:X53)</f>
        <v>505</v>
      </c>
      <c r="Y42" s="2">
        <v>2</v>
      </c>
    </row>
    <row r="44" spans="7:62" x14ac:dyDescent="0.25">
      <c r="AZ44" s="8" t="s">
        <v>7</v>
      </c>
      <c r="BA44" s="6">
        <f>BA40+BA34+BD35</f>
        <v>1457</v>
      </c>
      <c r="BD44" s="5">
        <f>BC40+BD40+BE40</f>
        <v>1917</v>
      </c>
      <c r="BE44" s="8" t="s">
        <v>8</v>
      </c>
    </row>
    <row r="45" spans="7:62" x14ac:dyDescent="0.25">
      <c r="AZ45" s="8" t="s">
        <v>9</v>
      </c>
      <c r="BA45" s="7">
        <f>BA44-BA46</f>
        <v>4</v>
      </c>
      <c r="BD45" s="7">
        <f>BD46-BD44</f>
        <v>-6</v>
      </c>
      <c r="BE45" s="8" t="s">
        <v>9</v>
      </c>
    </row>
    <row r="46" spans="7:62" x14ac:dyDescent="0.25">
      <c r="AZ46" s="8" t="s">
        <v>8</v>
      </c>
      <c r="BA46" s="5">
        <f>BA52+AZ52</f>
        <v>1453</v>
      </c>
      <c r="BD46" s="6">
        <f>BD52+BD58</f>
        <v>1911</v>
      </c>
      <c r="BE46" s="8" t="s">
        <v>7</v>
      </c>
    </row>
    <row r="52" spans="22:62" ht="15.75" x14ac:dyDescent="0.25">
      <c r="Z52" s="4">
        <v>118</v>
      </c>
      <c r="AZ52" s="4">
        <v>661</v>
      </c>
      <c r="BA52" s="4">
        <v>792</v>
      </c>
      <c r="BD52" s="4">
        <v>584</v>
      </c>
    </row>
    <row r="53" spans="22:62" ht="15.75" x14ac:dyDescent="0.25">
      <c r="V53" s="4">
        <v>174</v>
      </c>
      <c r="W53" s="4">
        <v>237</v>
      </c>
      <c r="X53" s="4">
        <v>94</v>
      </c>
      <c r="Z53" s="4">
        <v>117</v>
      </c>
      <c r="AC53" s="1">
        <f>SUM(Z52:Z54)</f>
        <v>256</v>
      </c>
      <c r="BD53" s="4">
        <v>0</v>
      </c>
    </row>
    <row r="54" spans="22:62" ht="15.75" x14ac:dyDescent="0.25">
      <c r="Z54" s="4">
        <v>21</v>
      </c>
      <c r="BD54" s="4">
        <v>321</v>
      </c>
      <c r="BJ54" s="2">
        <v>8</v>
      </c>
    </row>
    <row r="57" spans="22:62" ht="15.75" x14ac:dyDescent="0.25">
      <c r="W57" s="4">
        <v>144</v>
      </c>
    </row>
    <row r="58" spans="22:62" ht="15.75" x14ac:dyDescent="0.25">
      <c r="W58" s="4">
        <v>427</v>
      </c>
      <c r="BD58" s="4">
        <v>1327</v>
      </c>
    </row>
    <row r="59" spans="22:62" ht="15.75" x14ac:dyDescent="0.25">
      <c r="W59" s="4">
        <v>254</v>
      </c>
      <c r="Y59" s="4">
        <v>388</v>
      </c>
      <c r="Z59" s="4">
        <v>181</v>
      </c>
      <c r="AA59" s="4">
        <v>15</v>
      </c>
    </row>
    <row r="66" spans="1:90" ht="15.75" x14ac:dyDescent="0.25">
      <c r="BD66" s="4">
        <v>306</v>
      </c>
    </row>
    <row r="67" spans="1:90" ht="15.75" x14ac:dyDescent="0.25">
      <c r="V67" s="8" t="s">
        <v>7</v>
      </c>
      <c r="W67" s="6">
        <f>X68</f>
        <v>0</v>
      </c>
      <c r="Z67" s="1">
        <f>Y59+Z59+AA59</f>
        <v>584</v>
      </c>
      <c r="AA67" s="8" t="s">
        <v>8</v>
      </c>
      <c r="AW67" s="4">
        <f>AZ52+BD53</f>
        <v>661</v>
      </c>
    </row>
    <row r="68" spans="1:90" x14ac:dyDescent="0.25">
      <c r="V68" s="8" t="s">
        <v>9</v>
      </c>
      <c r="W68" s="7">
        <f>W67-W69</f>
        <v>0</v>
      </c>
      <c r="Z68" s="7">
        <f>Z69-Z67</f>
        <v>-584</v>
      </c>
      <c r="AA68" s="8" t="s">
        <v>9</v>
      </c>
    </row>
    <row r="69" spans="1:90" ht="15.75" x14ac:dyDescent="0.25">
      <c r="J69" s="2" t="s">
        <v>26</v>
      </c>
      <c r="N69" s="2" t="s">
        <v>27</v>
      </c>
      <c r="V69" s="8" t="s">
        <v>8</v>
      </c>
      <c r="W69" s="5">
        <f>V71</f>
        <v>0</v>
      </c>
      <c r="Z69" s="6">
        <f>Z70</f>
        <v>0</v>
      </c>
      <c r="AA69" s="8" t="s">
        <v>7</v>
      </c>
      <c r="AV69" s="2" t="s">
        <v>28</v>
      </c>
      <c r="BG69" s="2" t="s">
        <v>29</v>
      </c>
      <c r="BM69" s="2" t="s">
        <v>30</v>
      </c>
      <c r="CH69" s="2" t="s">
        <v>31</v>
      </c>
    </row>
    <row r="70" spans="1:90" ht="15.75" x14ac:dyDescent="0.25">
      <c r="BA70" s="4">
        <f>BA87+BA95</f>
        <v>1104</v>
      </c>
      <c r="CE70" s="1">
        <v>837</v>
      </c>
    </row>
    <row r="71" spans="1:90" ht="15.75" x14ac:dyDescent="0.25">
      <c r="I71" s="4">
        <f>V53+Z53+Y59</f>
        <v>679</v>
      </c>
      <c r="R71" s="4">
        <f>W57+W58+W59</f>
        <v>825</v>
      </c>
      <c r="BO71" s="4">
        <f>BD52+BD53+BD54</f>
        <v>905</v>
      </c>
    </row>
    <row r="72" spans="1:90" ht="15.75" x14ac:dyDescent="0.25">
      <c r="BD72" s="4">
        <f>BD58+BD66</f>
        <v>1633</v>
      </c>
    </row>
    <row r="74" spans="1:90" ht="15.75" x14ac:dyDescent="0.25">
      <c r="B74" s="4">
        <f>M74+I71</f>
        <v>2142</v>
      </c>
      <c r="M74" s="4">
        <f>AN74-R71</f>
        <v>1463</v>
      </c>
      <c r="AN74" s="4">
        <f>AY74+AW67</f>
        <v>2288</v>
      </c>
      <c r="AY74" s="4">
        <f>BK74+BD66</f>
        <v>1627</v>
      </c>
      <c r="BK74" s="4">
        <f>BX74-BO71</f>
        <v>1321</v>
      </c>
      <c r="BX74" s="10">
        <v>2226</v>
      </c>
      <c r="CL74" s="1">
        <f>BX74-CE70</f>
        <v>1389</v>
      </c>
    </row>
    <row r="76" spans="1:90" ht="15.75" x14ac:dyDescent="0.25">
      <c r="A76" s="11"/>
    </row>
    <row r="79" spans="1:90" ht="15.75" x14ac:dyDescent="0.25">
      <c r="B79" s="1">
        <f>K79+H81</f>
        <v>2386</v>
      </c>
      <c r="K79" s="4">
        <f>R79-N82</f>
        <v>1978</v>
      </c>
      <c r="R79" s="4">
        <f>AS79+AO81</f>
        <v>2879</v>
      </c>
      <c r="AS79" s="4">
        <f>BF79-BA87</f>
        <v>1739</v>
      </c>
      <c r="BF79" s="4">
        <f>BP79-BE92</f>
        <v>2175</v>
      </c>
      <c r="BP79" s="10">
        <v>2659</v>
      </c>
      <c r="CL79" s="4">
        <f>BP79-CD81</f>
        <v>1499</v>
      </c>
    </row>
    <row r="80" spans="1:90" x14ac:dyDescent="0.25">
      <c r="AZ80" s="8" t="s">
        <v>7</v>
      </c>
      <c r="BA80" s="6">
        <f>BA70</f>
        <v>1104</v>
      </c>
      <c r="BD80" s="5">
        <f>BD72</f>
        <v>1633</v>
      </c>
      <c r="BE80" s="8" t="s">
        <v>8</v>
      </c>
    </row>
    <row r="81" spans="8:86" ht="15.75" x14ac:dyDescent="0.25">
      <c r="H81" s="4">
        <f>N108+N109+N110</f>
        <v>408</v>
      </c>
      <c r="AO81" s="4">
        <f>BA99+BA100+BA101</f>
        <v>1140</v>
      </c>
      <c r="AZ81" s="8" t="s">
        <v>9</v>
      </c>
      <c r="BA81" s="7">
        <f>BA80-BA82</f>
        <v>0</v>
      </c>
      <c r="BD81" s="7">
        <f>BD82-BD80</f>
        <v>-4</v>
      </c>
      <c r="BE81" s="8" t="s">
        <v>9</v>
      </c>
      <c r="CD81" s="4">
        <v>1160</v>
      </c>
    </row>
    <row r="82" spans="8:86" ht="15.75" x14ac:dyDescent="0.25">
      <c r="N82" s="4">
        <f>M101+Q103+P110</f>
        <v>901</v>
      </c>
      <c r="AZ82" s="8" t="s">
        <v>8</v>
      </c>
      <c r="BA82" s="5">
        <f>BA87+BA95</f>
        <v>1104</v>
      </c>
      <c r="BD82" s="6">
        <f>BA99+BD101</f>
        <v>1629</v>
      </c>
      <c r="BE82" s="8" t="s">
        <v>7</v>
      </c>
    </row>
    <row r="86" spans="8:86" ht="15.75" x14ac:dyDescent="0.25">
      <c r="I86" s="2" t="s">
        <v>32</v>
      </c>
      <c r="M86" s="2" t="s">
        <v>33</v>
      </c>
      <c r="AQ86" s="2" t="s">
        <v>34</v>
      </c>
      <c r="AW86" s="2" t="s">
        <v>35</v>
      </c>
      <c r="BG86" s="2" t="s">
        <v>36</v>
      </c>
      <c r="CH86" s="2" t="s">
        <v>37</v>
      </c>
    </row>
    <row r="87" spans="8:86" ht="15.75" x14ac:dyDescent="0.25">
      <c r="BA87" s="4">
        <v>436</v>
      </c>
    </row>
    <row r="92" spans="8:86" ht="15.75" x14ac:dyDescent="0.25">
      <c r="BE92" s="4">
        <f>BE101+BA100</f>
        <v>484</v>
      </c>
    </row>
    <row r="94" spans="8:86" ht="15.75" x14ac:dyDescent="0.25">
      <c r="N94" s="1">
        <f>SUM(M101:O101)</f>
        <v>316</v>
      </c>
    </row>
    <row r="95" spans="8:86" ht="15.75" x14ac:dyDescent="0.25">
      <c r="BA95" s="4">
        <v>668</v>
      </c>
    </row>
    <row r="99" spans="13:80" ht="15.75" x14ac:dyDescent="0.25">
      <c r="AU99" s="2">
        <v>7</v>
      </c>
      <c r="BA99" s="4">
        <v>932</v>
      </c>
    </row>
    <row r="100" spans="13:80" ht="15.75" x14ac:dyDescent="0.25">
      <c r="BA100" s="4">
        <v>0</v>
      </c>
    </row>
    <row r="101" spans="13:80" ht="15.75" x14ac:dyDescent="0.25">
      <c r="M101" s="4">
        <v>220</v>
      </c>
      <c r="N101" s="4">
        <v>91</v>
      </c>
      <c r="O101" s="4">
        <v>5</v>
      </c>
      <c r="BA101" s="4">
        <v>208</v>
      </c>
      <c r="BD101" s="4">
        <v>697</v>
      </c>
      <c r="BE101" s="4">
        <v>484</v>
      </c>
    </row>
    <row r="102" spans="13:80" ht="15.75" x14ac:dyDescent="0.25">
      <c r="Q102" s="4">
        <v>10</v>
      </c>
    </row>
    <row r="103" spans="13:80" ht="15.75" x14ac:dyDescent="0.25">
      <c r="Q103" s="4">
        <v>553</v>
      </c>
      <c r="AZ103" s="8" t="s">
        <v>7</v>
      </c>
      <c r="BA103" s="6">
        <f>BA101+BA95</f>
        <v>876</v>
      </c>
      <c r="BD103" s="5">
        <f>BD101+BE101</f>
        <v>1181</v>
      </c>
      <c r="BE103" s="8" t="s">
        <v>8</v>
      </c>
    </row>
    <row r="104" spans="13:80" ht="15.75" x14ac:dyDescent="0.25">
      <c r="Q104" s="4">
        <v>66</v>
      </c>
      <c r="S104" s="8" t="s">
        <v>8</v>
      </c>
      <c r="T104" s="8" t="s">
        <v>9</v>
      </c>
      <c r="U104" s="8" t="s">
        <v>7</v>
      </c>
      <c r="AZ104" s="8" t="s">
        <v>9</v>
      </c>
      <c r="BA104" s="7">
        <f>BA103-BA105</f>
        <v>0</v>
      </c>
      <c r="BD104" s="7">
        <f>BD105-BD103</f>
        <v>0</v>
      </c>
      <c r="BE104" s="8" t="s">
        <v>9</v>
      </c>
    </row>
    <row r="105" spans="13:80" ht="15.75" x14ac:dyDescent="0.25">
      <c r="Q105" s="4">
        <v>1</v>
      </c>
      <c r="S105" s="1">
        <f>Q102+Q103+Q104+Q105</f>
        <v>630</v>
      </c>
      <c r="T105" s="7">
        <f>U105-S105</f>
        <v>-630</v>
      </c>
      <c r="U105" s="6">
        <f>V104+Z104+Y110</f>
        <v>0</v>
      </c>
      <c r="AZ105" s="8" t="s">
        <v>8</v>
      </c>
      <c r="BA105" s="5">
        <f>AZ109+BA109+BB109</f>
        <v>876</v>
      </c>
      <c r="BD105" s="6">
        <f>BD108+BD115+BA113</f>
        <v>1181</v>
      </c>
      <c r="BE105" s="8" t="s">
        <v>7</v>
      </c>
    </row>
    <row r="106" spans="13:80" x14ac:dyDescent="0.25">
      <c r="BY106" s="12" t="s">
        <v>38</v>
      </c>
    </row>
    <row r="108" spans="13:80" ht="15.75" x14ac:dyDescent="0.25">
      <c r="N108" s="4">
        <v>83</v>
      </c>
      <c r="S108" s="6">
        <f>R110+N109+O101+Q105</f>
        <v>357</v>
      </c>
      <c r="T108" s="7">
        <f>S108-U108</f>
        <v>357</v>
      </c>
      <c r="U108" s="5">
        <f>W108+W109+W110</f>
        <v>0</v>
      </c>
      <c r="BD108" s="4">
        <v>20</v>
      </c>
      <c r="CB108" s="13">
        <v>20</v>
      </c>
    </row>
    <row r="109" spans="13:80" ht="15.75" x14ac:dyDescent="0.25">
      <c r="N109" s="4">
        <v>309</v>
      </c>
      <c r="S109" s="8" t="s">
        <v>7</v>
      </c>
      <c r="T109" s="8" t="s">
        <v>9</v>
      </c>
      <c r="U109" s="8" t="s">
        <v>8</v>
      </c>
      <c r="AZ109" s="4">
        <v>0</v>
      </c>
      <c r="BA109" s="4">
        <f>BA101+BA95-BB109</f>
        <v>861</v>
      </c>
      <c r="BB109" s="4">
        <v>15</v>
      </c>
      <c r="BD109" s="4">
        <v>0</v>
      </c>
      <c r="BJ109" s="1">
        <f>SUM(BD108:BD110)</f>
        <v>36</v>
      </c>
      <c r="BX109" s="13">
        <v>0</v>
      </c>
      <c r="BY109" s="13">
        <f>BA101+BA95-BB109</f>
        <v>861</v>
      </c>
      <c r="BZ109" s="13">
        <v>15</v>
      </c>
      <c r="CB109" s="13">
        <v>0</v>
      </c>
    </row>
    <row r="110" spans="13:80" ht="15.75" x14ac:dyDescent="0.25">
      <c r="N110" s="4">
        <v>16</v>
      </c>
      <c r="P110" s="4">
        <v>128</v>
      </c>
      <c r="Q110" s="4">
        <v>58</v>
      </c>
      <c r="R110" s="4">
        <v>42</v>
      </c>
      <c r="BD110" s="4">
        <v>16</v>
      </c>
      <c r="CB110" s="13">
        <v>16</v>
      </c>
    </row>
    <row r="113" spans="17:81" ht="15.75" x14ac:dyDescent="0.25">
      <c r="BA113" s="4">
        <v>0</v>
      </c>
      <c r="BY113" s="13">
        <v>0</v>
      </c>
    </row>
    <row r="114" spans="17:81" ht="15.75" x14ac:dyDescent="0.25">
      <c r="BA114" s="4">
        <v>0</v>
      </c>
      <c r="BJ114" s="2">
        <v>6</v>
      </c>
      <c r="BY114" s="13">
        <v>0</v>
      </c>
    </row>
    <row r="115" spans="17:81" ht="15.75" x14ac:dyDescent="0.25">
      <c r="BA115" s="4">
        <v>0</v>
      </c>
      <c r="BC115" s="4">
        <v>0</v>
      </c>
      <c r="BD115" s="4">
        <f>BD101+BE101-BD108</f>
        <v>1161</v>
      </c>
      <c r="BE115" s="4">
        <v>10</v>
      </c>
      <c r="BY115" s="13">
        <v>0</v>
      </c>
      <c r="CA115" s="13">
        <v>0</v>
      </c>
      <c r="CB115" s="13">
        <f>BD101+BE101-BD108</f>
        <v>1161</v>
      </c>
      <c r="CC115" s="13">
        <v>10</v>
      </c>
    </row>
    <row r="118" spans="17:81" x14ac:dyDescent="0.25">
      <c r="AZ118" s="8" t="s">
        <v>7</v>
      </c>
      <c r="BA118" s="6">
        <f>BA115+BD110+BA109</f>
        <v>877</v>
      </c>
      <c r="BD118" s="5">
        <f>BC115+BD115+BE115</f>
        <v>1171</v>
      </c>
      <c r="BE118" s="8" t="s">
        <v>8</v>
      </c>
      <c r="BX118" s="14" t="s">
        <v>7</v>
      </c>
      <c r="BY118" s="15">
        <f>BY115+CB110+BY109</f>
        <v>877</v>
      </c>
      <c r="CB118" s="16">
        <f>CA115+CB115+CC115</f>
        <v>1171</v>
      </c>
      <c r="CC118" s="14" t="s">
        <v>8</v>
      </c>
    </row>
    <row r="119" spans="17:81" x14ac:dyDescent="0.25">
      <c r="AZ119" s="8" t="s">
        <v>9</v>
      </c>
      <c r="BA119" s="7">
        <f>BA118-BA120</f>
        <v>0</v>
      </c>
      <c r="BD119" s="7">
        <f>BD120-BD118</f>
        <v>0</v>
      </c>
      <c r="BE119" s="8" t="s">
        <v>9</v>
      </c>
      <c r="BX119" s="14" t="s">
        <v>9</v>
      </c>
      <c r="BY119" s="17">
        <f>BY118-BY120</f>
        <v>7</v>
      </c>
      <c r="CB119" s="17">
        <f>CB120-CB118</f>
        <v>-29</v>
      </c>
      <c r="CC119" s="14" t="s">
        <v>9</v>
      </c>
    </row>
    <row r="120" spans="17:81" x14ac:dyDescent="0.25">
      <c r="AZ120" s="8" t="s">
        <v>8</v>
      </c>
      <c r="BA120" s="5">
        <f>AY136+AZ136+BA136+BB136+BA126-BA128</f>
        <v>877</v>
      </c>
      <c r="BD120" s="6">
        <f>BD135+BD142+BA140+BB136+BD126-BD128</f>
        <v>1171</v>
      </c>
      <c r="BE120" s="8" t="s">
        <v>7</v>
      </c>
      <c r="BX120" s="14" t="s">
        <v>8</v>
      </c>
      <c r="BY120" s="16">
        <f>BW136+BX136+BY136+BZ136</f>
        <v>870</v>
      </c>
      <c r="CB120" s="15">
        <f>CB135+CB142+BY140+BZ136</f>
        <v>1142</v>
      </c>
      <c r="CC120" s="14" t="s">
        <v>7</v>
      </c>
    </row>
    <row r="126" spans="17:81" ht="15.75" x14ac:dyDescent="0.25">
      <c r="BA126" s="4">
        <f>IF(BY119&lt;0,0,BY118-BY120)</f>
        <v>7</v>
      </c>
      <c r="BD126" s="4">
        <f>IF(CB119&lt;0,CB118-CB120,0)</f>
        <v>29</v>
      </c>
      <c r="BJ126" s="1">
        <f>SUM(BD126)</f>
        <v>29</v>
      </c>
    </row>
    <row r="128" spans="17:81" ht="15.75" x14ac:dyDescent="0.25">
      <c r="Q128" s="1">
        <f>SUM(P110:R110)</f>
        <v>228</v>
      </c>
      <c r="AU128" s="1">
        <f>SUM(BA128)</f>
        <v>0</v>
      </c>
      <c r="BA128" s="4">
        <f>IF(BY119&lt;0,BY120-BY118,0)</f>
        <v>0</v>
      </c>
      <c r="BD128" s="4">
        <f>IF(CB119&lt;0,0,CB120-CB118)</f>
        <v>0</v>
      </c>
    </row>
    <row r="130" spans="16:81" ht="15.75" x14ac:dyDescent="0.25">
      <c r="P130" s="2">
        <v>1</v>
      </c>
    </row>
    <row r="135" spans="16:81" ht="15.75" x14ac:dyDescent="0.25">
      <c r="BD135" s="4">
        <v>68</v>
      </c>
      <c r="CB135" s="13">
        <v>68</v>
      </c>
    </row>
    <row r="136" spans="16:81" ht="15.75" x14ac:dyDescent="0.25">
      <c r="AY136" s="4">
        <v>307</v>
      </c>
      <c r="AZ136" s="4">
        <v>450</v>
      </c>
      <c r="BA136" s="4">
        <v>113</v>
      </c>
      <c r="BB136" s="4">
        <v>0</v>
      </c>
      <c r="BD136" s="4">
        <v>2</v>
      </c>
      <c r="BJ136" s="1">
        <f>SUM(BD135:BD137)</f>
        <v>75</v>
      </c>
      <c r="BW136" s="13">
        <v>307</v>
      </c>
      <c r="BX136" s="13">
        <v>450</v>
      </c>
      <c r="BY136" s="13">
        <v>113</v>
      </c>
      <c r="BZ136" s="13">
        <v>0</v>
      </c>
      <c r="CB136" s="13">
        <v>2</v>
      </c>
    </row>
    <row r="137" spans="16:81" ht="15.75" x14ac:dyDescent="0.25">
      <c r="BD137" s="4">
        <v>5</v>
      </c>
      <c r="CB137" s="13">
        <v>5</v>
      </c>
    </row>
    <row r="140" spans="16:81" ht="15.75" x14ac:dyDescent="0.25">
      <c r="BA140" s="4">
        <v>440</v>
      </c>
      <c r="BJ140" s="2">
        <v>5</v>
      </c>
      <c r="BY140" s="13">
        <v>440</v>
      </c>
    </row>
    <row r="141" spans="16:81" ht="15.75" x14ac:dyDescent="0.25">
      <c r="AU141" s="1">
        <f>SUM(BA140:BA142)</f>
        <v>463</v>
      </c>
      <c r="BA141" s="4">
        <v>5</v>
      </c>
      <c r="BY141" s="13">
        <v>5</v>
      </c>
    </row>
    <row r="142" spans="16:81" ht="15.75" x14ac:dyDescent="0.25">
      <c r="BA142" s="4">
        <v>18</v>
      </c>
      <c r="BC142" s="4">
        <v>10</v>
      </c>
      <c r="BD142" s="4">
        <v>634</v>
      </c>
      <c r="BE142" s="4">
        <v>5</v>
      </c>
      <c r="BY142" s="13">
        <v>18</v>
      </c>
      <c r="CA142" s="13">
        <v>10</v>
      </c>
      <c r="CB142" s="13">
        <v>634</v>
      </c>
      <c r="CC142" s="13">
        <v>5</v>
      </c>
    </row>
    <row r="145" spans="47:81" x14ac:dyDescent="0.25">
      <c r="AZ145" s="8" t="s">
        <v>7</v>
      </c>
      <c r="BA145" s="6">
        <f>BA142+AZ136+BD137</f>
        <v>473</v>
      </c>
      <c r="BD145" s="5">
        <f>BC142+BD142+BE142</f>
        <v>649</v>
      </c>
      <c r="BE145" s="8" t="s">
        <v>8</v>
      </c>
      <c r="BX145" s="14" t="s">
        <v>7</v>
      </c>
      <c r="BY145" s="15">
        <f>BY142+BX136+CB137</f>
        <v>473</v>
      </c>
      <c r="CB145" s="16">
        <f>CA142+CB142+CC142</f>
        <v>649</v>
      </c>
      <c r="CC145" s="14" t="s">
        <v>8</v>
      </c>
    </row>
    <row r="146" spans="47:81" x14ac:dyDescent="0.25">
      <c r="AZ146" s="8" t="s">
        <v>9</v>
      </c>
      <c r="BA146" s="7">
        <f>BA145-BA147</f>
        <v>0</v>
      </c>
      <c r="BD146" s="7">
        <f>BD147-BD145</f>
        <v>0</v>
      </c>
      <c r="BE146" s="8" t="s">
        <v>9</v>
      </c>
      <c r="BX146" s="14" t="s">
        <v>9</v>
      </c>
      <c r="BY146" s="17">
        <f>BY145-BY147</f>
        <v>100</v>
      </c>
      <c r="CB146" s="17">
        <f>CB147-CB145</f>
        <v>-105</v>
      </c>
      <c r="CC146" s="14" t="s">
        <v>9</v>
      </c>
    </row>
    <row r="147" spans="47:81" x14ac:dyDescent="0.25">
      <c r="AZ147" s="8" t="s">
        <v>8</v>
      </c>
      <c r="BA147" s="5">
        <f>AY164+AZ164+BA164+BB164+BA153-BA155</f>
        <v>473</v>
      </c>
      <c r="BD147" s="6">
        <f>BD163+BD170+BA168+BB164+BD153-BD155</f>
        <v>649</v>
      </c>
      <c r="BE147" s="8" t="s">
        <v>7</v>
      </c>
      <c r="BX147" s="14" t="s">
        <v>8</v>
      </c>
      <c r="BY147" s="16">
        <f>BW164+BX164+BY164+BZ164</f>
        <v>373</v>
      </c>
      <c r="CB147" s="15">
        <f>CB163+CB170+BY168+BZ164</f>
        <v>544</v>
      </c>
      <c r="CC147" s="14" t="s">
        <v>7</v>
      </c>
    </row>
    <row r="153" spans="47:81" ht="15.75" x14ac:dyDescent="0.25">
      <c r="BA153" s="4">
        <f>IF(BY146&lt;0,0,BY145-BY147)</f>
        <v>100</v>
      </c>
      <c r="BD153" s="4">
        <f>IF(CB146&lt;0,CB145-CB147,0)</f>
        <v>105</v>
      </c>
      <c r="BJ153" s="1">
        <f>SUM(BD153)</f>
        <v>105</v>
      </c>
    </row>
    <row r="155" spans="47:81" ht="15.75" x14ac:dyDescent="0.25">
      <c r="AU155" s="1">
        <f>SUM(BA155)</f>
        <v>0</v>
      </c>
      <c r="BA155" s="4">
        <f>IF(BY146&lt;0,BY147-BY145,0)</f>
        <v>0</v>
      </c>
      <c r="BD155" s="4">
        <f>IF(CB146&lt;0,0,CB147-CB145)</f>
        <v>0</v>
      </c>
    </row>
    <row r="163" spans="44:81" ht="15.75" x14ac:dyDescent="0.25">
      <c r="BD163" s="4">
        <v>53</v>
      </c>
      <c r="CB163" s="13">
        <v>53</v>
      </c>
    </row>
    <row r="164" spans="44:81" ht="15.75" x14ac:dyDescent="0.25">
      <c r="AY164" s="4">
        <v>15</v>
      </c>
      <c r="AZ164" s="4">
        <v>255</v>
      </c>
      <c r="BA164" s="4">
        <v>103</v>
      </c>
      <c r="BB164" s="4">
        <v>0</v>
      </c>
      <c r="BD164" s="4">
        <v>0</v>
      </c>
      <c r="BJ164" s="1">
        <f>SUM(BD163:BD165)</f>
        <v>59</v>
      </c>
      <c r="BW164" s="13">
        <v>15</v>
      </c>
      <c r="BX164" s="13">
        <v>255</v>
      </c>
      <c r="BY164" s="13">
        <v>103</v>
      </c>
      <c r="BZ164" s="13">
        <v>0</v>
      </c>
      <c r="CB164" s="13">
        <v>0</v>
      </c>
    </row>
    <row r="165" spans="44:81" ht="15.75" x14ac:dyDescent="0.25">
      <c r="BD165" s="4">
        <v>6</v>
      </c>
      <c r="CB165" s="13">
        <v>6</v>
      </c>
    </row>
    <row r="168" spans="44:81" ht="15.75" x14ac:dyDescent="0.25">
      <c r="BA168" s="4">
        <v>88</v>
      </c>
      <c r="BJ168" s="2">
        <v>4</v>
      </c>
      <c r="BY168" s="13">
        <v>88</v>
      </c>
    </row>
    <row r="169" spans="44:81" ht="15.75" x14ac:dyDescent="0.25">
      <c r="AR169" s="1">
        <f>SUM(BA168:BA170)</f>
        <v>100</v>
      </c>
      <c r="BA169" s="4">
        <v>1</v>
      </c>
      <c r="BY169" s="13">
        <v>1</v>
      </c>
    </row>
    <row r="170" spans="44:81" ht="15.75" x14ac:dyDescent="0.25">
      <c r="BA170" s="4">
        <v>11</v>
      </c>
      <c r="BC170" s="4">
        <v>13</v>
      </c>
      <c r="BD170" s="4">
        <v>403</v>
      </c>
      <c r="BE170" s="4">
        <v>4</v>
      </c>
      <c r="BY170" s="13">
        <v>11</v>
      </c>
      <c r="CA170" s="13">
        <v>13</v>
      </c>
      <c r="CB170" s="13">
        <v>403</v>
      </c>
      <c r="CC170" s="13">
        <v>4</v>
      </c>
    </row>
    <row r="173" spans="44:81" x14ac:dyDescent="0.25">
      <c r="AZ173" s="8" t="s">
        <v>7</v>
      </c>
      <c r="BA173" s="6">
        <f>BA170+AZ164+BD165</f>
        <v>272</v>
      </c>
      <c r="BD173" s="5">
        <f>BC170+BD170+BE170</f>
        <v>420</v>
      </c>
      <c r="BE173" s="8" t="s">
        <v>8</v>
      </c>
      <c r="BX173" s="14" t="s">
        <v>7</v>
      </c>
      <c r="BY173" s="15">
        <f>BY170+BX164+CB165</f>
        <v>272</v>
      </c>
      <c r="CB173" s="16">
        <f>CA170+CB170+CC170</f>
        <v>420</v>
      </c>
      <c r="CC173" s="14" t="s">
        <v>8</v>
      </c>
    </row>
    <row r="174" spans="44:81" x14ac:dyDescent="0.25">
      <c r="AZ174" s="8" t="s">
        <v>9</v>
      </c>
      <c r="BA174" s="7">
        <f>BA173-BA175</f>
        <v>0</v>
      </c>
      <c r="BD174" s="7">
        <f>BD175-BD173</f>
        <v>0</v>
      </c>
      <c r="BE174" s="8" t="s">
        <v>9</v>
      </c>
      <c r="BX174" s="14" t="s">
        <v>9</v>
      </c>
      <c r="BY174" s="17">
        <f>BY173-BY175</f>
        <v>159</v>
      </c>
      <c r="CB174" s="17">
        <f>CB175-CB173</f>
        <v>-160</v>
      </c>
      <c r="CC174" s="14" t="s">
        <v>9</v>
      </c>
    </row>
    <row r="175" spans="44:81" x14ac:dyDescent="0.25">
      <c r="AZ175" s="8" t="s">
        <v>8</v>
      </c>
      <c r="BA175" s="5">
        <f>AY190+AZ190+BA190+BB190+BA181-BA183</f>
        <v>272</v>
      </c>
      <c r="BD175" s="6">
        <f>BD189+BD196+BA194+BB190+BD181-BD183</f>
        <v>420</v>
      </c>
      <c r="BE175" s="8" t="s">
        <v>7</v>
      </c>
      <c r="BX175" s="14" t="s">
        <v>8</v>
      </c>
      <c r="BY175" s="16">
        <f>BW190+BX190+BY190+BZ190</f>
        <v>113</v>
      </c>
      <c r="CB175" s="15">
        <f>CB189+CB196+BY194+BZ190</f>
        <v>260</v>
      </c>
      <c r="CC175" s="14" t="s">
        <v>7</v>
      </c>
    </row>
    <row r="181" spans="47:80" ht="15.75" x14ac:dyDescent="0.25">
      <c r="BA181" s="4">
        <f>IF(BY174&lt;0,0,BY173-BY175)</f>
        <v>159</v>
      </c>
      <c r="BD181" s="4">
        <f>IF(CB174&lt;0,CB173-CB175,0)</f>
        <v>160</v>
      </c>
      <c r="BJ181" s="1">
        <f>SUM(BD181)</f>
        <v>160</v>
      </c>
      <c r="CB181" s="13">
        <v>31</v>
      </c>
    </row>
    <row r="183" spans="47:80" ht="15.75" x14ac:dyDescent="0.25">
      <c r="AU183" s="1">
        <f>SUM(BA183)</f>
        <v>0</v>
      </c>
      <c r="BA183" s="4">
        <f>IF(BY174&lt;0,BY175-BY173,0)</f>
        <v>0</v>
      </c>
      <c r="BD183" s="4">
        <f>IF(CB174&lt;0,0,CB175-CB173)</f>
        <v>0</v>
      </c>
      <c r="CB183" s="13">
        <v>31</v>
      </c>
    </row>
    <row r="189" spans="47:80" ht="15.75" x14ac:dyDescent="0.25">
      <c r="BD189" s="4">
        <v>31</v>
      </c>
      <c r="CB189" s="13">
        <v>31</v>
      </c>
    </row>
    <row r="190" spans="47:80" ht="15.75" x14ac:dyDescent="0.25">
      <c r="AY190" s="4">
        <v>5</v>
      </c>
      <c r="AZ190" s="4">
        <v>83</v>
      </c>
      <c r="BA190" s="4">
        <v>25</v>
      </c>
      <c r="BB190" s="4">
        <v>0</v>
      </c>
      <c r="BD190" s="4">
        <v>0</v>
      </c>
      <c r="BJ190" s="1">
        <f>SUM(BD189:BD191)</f>
        <v>31</v>
      </c>
      <c r="BW190" s="13">
        <v>5</v>
      </c>
      <c r="BX190" s="13">
        <v>83</v>
      </c>
      <c r="BY190" s="13">
        <v>25</v>
      </c>
      <c r="BZ190" s="13">
        <v>0</v>
      </c>
      <c r="CB190" s="13">
        <v>0</v>
      </c>
    </row>
    <row r="191" spans="47:80" ht="15.75" x14ac:dyDescent="0.25">
      <c r="BD191" s="4">
        <v>0</v>
      </c>
      <c r="CB191" s="13">
        <v>0</v>
      </c>
    </row>
    <row r="194" spans="53:81" ht="15.75" x14ac:dyDescent="0.25">
      <c r="BA194" s="4">
        <v>4</v>
      </c>
      <c r="BY194" s="13">
        <v>4</v>
      </c>
    </row>
    <row r="195" spans="53:81" ht="15.75" x14ac:dyDescent="0.25">
      <c r="BA195" s="4">
        <v>0</v>
      </c>
      <c r="BJ195" s="2">
        <v>3</v>
      </c>
      <c r="BY195" s="13">
        <v>0</v>
      </c>
    </row>
    <row r="196" spans="53:81" ht="15.75" x14ac:dyDescent="0.25">
      <c r="BA196" s="4">
        <v>0</v>
      </c>
      <c r="BC196" s="4">
        <v>0</v>
      </c>
      <c r="BD196" s="4">
        <v>225</v>
      </c>
      <c r="BE196" s="4">
        <v>3</v>
      </c>
      <c r="BY196" s="13">
        <v>0</v>
      </c>
      <c r="CA196" s="13">
        <v>0</v>
      </c>
      <c r="CB196" s="13">
        <v>225</v>
      </c>
      <c r="CC196" s="13">
        <v>3</v>
      </c>
    </row>
    <row r="210" spans="56:56" ht="15.75" x14ac:dyDescent="0.25">
      <c r="BD210" s="1">
        <f>SUM(BC196:BE196)</f>
        <v>228</v>
      </c>
    </row>
  </sheetData>
  <mergeCells count="1">
    <mergeCell ref="J32:K33"/>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CA33E-EF84-4D3D-B9C7-EF7595E4AF90}">
  <sheetPr>
    <tabColor theme="4" tint="0.59999389629810485"/>
  </sheetPr>
  <dimension ref="A9:CL210"/>
  <sheetViews>
    <sheetView workbookViewId="0"/>
  </sheetViews>
  <sheetFormatPr defaultRowHeight="15" x14ac:dyDescent="0.25"/>
  <sheetData>
    <row r="9" spans="10:62" ht="15.75" x14ac:dyDescent="0.25">
      <c r="BA9" s="1">
        <f>SUM(AZ15:BB15)</f>
        <v>1697</v>
      </c>
    </row>
    <row r="10" spans="10:62" ht="15.75" x14ac:dyDescent="0.25">
      <c r="J10" s="39"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4">
        <v>30</v>
      </c>
    </row>
    <row r="15" spans="10:62" ht="15.75" x14ac:dyDescent="0.25">
      <c r="J15" s="1" t="s">
        <v>0</v>
      </c>
      <c r="K15" s="3" t="s">
        <v>6</v>
      </c>
      <c r="AZ15" s="4">
        <v>44</v>
      </c>
      <c r="BA15" s="4">
        <v>1593</v>
      </c>
      <c r="BB15" s="4">
        <v>60</v>
      </c>
      <c r="BD15" s="4">
        <v>14</v>
      </c>
      <c r="BJ15" s="1">
        <f>SUM(BD14:BD16)</f>
        <v>221</v>
      </c>
    </row>
    <row r="16" spans="10:62" ht="15.75" x14ac:dyDescent="0.25">
      <c r="BD16" s="4">
        <v>177</v>
      </c>
    </row>
    <row r="19" spans="7:62" ht="15.75" x14ac:dyDescent="0.25">
      <c r="BA19" s="4">
        <v>154</v>
      </c>
      <c r="BJ19" s="39">
        <v>10</v>
      </c>
    </row>
    <row r="20" spans="7:62" ht="15.75" x14ac:dyDescent="0.25">
      <c r="AV20" s="1">
        <f>SUM(BA19:BA21)</f>
        <v>466</v>
      </c>
      <c r="BA20" s="4">
        <v>46</v>
      </c>
    </row>
    <row r="21" spans="7:62" ht="15.75" x14ac:dyDescent="0.25">
      <c r="BA21" s="4">
        <v>266</v>
      </c>
      <c r="BC21" s="4">
        <v>0</v>
      </c>
      <c r="BD21" s="4">
        <v>112</v>
      </c>
      <c r="BE21" s="4">
        <v>758</v>
      </c>
      <c r="BF21" s="4">
        <v>202</v>
      </c>
    </row>
    <row r="25" spans="7:62" x14ac:dyDescent="0.25">
      <c r="AZ25" s="40" t="s">
        <v>7</v>
      </c>
      <c r="BA25" s="6">
        <f>BA21+BA15+BD16+BC21</f>
        <v>2036</v>
      </c>
      <c r="BD25" s="5">
        <f>BC21+BD21+BE21+BF21</f>
        <v>1072</v>
      </c>
      <c r="BE25" s="40" t="s">
        <v>8</v>
      </c>
    </row>
    <row r="26" spans="7:62" x14ac:dyDescent="0.25">
      <c r="AZ26" s="40" t="s">
        <v>9</v>
      </c>
      <c r="BA26" s="7">
        <f>BA25-BA27</f>
        <v>0</v>
      </c>
      <c r="BD26" s="7">
        <f>BD27-BD25</f>
        <v>0</v>
      </c>
      <c r="BE26" s="40" t="s">
        <v>9</v>
      </c>
    </row>
    <row r="27" spans="7:62" ht="15.75" x14ac:dyDescent="0.25">
      <c r="I27" s="4" t="s">
        <v>10</v>
      </c>
      <c r="J27" s="4" t="s">
        <v>11</v>
      </c>
      <c r="K27" s="4" t="s">
        <v>12</v>
      </c>
      <c r="L27" s="9" t="s">
        <v>13</v>
      </c>
      <c r="AZ27" s="40" t="s">
        <v>8</v>
      </c>
      <c r="BA27" s="5">
        <f>BB34+BA34+AZ34</f>
        <v>2036</v>
      </c>
      <c r="BD27" s="6">
        <f>BA38+BD40+BD33</f>
        <v>1072</v>
      </c>
      <c r="BE27" s="40"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4">
        <v>4</v>
      </c>
    </row>
    <row r="34" spans="7:62" ht="15.75" x14ac:dyDescent="0.25">
      <c r="G34" s="4" t="s">
        <v>20</v>
      </c>
      <c r="N34" s="4" t="s">
        <v>21</v>
      </c>
      <c r="AZ34" s="4">
        <v>70</v>
      </c>
      <c r="BA34" s="4">
        <v>1966</v>
      </c>
      <c r="BB34" s="4">
        <v>0</v>
      </c>
      <c r="BD34" s="4">
        <v>0</v>
      </c>
      <c r="BJ34" s="1">
        <f>SUM(BD33:BD35)</f>
        <v>4</v>
      </c>
    </row>
    <row r="35" spans="7:62" ht="15.75" x14ac:dyDescent="0.25">
      <c r="BD35" s="4">
        <v>0</v>
      </c>
    </row>
    <row r="38" spans="7:62" ht="15.75" x14ac:dyDescent="0.25">
      <c r="I38" s="4" t="s">
        <v>22</v>
      </c>
      <c r="J38" s="4" t="s">
        <v>23</v>
      </c>
      <c r="K38" s="4" t="s">
        <v>24</v>
      </c>
      <c r="L38" s="4" t="s">
        <v>25</v>
      </c>
      <c r="BA38" s="4">
        <v>0</v>
      </c>
      <c r="BJ38" s="39">
        <v>9</v>
      </c>
    </row>
    <row r="39" spans="7:62" ht="15.75" x14ac:dyDescent="0.25">
      <c r="AV39" s="1">
        <f>SUM(BA38:BA40)</f>
        <v>348</v>
      </c>
      <c r="BA39" s="4">
        <v>0</v>
      </c>
    </row>
    <row r="40" spans="7:62" ht="15.75" x14ac:dyDescent="0.25">
      <c r="BA40" s="4">
        <v>348</v>
      </c>
      <c r="BC40" s="4">
        <v>169</v>
      </c>
      <c r="BD40" s="4">
        <v>1068</v>
      </c>
      <c r="BE40" s="4">
        <v>83</v>
      </c>
    </row>
    <row r="42" spans="7:62" ht="15.75" x14ac:dyDescent="0.25">
      <c r="W42" s="1">
        <f>SUM(V53:X53)</f>
        <v>460</v>
      </c>
      <c r="Y42" s="39">
        <v>2</v>
      </c>
    </row>
    <row r="44" spans="7:62" x14ac:dyDescent="0.25">
      <c r="AZ44" s="40" t="s">
        <v>7</v>
      </c>
      <c r="BA44" s="6">
        <f>BA40+BA34+BD35</f>
        <v>2314</v>
      </c>
      <c r="BD44" s="5">
        <f>BC40+BD40+BE40</f>
        <v>1320</v>
      </c>
      <c r="BE44" s="40" t="s">
        <v>8</v>
      </c>
    </row>
    <row r="45" spans="7:62" x14ac:dyDescent="0.25">
      <c r="AZ45" s="40" t="s">
        <v>9</v>
      </c>
      <c r="BA45" s="7">
        <f>BA44-BA46</f>
        <v>0</v>
      </c>
      <c r="BD45" s="7">
        <f>BD46-BD44</f>
        <v>0</v>
      </c>
      <c r="BE45" s="40" t="s">
        <v>9</v>
      </c>
    </row>
    <row r="46" spans="7:62" x14ac:dyDescent="0.25">
      <c r="AZ46" s="40" t="s">
        <v>8</v>
      </c>
      <c r="BA46" s="5">
        <f>BA52+AZ52</f>
        <v>2314</v>
      </c>
      <c r="BD46" s="6">
        <f>BD52+BD58</f>
        <v>1320</v>
      </c>
      <c r="BE46" s="40" t="s">
        <v>7</v>
      </c>
    </row>
    <row r="52" spans="22:62" ht="15.75" x14ac:dyDescent="0.25">
      <c r="Z52" s="4">
        <v>94</v>
      </c>
      <c r="AZ52" s="4">
        <v>1442</v>
      </c>
      <c r="BA52" s="4">
        <v>872</v>
      </c>
      <c r="BD52" s="4">
        <v>424</v>
      </c>
    </row>
    <row r="53" spans="22:62" ht="15.75" x14ac:dyDescent="0.25">
      <c r="V53" s="4">
        <v>161</v>
      </c>
      <c r="W53" s="4">
        <v>214</v>
      </c>
      <c r="X53" s="4">
        <v>85</v>
      </c>
      <c r="Z53" s="4">
        <v>334</v>
      </c>
      <c r="AC53" s="1">
        <f>SUM(Z52:Z54)</f>
        <v>435</v>
      </c>
      <c r="BD53" s="4">
        <v>0</v>
      </c>
    </row>
    <row r="54" spans="22:62" ht="15.75" x14ac:dyDescent="0.25">
      <c r="Z54" s="4">
        <v>7</v>
      </c>
      <c r="BD54" s="4">
        <v>395</v>
      </c>
      <c r="BJ54" s="39">
        <v>8</v>
      </c>
    </row>
    <row r="57" spans="22:62" ht="15.75" x14ac:dyDescent="0.25">
      <c r="W57" s="4">
        <v>76</v>
      </c>
    </row>
    <row r="58" spans="22:62" ht="15.75" x14ac:dyDescent="0.25">
      <c r="W58" s="4">
        <v>340</v>
      </c>
      <c r="BD58" s="4">
        <v>896</v>
      </c>
    </row>
    <row r="59" spans="22:62" ht="15.75" x14ac:dyDescent="0.25">
      <c r="W59" s="4">
        <v>564</v>
      </c>
      <c r="Y59" s="4">
        <v>90</v>
      </c>
      <c r="Z59" s="4">
        <v>173</v>
      </c>
      <c r="AA59" s="4">
        <v>4</v>
      </c>
    </row>
    <row r="66" spans="1:90" ht="15.75" x14ac:dyDescent="0.25">
      <c r="BD66" s="4">
        <v>495</v>
      </c>
    </row>
    <row r="67" spans="1:90" ht="15.75" x14ac:dyDescent="0.25">
      <c r="V67" s="40" t="s">
        <v>7</v>
      </c>
      <c r="W67" s="6">
        <f>X68</f>
        <v>0</v>
      </c>
      <c r="Z67" s="1">
        <f>Y59+Z59+AA59</f>
        <v>267</v>
      </c>
      <c r="AA67" s="40" t="s">
        <v>8</v>
      </c>
      <c r="AW67" s="4">
        <f>AZ52+BD53</f>
        <v>1442</v>
      </c>
    </row>
    <row r="68" spans="1:90" x14ac:dyDescent="0.25">
      <c r="V68" s="40" t="s">
        <v>9</v>
      </c>
      <c r="W68" s="7">
        <f>W67-W69</f>
        <v>0</v>
      </c>
      <c r="Z68" s="7">
        <f>Z69-Z67</f>
        <v>-267</v>
      </c>
      <c r="AA68" s="40" t="s">
        <v>9</v>
      </c>
    </row>
    <row r="69" spans="1:90" ht="15.75" x14ac:dyDescent="0.25">
      <c r="J69" s="39" t="s">
        <v>26</v>
      </c>
      <c r="N69" s="39" t="s">
        <v>27</v>
      </c>
      <c r="V69" s="40" t="s">
        <v>8</v>
      </c>
      <c r="W69" s="5">
        <f>V71</f>
        <v>0</v>
      </c>
      <c r="Z69" s="6">
        <f>Z70</f>
        <v>0</v>
      </c>
      <c r="AA69" s="40" t="s">
        <v>7</v>
      </c>
      <c r="AV69" s="39" t="s">
        <v>28</v>
      </c>
      <c r="BG69" s="39" t="s">
        <v>29</v>
      </c>
      <c r="BM69" s="39" t="s">
        <v>30</v>
      </c>
      <c r="CH69" s="39" t="s">
        <v>31</v>
      </c>
    </row>
    <row r="70" spans="1:90" ht="15.75" x14ac:dyDescent="0.25">
      <c r="BA70" s="4">
        <f>BA87+BA95</f>
        <v>1267</v>
      </c>
      <c r="CE70" s="1">
        <v>1433</v>
      </c>
    </row>
    <row r="71" spans="1:90" ht="15.75" x14ac:dyDescent="0.25">
      <c r="I71" s="4">
        <f>V53+Z53+Y59</f>
        <v>585</v>
      </c>
      <c r="R71" s="4">
        <f>W57+W58+W59</f>
        <v>980</v>
      </c>
      <c r="BO71" s="4">
        <f>BD52+BD53+BD54</f>
        <v>819</v>
      </c>
    </row>
    <row r="72" spans="1:90" ht="15.75" x14ac:dyDescent="0.25">
      <c r="BD72" s="4">
        <f>BD58+BD66</f>
        <v>1391</v>
      </c>
    </row>
    <row r="74" spans="1:90" ht="15.75" x14ac:dyDescent="0.25">
      <c r="B74" s="4">
        <f>M74+I71</f>
        <v>3506</v>
      </c>
      <c r="M74" s="4">
        <f>AN74-R71</f>
        <v>2921</v>
      </c>
      <c r="AN74" s="4">
        <f>AY74+AW67</f>
        <v>3901</v>
      </c>
      <c r="AY74" s="4">
        <f>BK74+BD66</f>
        <v>2459</v>
      </c>
      <c r="BK74" s="4">
        <f>BX74-BO71</f>
        <v>1964</v>
      </c>
      <c r="BX74" s="10">
        <v>2783</v>
      </c>
      <c r="CL74" s="1">
        <f>BX74-CE70</f>
        <v>1350</v>
      </c>
    </row>
    <row r="76" spans="1:90" ht="15.75" x14ac:dyDescent="0.25">
      <c r="A76" s="11"/>
    </row>
    <row r="79" spans="1:90" ht="15.75" x14ac:dyDescent="0.25">
      <c r="B79" s="1">
        <f>K79+H81</f>
        <v>3197</v>
      </c>
      <c r="K79" s="4">
        <f>R79-N82</f>
        <v>2188</v>
      </c>
      <c r="R79" s="4">
        <f>AS79+AO81</f>
        <v>3100</v>
      </c>
      <c r="AS79" s="4">
        <f>BF79-BA87</f>
        <v>1820</v>
      </c>
      <c r="BF79" s="4">
        <f>BP79-BE92</f>
        <v>2308</v>
      </c>
      <c r="BP79" s="10">
        <v>2587</v>
      </c>
      <c r="CL79" s="4">
        <f>BP79-CD81</f>
        <v>1364</v>
      </c>
    </row>
    <row r="80" spans="1:90" x14ac:dyDescent="0.25">
      <c r="AZ80" s="40" t="s">
        <v>7</v>
      </c>
      <c r="BA80" s="6">
        <f>BA70</f>
        <v>1267</v>
      </c>
      <c r="BD80" s="5">
        <f>BD72</f>
        <v>1391</v>
      </c>
      <c r="BE80" s="40" t="s">
        <v>8</v>
      </c>
    </row>
    <row r="81" spans="8:86" ht="15.75" x14ac:dyDescent="0.25">
      <c r="H81" s="4">
        <f>N108+N109+N110</f>
        <v>1009</v>
      </c>
      <c r="AO81" s="4">
        <f>BA99+BA100+BA101</f>
        <v>1280</v>
      </c>
      <c r="AZ81" s="40" t="s">
        <v>9</v>
      </c>
      <c r="BA81" s="7">
        <f>BA80-BA82</f>
        <v>0</v>
      </c>
      <c r="BD81" s="7">
        <f>BD82-BD80</f>
        <v>0</v>
      </c>
      <c r="BE81" s="40" t="s">
        <v>9</v>
      </c>
      <c r="CD81" s="4">
        <v>1223</v>
      </c>
    </row>
    <row r="82" spans="8:86" ht="15.75" x14ac:dyDescent="0.25">
      <c r="N82" s="4">
        <f>M101+Q103+P110</f>
        <v>912</v>
      </c>
      <c r="AZ82" s="40" t="s">
        <v>8</v>
      </c>
      <c r="BA82" s="5">
        <f>BA87+BA95</f>
        <v>1267</v>
      </c>
      <c r="BD82" s="6">
        <f>BA99+BD101</f>
        <v>1391</v>
      </c>
      <c r="BE82" s="40" t="s">
        <v>7</v>
      </c>
    </row>
    <row r="86" spans="8:86" ht="15.75" x14ac:dyDescent="0.25">
      <c r="I86" s="39" t="s">
        <v>32</v>
      </c>
      <c r="M86" s="39" t="s">
        <v>33</v>
      </c>
      <c r="AQ86" s="39" t="s">
        <v>34</v>
      </c>
      <c r="AW86" s="39" t="s">
        <v>35</v>
      </c>
      <c r="BG86" s="39" t="s">
        <v>36</v>
      </c>
      <c r="CH86" s="39" t="s">
        <v>37</v>
      </c>
    </row>
    <row r="87" spans="8:86" ht="15.75" x14ac:dyDescent="0.25">
      <c r="BA87" s="4">
        <v>488</v>
      </c>
    </row>
    <row r="92" spans="8:86" ht="15.75" x14ac:dyDescent="0.25">
      <c r="BE92" s="4">
        <f>BE101+BA100</f>
        <v>279</v>
      </c>
    </row>
    <row r="94" spans="8:86" ht="15.75" x14ac:dyDescent="0.25">
      <c r="N94" s="1">
        <f>SUM(M101:O101)</f>
        <v>396</v>
      </c>
    </row>
    <row r="95" spans="8:86" ht="15.75" x14ac:dyDescent="0.25">
      <c r="BA95" s="4">
        <v>779</v>
      </c>
    </row>
    <row r="99" spans="13:80" ht="15.75" x14ac:dyDescent="0.25">
      <c r="AU99" s="39">
        <v>7</v>
      </c>
      <c r="BA99" s="4">
        <v>702</v>
      </c>
    </row>
    <row r="100" spans="13:80" ht="15.75" x14ac:dyDescent="0.25">
      <c r="BA100" s="4">
        <v>0</v>
      </c>
    </row>
    <row r="101" spans="13:80" ht="15.75" x14ac:dyDescent="0.25">
      <c r="M101" s="4">
        <v>218</v>
      </c>
      <c r="N101" s="4">
        <v>165</v>
      </c>
      <c r="O101" s="4">
        <v>13</v>
      </c>
      <c r="BA101" s="4">
        <v>578</v>
      </c>
      <c r="BD101" s="4">
        <v>689</v>
      </c>
      <c r="BE101" s="4">
        <v>279</v>
      </c>
    </row>
    <row r="102" spans="13:80" ht="15.75" x14ac:dyDescent="0.25">
      <c r="Q102" s="4">
        <v>13</v>
      </c>
    </row>
    <row r="103" spans="13:80" ht="15.75" x14ac:dyDescent="0.25">
      <c r="Q103" s="4">
        <v>606</v>
      </c>
      <c r="AZ103" s="40" t="s">
        <v>7</v>
      </c>
      <c r="BA103" s="6">
        <f>BA101+BA95</f>
        <v>1357</v>
      </c>
      <c r="BD103" s="5">
        <f>BD101+BE101</f>
        <v>968</v>
      </c>
      <c r="BE103" s="40" t="s">
        <v>8</v>
      </c>
    </row>
    <row r="104" spans="13:80" ht="15.75" x14ac:dyDescent="0.25">
      <c r="Q104" s="4">
        <v>341</v>
      </c>
      <c r="S104" s="40" t="s">
        <v>8</v>
      </c>
      <c r="T104" s="40" t="s">
        <v>9</v>
      </c>
      <c r="U104" s="40" t="s">
        <v>7</v>
      </c>
      <c r="AZ104" s="40" t="s">
        <v>9</v>
      </c>
      <c r="BA104" s="7">
        <f>BA103-BA105</f>
        <v>0</v>
      </c>
      <c r="BD104" s="7">
        <f>BD105-BD103</f>
        <v>0</v>
      </c>
      <c r="BE104" s="40" t="s">
        <v>9</v>
      </c>
    </row>
    <row r="105" spans="13:80" ht="15.75" x14ac:dyDescent="0.25">
      <c r="Q105" s="4">
        <v>0</v>
      </c>
      <c r="S105" s="1">
        <f>Q102+Q103+Q104+Q105</f>
        <v>960</v>
      </c>
      <c r="T105" s="7">
        <f>U105-S105</f>
        <v>-960</v>
      </c>
      <c r="U105" s="6">
        <f>V104+Z104+Y110</f>
        <v>0</v>
      </c>
      <c r="AZ105" s="40" t="s">
        <v>8</v>
      </c>
      <c r="BA105" s="5">
        <f>AZ109+BA109+BB109</f>
        <v>1357</v>
      </c>
      <c r="BD105" s="6">
        <f>BD108+BD115+BA113</f>
        <v>968</v>
      </c>
      <c r="BE105" s="40" t="s">
        <v>7</v>
      </c>
    </row>
    <row r="106" spans="13:80" x14ac:dyDescent="0.25">
      <c r="BY106" s="12" t="s">
        <v>38</v>
      </c>
    </row>
    <row r="108" spans="13:80" ht="15.75" x14ac:dyDescent="0.25">
      <c r="N108" s="4">
        <v>189</v>
      </c>
      <c r="S108" s="6">
        <f>R110+N109+O101+Q105</f>
        <v>561</v>
      </c>
      <c r="T108" s="7">
        <f>S108-U108</f>
        <v>561</v>
      </c>
      <c r="U108" s="5">
        <f>W108+W109+W110</f>
        <v>0</v>
      </c>
      <c r="BD108" s="4">
        <v>15</v>
      </c>
      <c r="CB108" s="13">
        <v>20</v>
      </c>
    </row>
    <row r="109" spans="13:80" ht="15.75" x14ac:dyDescent="0.25">
      <c r="N109" s="4">
        <v>478</v>
      </c>
      <c r="S109" s="40" t="s">
        <v>7</v>
      </c>
      <c r="T109" s="40" t="s">
        <v>9</v>
      </c>
      <c r="U109" s="40" t="s">
        <v>8</v>
      </c>
      <c r="AZ109" s="4">
        <v>0</v>
      </c>
      <c r="BA109" s="4">
        <f>BA101+BA95-BB109</f>
        <v>1187</v>
      </c>
      <c r="BB109" s="4">
        <v>170</v>
      </c>
      <c r="BD109" s="4">
        <v>0</v>
      </c>
      <c r="BJ109" s="1">
        <f>SUM(BD108:BD110)</f>
        <v>25</v>
      </c>
      <c r="BX109" s="13">
        <v>0</v>
      </c>
      <c r="BY109" s="13">
        <f>BA101+BA95-BB109</f>
        <v>1187</v>
      </c>
      <c r="BZ109" s="13">
        <v>15</v>
      </c>
      <c r="CB109" s="13">
        <v>0</v>
      </c>
    </row>
    <row r="110" spans="13:80" ht="15.75" x14ac:dyDescent="0.25">
      <c r="N110" s="4">
        <v>342</v>
      </c>
      <c r="P110" s="4">
        <v>88</v>
      </c>
      <c r="Q110" s="4">
        <v>50</v>
      </c>
      <c r="R110" s="4">
        <v>70</v>
      </c>
      <c r="BD110" s="4">
        <v>10</v>
      </c>
      <c r="CB110" s="13">
        <v>16</v>
      </c>
    </row>
    <row r="113" spans="17:81" ht="15.75" x14ac:dyDescent="0.25">
      <c r="BA113" s="4">
        <v>0</v>
      </c>
      <c r="BY113" s="13">
        <v>0</v>
      </c>
    </row>
    <row r="114" spans="17:81" ht="15.75" x14ac:dyDescent="0.25">
      <c r="BA114" s="4">
        <v>0</v>
      </c>
      <c r="BJ114" s="39">
        <v>6</v>
      </c>
      <c r="BY114" s="13">
        <v>0</v>
      </c>
    </row>
    <row r="115" spans="17:81" ht="15.75" x14ac:dyDescent="0.25">
      <c r="BA115" s="4">
        <v>0</v>
      </c>
      <c r="BC115" s="4">
        <v>0</v>
      </c>
      <c r="BD115" s="4">
        <f>BD101+BE101-BD108</f>
        <v>953</v>
      </c>
      <c r="BE115" s="4">
        <v>107</v>
      </c>
      <c r="BY115" s="13">
        <v>0</v>
      </c>
      <c r="CA115" s="13">
        <v>0</v>
      </c>
      <c r="CB115" s="13">
        <f>BD101+BE101-BD108</f>
        <v>953</v>
      </c>
      <c r="CC115" s="13">
        <v>10</v>
      </c>
    </row>
    <row r="118" spans="17:81" x14ac:dyDescent="0.25">
      <c r="AZ118" s="40" t="s">
        <v>7</v>
      </c>
      <c r="BA118" s="6">
        <f>BA115+BD110+BA109</f>
        <v>1197</v>
      </c>
      <c r="BD118" s="5">
        <f>BC115+BD115+BE115</f>
        <v>1060</v>
      </c>
      <c r="BE118" s="40" t="s">
        <v>8</v>
      </c>
      <c r="BX118" s="14" t="s">
        <v>7</v>
      </c>
      <c r="BY118" s="15">
        <f>BY115+CB110+BY109</f>
        <v>1203</v>
      </c>
      <c r="CB118" s="16">
        <f>CA115+CB115+CC115</f>
        <v>963</v>
      </c>
      <c r="CC118" s="14" t="s">
        <v>8</v>
      </c>
    </row>
    <row r="119" spans="17:81" x14ac:dyDescent="0.25">
      <c r="AZ119" s="40" t="s">
        <v>9</v>
      </c>
      <c r="BA119" s="7">
        <f>BA118-BA120</f>
        <v>0</v>
      </c>
      <c r="BD119" s="7">
        <f>BD120-BD118</f>
        <v>0</v>
      </c>
      <c r="BE119" s="40" t="s">
        <v>9</v>
      </c>
      <c r="BX119" s="14" t="s">
        <v>9</v>
      </c>
      <c r="BY119" s="17">
        <f>BY118-BY120</f>
        <v>330</v>
      </c>
      <c r="CB119" s="17">
        <f>CB120-CB118</f>
        <v>182</v>
      </c>
      <c r="CC119" s="14" t="s">
        <v>9</v>
      </c>
    </row>
    <row r="120" spans="17:81" x14ac:dyDescent="0.25">
      <c r="AZ120" s="40" t="s">
        <v>8</v>
      </c>
      <c r="BA120" s="5">
        <f>AY136+AZ136+BA136+BB136+BA126-BA128</f>
        <v>1197</v>
      </c>
      <c r="BD120" s="6">
        <f>BD135+BD142+BA140+BB136+BD126-BD128</f>
        <v>1060</v>
      </c>
      <c r="BE120" s="40" t="s">
        <v>7</v>
      </c>
      <c r="BX120" s="14" t="s">
        <v>8</v>
      </c>
      <c r="BY120" s="16">
        <f>BW136+BX136+BY136+BZ136</f>
        <v>873</v>
      </c>
      <c r="CB120" s="15">
        <f>CB135+CB142+BY140+BZ136</f>
        <v>1145</v>
      </c>
      <c r="CC120" s="14" t="s">
        <v>7</v>
      </c>
    </row>
    <row r="126" spans="17:81" ht="15.75" x14ac:dyDescent="0.25">
      <c r="BA126" s="4">
        <f>IF(BA118-BA133&lt;0,0,BA118-BA133)</f>
        <v>0</v>
      </c>
      <c r="BD126" s="4">
        <f>IF(BD133-BD118&lt;0,BD118-BD133,0)</f>
        <v>0</v>
      </c>
      <c r="BJ126" s="1">
        <f>SUM(BD126)</f>
        <v>0</v>
      </c>
    </row>
    <row r="128" spans="17:81" ht="15.75" x14ac:dyDescent="0.25">
      <c r="Q128" s="1">
        <f>SUM(P110:R110)</f>
        <v>208</v>
      </c>
      <c r="AU128" s="1">
        <f>SUM(BA128)</f>
        <v>0</v>
      </c>
      <c r="BA128" s="4">
        <f>IF(BA118-BA133&lt;0,BA133-BA118,0)</f>
        <v>0</v>
      </c>
      <c r="BD128" s="4">
        <f>IF(BD133-BD118&lt;0,0,BD133-BD118)</f>
        <v>0</v>
      </c>
    </row>
    <row r="130" spans="16:81" ht="15.75" x14ac:dyDescent="0.25">
      <c r="P130" s="39">
        <v>1</v>
      </c>
    </row>
    <row r="133" spans="16:81" x14ac:dyDescent="0.25">
      <c r="BA133">
        <f>AY136+AZ136+BA136+BB136</f>
        <v>1197</v>
      </c>
      <c r="BD133">
        <f>BD135+BD142+BA140+BB136</f>
        <v>1060</v>
      </c>
    </row>
    <row r="135" spans="16:81" ht="15.75" x14ac:dyDescent="0.25">
      <c r="BD135" s="4">
        <v>165</v>
      </c>
      <c r="CB135" s="13">
        <v>68</v>
      </c>
    </row>
    <row r="136" spans="16:81" ht="15.75" x14ac:dyDescent="0.25">
      <c r="AY136" s="4">
        <v>357</v>
      </c>
      <c r="AZ136" s="4">
        <v>782</v>
      </c>
      <c r="BA136" s="4">
        <v>58</v>
      </c>
      <c r="BB136" s="4">
        <v>0</v>
      </c>
      <c r="BD136" s="4">
        <v>8</v>
      </c>
      <c r="BJ136" s="1">
        <f>SUM(BD135:BD137)</f>
        <v>176</v>
      </c>
      <c r="BW136" s="13">
        <v>307</v>
      </c>
      <c r="BX136" s="13">
        <v>450</v>
      </c>
      <c r="BY136" s="13">
        <v>113</v>
      </c>
      <c r="BZ136" s="13">
        <v>3</v>
      </c>
      <c r="CB136" s="13">
        <v>2</v>
      </c>
    </row>
    <row r="137" spans="16:81" ht="15.75" x14ac:dyDescent="0.25">
      <c r="BD137" s="4">
        <v>3</v>
      </c>
      <c r="CB137" s="13">
        <v>5</v>
      </c>
    </row>
    <row r="140" spans="16:81" ht="15.75" x14ac:dyDescent="0.25">
      <c r="BA140" s="4">
        <v>274</v>
      </c>
      <c r="BJ140" s="39">
        <v>5</v>
      </c>
      <c r="BY140" s="13">
        <v>440</v>
      </c>
    </row>
    <row r="141" spans="16:81" ht="15.75" x14ac:dyDescent="0.25">
      <c r="AU141" s="1">
        <f>SUM(BA140:BA142)</f>
        <v>293</v>
      </c>
      <c r="BA141" s="4">
        <v>1</v>
      </c>
      <c r="BY141" s="13">
        <v>5</v>
      </c>
    </row>
    <row r="142" spans="16:81" ht="15.75" x14ac:dyDescent="0.25">
      <c r="BA142" s="4">
        <v>18</v>
      </c>
      <c r="BC142" s="4">
        <v>15</v>
      </c>
      <c r="BD142" s="4">
        <v>621</v>
      </c>
      <c r="BE142" s="4">
        <v>6</v>
      </c>
      <c r="BY142" s="13">
        <v>18</v>
      </c>
      <c r="CA142" s="13">
        <v>10</v>
      </c>
      <c r="CB142" s="13">
        <v>634</v>
      </c>
      <c r="CC142" s="13">
        <v>5</v>
      </c>
    </row>
    <row r="145" spans="47:81" x14ac:dyDescent="0.25">
      <c r="AZ145" s="40" t="s">
        <v>7</v>
      </c>
      <c r="BA145" s="6">
        <f>BA142+AZ136+BD137</f>
        <v>803</v>
      </c>
      <c r="BD145" s="5">
        <f>BC142+BD142+BE142</f>
        <v>642</v>
      </c>
      <c r="BE145" s="40" t="s">
        <v>8</v>
      </c>
      <c r="BX145" s="14" t="s">
        <v>7</v>
      </c>
      <c r="BY145" s="15">
        <f>BY142+BX136+CB137</f>
        <v>473</v>
      </c>
      <c r="CB145" s="16">
        <f>CA142+CB142+CC142</f>
        <v>649</v>
      </c>
      <c r="CC145" s="14" t="s">
        <v>8</v>
      </c>
    </row>
    <row r="146" spans="47:81" x14ac:dyDescent="0.25">
      <c r="AZ146" s="40" t="s">
        <v>9</v>
      </c>
      <c r="BA146" s="7">
        <f>BA145-BA147</f>
        <v>0</v>
      </c>
      <c r="BD146" s="7">
        <f>BD147-BD145</f>
        <v>0</v>
      </c>
      <c r="BE146" s="40" t="s">
        <v>9</v>
      </c>
      <c r="BX146" s="14" t="s">
        <v>9</v>
      </c>
      <c r="BY146" s="17">
        <f>BY145-BY147</f>
        <v>99</v>
      </c>
      <c r="CB146" s="17">
        <f>CB147-CB145</f>
        <v>-104</v>
      </c>
      <c r="CC146" s="14" t="s">
        <v>9</v>
      </c>
    </row>
    <row r="147" spans="47:81" x14ac:dyDescent="0.25">
      <c r="AZ147" s="40" t="s">
        <v>8</v>
      </c>
      <c r="BA147" s="5">
        <f>AY164+AZ164+BA164+BB164+BA153-BA155</f>
        <v>803</v>
      </c>
      <c r="BD147" s="6">
        <f>BD163+BD170+BA168+BB164+BD153-BD155</f>
        <v>642</v>
      </c>
      <c r="BE147" s="40" t="s">
        <v>7</v>
      </c>
      <c r="BX147" s="14" t="s">
        <v>8</v>
      </c>
      <c r="BY147" s="16">
        <f>BW164+BX164+BY164+BZ164</f>
        <v>374</v>
      </c>
      <c r="CB147" s="15">
        <f>CB163+CB170+BY168+BZ164</f>
        <v>545</v>
      </c>
      <c r="CC147" s="14" t="s">
        <v>7</v>
      </c>
    </row>
    <row r="153" spans="47:81" ht="15.75" x14ac:dyDescent="0.25">
      <c r="BA153" s="4">
        <f>IF(BA145-BA161&lt;0,0,BA145-BA161)</f>
        <v>221</v>
      </c>
      <c r="BD153" s="4">
        <f>IF(BD161-BD145&lt;0,BD145-BD161,0)</f>
        <v>53</v>
      </c>
      <c r="BJ153" s="1">
        <f>SUM(BD153)</f>
        <v>53</v>
      </c>
    </row>
    <row r="155" spans="47:81" ht="15.75" x14ac:dyDescent="0.25">
      <c r="AU155" s="1">
        <f>SUM(BA155)</f>
        <v>0</v>
      </c>
      <c r="BA155" s="4">
        <f>IF(BA145-BA161&lt;0,BA161-BA145,0)</f>
        <v>0</v>
      </c>
      <c r="BD155" s="4">
        <f>IF(BD161-BD145&lt;0,0,BD161-BD145)</f>
        <v>0</v>
      </c>
    </row>
    <row r="161" spans="44:81" x14ac:dyDescent="0.25">
      <c r="BA161">
        <f>AY164+AZ164+BA164+BB164</f>
        <v>582</v>
      </c>
      <c r="BD161">
        <f>BD163+BD170+BA168+BB164</f>
        <v>589</v>
      </c>
    </row>
    <row r="163" spans="44:81" ht="15.75" x14ac:dyDescent="0.25">
      <c r="BD163" s="4">
        <v>134</v>
      </c>
      <c r="CB163" s="13">
        <v>53</v>
      </c>
    </row>
    <row r="164" spans="44:81" ht="15.75" x14ac:dyDescent="0.25">
      <c r="AY164" s="4">
        <v>150</v>
      </c>
      <c r="AZ164" s="4">
        <v>385</v>
      </c>
      <c r="BA164" s="4">
        <v>47</v>
      </c>
      <c r="BB164" s="4">
        <v>0</v>
      </c>
      <c r="BD164" s="4">
        <v>0</v>
      </c>
      <c r="BJ164" s="1">
        <f>SUM(BD163:BD165)</f>
        <v>135</v>
      </c>
      <c r="BW164" s="13">
        <v>15</v>
      </c>
      <c r="BX164" s="13">
        <v>255</v>
      </c>
      <c r="BY164" s="13">
        <v>103</v>
      </c>
      <c r="BZ164" s="13">
        <v>1</v>
      </c>
      <c r="CB164" s="13">
        <v>0</v>
      </c>
    </row>
    <row r="165" spans="44:81" ht="15.75" x14ac:dyDescent="0.25">
      <c r="BD165" s="4">
        <v>1</v>
      </c>
      <c r="CB165" s="13">
        <v>6</v>
      </c>
    </row>
    <row r="168" spans="44:81" ht="15.75" x14ac:dyDescent="0.25">
      <c r="BA168" s="4">
        <v>15</v>
      </c>
      <c r="BJ168" s="39">
        <v>4</v>
      </c>
      <c r="BY168" s="13">
        <v>88</v>
      </c>
    </row>
    <row r="169" spans="44:81" ht="15.75" x14ac:dyDescent="0.25">
      <c r="AR169" s="1">
        <f>SUM(BA168:BA170)</f>
        <v>24</v>
      </c>
      <c r="BA169" s="4">
        <v>0</v>
      </c>
      <c r="BY169" s="13">
        <v>1</v>
      </c>
    </row>
    <row r="170" spans="44:81" ht="15.75" x14ac:dyDescent="0.25">
      <c r="BA170" s="4">
        <v>9</v>
      </c>
      <c r="BC170" s="4">
        <v>8</v>
      </c>
      <c r="BD170" s="4">
        <v>440</v>
      </c>
      <c r="BE170" s="4">
        <v>2</v>
      </c>
      <c r="BY170" s="13">
        <v>11</v>
      </c>
      <c r="CA170" s="13">
        <v>13</v>
      </c>
      <c r="CB170" s="13">
        <v>403</v>
      </c>
      <c r="CC170" s="13">
        <v>4</v>
      </c>
    </row>
    <row r="173" spans="44:81" x14ac:dyDescent="0.25">
      <c r="AZ173" s="40" t="s">
        <v>7</v>
      </c>
      <c r="BA173" s="6">
        <f>BA170+AZ164+BD165</f>
        <v>395</v>
      </c>
      <c r="BD173" s="5">
        <f>BC170+BD170+BE170</f>
        <v>450</v>
      </c>
      <c r="BE173" s="40" t="s">
        <v>8</v>
      </c>
      <c r="BX173" s="14" t="s">
        <v>7</v>
      </c>
      <c r="BY173" s="15">
        <f>BY170+BX164+CB165</f>
        <v>272</v>
      </c>
      <c r="CB173" s="16">
        <f>CA170+CB170+CC170</f>
        <v>420</v>
      </c>
      <c r="CC173" s="14" t="s">
        <v>8</v>
      </c>
    </row>
    <row r="174" spans="44:81" x14ac:dyDescent="0.25">
      <c r="AZ174" s="40" t="s">
        <v>9</v>
      </c>
      <c r="BA174" s="7">
        <f>BA173-BA175</f>
        <v>0</v>
      </c>
      <c r="BD174" s="7">
        <f>BD175-BD173</f>
        <v>0</v>
      </c>
      <c r="BE174" s="40" t="s">
        <v>9</v>
      </c>
      <c r="BX174" s="14" t="s">
        <v>9</v>
      </c>
      <c r="BY174" s="17">
        <f>BY173-BY175</f>
        <v>157</v>
      </c>
      <c r="CB174" s="17">
        <f>CB175-CB173</f>
        <v>-158</v>
      </c>
      <c r="CC174" s="14" t="s">
        <v>9</v>
      </c>
    </row>
    <row r="175" spans="44:81" x14ac:dyDescent="0.25">
      <c r="AZ175" s="40" t="s">
        <v>8</v>
      </c>
      <c r="BA175" s="5">
        <f>AY190+AZ190+BA190+BB190+BA181-BA183</f>
        <v>395</v>
      </c>
      <c r="BD175" s="6">
        <f>BD189+BD196+BA194+BB190+BD181-BD183</f>
        <v>450</v>
      </c>
      <c r="BE175" s="40" t="s">
        <v>7</v>
      </c>
      <c r="BX175" s="14" t="s">
        <v>8</v>
      </c>
      <c r="BY175" s="16">
        <f>BW190+BX190+BY190+BZ190</f>
        <v>115</v>
      </c>
      <c r="CB175" s="15">
        <f>CB189+CB196+BY194+BZ190</f>
        <v>262</v>
      </c>
      <c r="CC175" s="14" t="s">
        <v>7</v>
      </c>
    </row>
    <row r="181" spans="47:80" ht="15.75" x14ac:dyDescent="0.25">
      <c r="BA181" s="4">
        <f>IF(BA173-BA187&lt;0,0,BA173-BA187)</f>
        <v>108</v>
      </c>
      <c r="BD181" s="4">
        <f>IF(BD187-BD173&lt;0,BD173-BD187,0)</f>
        <v>67</v>
      </c>
      <c r="BJ181" s="1">
        <f>SUM(BD181)</f>
        <v>67</v>
      </c>
      <c r="CB181" s="13">
        <v>31</v>
      </c>
    </row>
    <row r="183" spans="47:80" ht="15.75" x14ac:dyDescent="0.25">
      <c r="AU183" s="1">
        <f>SUM(BA183)</f>
        <v>0</v>
      </c>
      <c r="BA183" s="4">
        <f>IF(BA173-BA187&lt;0,BA187-BA173,0)</f>
        <v>0</v>
      </c>
      <c r="BD183" s="4">
        <f>IF(BD187-BD173&lt;0,0,BD187-BD173)</f>
        <v>0</v>
      </c>
      <c r="CB183" s="13">
        <v>31</v>
      </c>
    </row>
    <row r="187" spans="47:80" x14ac:dyDescent="0.25">
      <c r="BA187">
        <f>AY190+AZ190+BA190+BB190</f>
        <v>287</v>
      </c>
      <c r="BD187">
        <f>BD189+BD196+BA194+BB190</f>
        <v>383</v>
      </c>
    </row>
    <row r="189" spans="47:80" ht="15.75" x14ac:dyDescent="0.25">
      <c r="BD189" s="4">
        <v>6</v>
      </c>
      <c r="CB189" s="13">
        <v>31</v>
      </c>
    </row>
    <row r="190" spans="47:80" ht="15.75" x14ac:dyDescent="0.25">
      <c r="AY190" s="4">
        <v>7</v>
      </c>
      <c r="AZ190" s="4">
        <v>243</v>
      </c>
      <c r="BA190" s="4">
        <v>37</v>
      </c>
      <c r="BB190" s="4">
        <v>0</v>
      </c>
      <c r="BD190" s="4">
        <v>0</v>
      </c>
      <c r="BJ190" s="1">
        <f>SUM(BD189:BD191)</f>
        <v>6</v>
      </c>
      <c r="BW190" s="13">
        <v>5</v>
      </c>
      <c r="BX190" s="13">
        <v>83</v>
      </c>
      <c r="BY190" s="13">
        <v>25</v>
      </c>
      <c r="BZ190" s="13">
        <v>2</v>
      </c>
      <c r="CB190" s="13">
        <v>0</v>
      </c>
    </row>
    <row r="191" spans="47:80" ht="15.75" x14ac:dyDescent="0.25">
      <c r="BD191" s="4">
        <v>0</v>
      </c>
      <c r="CB191" s="13">
        <v>0</v>
      </c>
    </row>
    <row r="194" spans="53:81" ht="15.75" x14ac:dyDescent="0.25">
      <c r="BA194" s="4">
        <v>2</v>
      </c>
      <c r="BY194" s="13">
        <v>4</v>
      </c>
    </row>
    <row r="195" spans="53:81" ht="15.75" x14ac:dyDescent="0.25">
      <c r="BA195" s="4">
        <v>0</v>
      </c>
      <c r="BJ195" s="39">
        <v>3</v>
      </c>
      <c r="BY195" s="13">
        <v>0</v>
      </c>
    </row>
    <row r="196" spans="53:81" ht="15.75" x14ac:dyDescent="0.25">
      <c r="BA196" s="4">
        <v>0</v>
      </c>
      <c r="BC196" s="4">
        <v>0</v>
      </c>
      <c r="BD196" s="4">
        <v>375</v>
      </c>
      <c r="BE196" s="4">
        <v>1</v>
      </c>
      <c r="BY196" s="13">
        <v>0</v>
      </c>
      <c r="CA196" s="13">
        <v>0</v>
      </c>
      <c r="CB196" s="13">
        <v>225</v>
      </c>
      <c r="CC196" s="13">
        <v>3</v>
      </c>
    </row>
    <row r="210" spans="56:56" ht="15.75" x14ac:dyDescent="0.25">
      <c r="BD210" s="1">
        <f>SUM(BC196:BE196)</f>
        <v>376</v>
      </c>
    </row>
  </sheetData>
  <mergeCells count="1">
    <mergeCell ref="J32:K33"/>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F54AB-C05B-4DD4-AA0F-CBA3B41B8061}">
  <sheetPr>
    <tabColor theme="4" tint="0.59999389629810485"/>
  </sheetPr>
  <dimension ref="A9:CL210"/>
  <sheetViews>
    <sheetView workbookViewId="0"/>
  </sheetViews>
  <sheetFormatPr defaultRowHeight="15" x14ac:dyDescent="0.25"/>
  <sheetData>
    <row r="9" spans="10:62" ht="15.75" x14ac:dyDescent="0.25">
      <c r="BA9" s="1">
        <f>SUM(AZ15:BB15)</f>
        <v>1663.9399999999998</v>
      </c>
    </row>
    <row r="10" spans="10:62" ht="15.75" x14ac:dyDescent="0.25">
      <c r="J10" s="39"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50">
        <v>29.099999999999998</v>
      </c>
    </row>
    <row r="15" spans="10:62" ht="15.75" x14ac:dyDescent="0.25">
      <c r="J15" s="1" t="s">
        <v>0</v>
      </c>
      <c r="K15" s="3" t="s">
        <v>6</v>
      </c>
      <c r="AZ15" s="50">
        <v>44</v>
      </c>
      <c r="BA15" s="50">
        <v>1561.1399999999999</v>
      </c>
      <c r="BB15" s="50">
        <v>58.8</v>
      </c>
      <c r="BD15" s="50">
        <v>14</v>
      </c>
      <c r="BJ15" s="1">
        <f>SUM(BD14:BD16)</f>
        <v>216.56</v>
      </c>
    </row>
    <row r="16" spans="10:62" ht="15.75" x14ac:dyDescent="0.25">
      <c r="BD16" s="50">
        <v>173.46</v>
      </c>
    </row>
    <row r="19" spans="7:62" ht="15.75" x14ac:dyDescent="0.25">
      <c r="BA19" s="50">
        <v>150.91999999999999</v>
      </c>
      <c r="BJ19" s="39">
        <v>10</v>
      </c>
    </row>
    <row r="20" spans="7:62" ht="15.75" x14ac:dyDescent="0.25">
      <c r="AV20" s="1">
        <f>SUM(BA19:BA21)</f>
        <v>460.26</v>
      </c>
      <c r="BA20" s="50">
        <v>46</v>
      </c>
    </row>
    <row r="21" spans="7:62" ht="15.75" x14ac:dyDescent="0.25">
      <c r="BA21" s="50">
        <v>263.33999999999997</v>
      </c>
      <c r="BC21" s="50">
        <v>0</v>
      </c>
      <c r="BD21" s="50">
        <v>110.88</v>
      </c>
      <c r="BE21" s="50">
        <v>720.1</v>
      </c>
      <c r="BF21" s="50">
        <v>195.94</v>
      </c>
    </row>
    <row r="25" spans="7:62" x14ac:dyDescent="0.25">
      <c r="AZ25" s="40" t="s">
        <v>7</v>
      </c>
      <c r="BA25" s="6">
        <f>BA21+BA15+BD16+BC21</f>
        <v>1997.9399999999998</v>
      </c>
      <c r="BD25" s="5">
        <f>BC21+BD21+BE21+BF21</f>
        <v>1026.92</v>
      </c>
      <c r="BE25" s="40" t="s">
        <v>8</v>
      </c>
    </row>
    <row r="26" spans="7:62" x14ac:dyDescent="0.25">
      <c r="AZ26" s="40" t="s">
        <v>9</v>
      </c>
      <c r="BA26" s="7">
        <f>BA25-BA27</f>
        <v>1.959999999999809</v>
      </c>
      <c r="BD26" s="7">
        <f>BD27-BD25</f>
        <v>1.3599999999999</v>
      </c>
      <c r="BE26" s="40" t="s">
        <v>9</v>
      </c>
    </row>
    <row r="27" spans="7:62" ht="15.75" x14ac:dyDescent="0.25">
      <c r="I27" s="4" t="s">
        <v>10</v>
      </c>
      <c r="J27" s="4" t="s">
        <v>11</v>
      </c>
      <c r="K27" s="4" t="s">
        <v>12</v>
      </c>
      <c r="L27" s="9" t="s">
        <v>13</v>
      </c>
      <c r="AZ27" s="40" t="s">
        <v>8</v>
      </c>
      <c r="BA27" s="5">
        <f>BB34+BA34+AZ34</f>
        <v>1995.98</v>
      </c>
      <c r="BD27" s="6">
        <f>BA38+BD40+BD33</f>
        <v>1028.28</v>
      </c>
      <c r="BE27" s="40"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50">
        <v>3</v>
      </c>
    </row>
    <row r="34" spans="7:62" ht="15.75" x14ac:dyDescent="0.25">
      <c r="G34" s="4" t="s">
        <v>20</v>
      </c>
      <c r="N34" s="4" t="s">
        <v>21</v>
      </c>
      <c r="AZ34" s="50">
        <v>69.3</v>
      </c>
      <c r="BA34" s="50">
        <v>1926.68</v>
      </c>
      <c r="BB34" s="50">
        <v>0</v>
      </c>
      <c r="BD34" s="50">
        <v>0</v>
      </c>
      <c r="BJ34" s="1">
        <f>SUM(BD33:BD35)</f>
        <v>3</v>
      </c>
    </row>
    <row r="35" spans="7:62" ht="15.75" x14ac:dyDescent="0.25">
      <c r="BD35" s="50">
        <v>0</v>
      </c>
    </row>
    <row r="38" spans="7:62" ht="15.75" x14ac:dyDescent="0.25">
      <c r="I38" s="4" t="s">
        <v>22</v>
      </c>
      <c r="J38" s="4" t="s">
        <v>23</v>
      </c>
      <c r="K38" s="4" t="s">
        <v>24</v>
      </c>
      <c r="L38" s="4" t="s">
        <v>25</v>
      </c>
      <c r="BA38" s="50">
        <v>0</v>
      </c>
      <c r="BJ38" s="39">
        <v>9</v>
      </c>
    </row>
    <row r="39" spans="7:62" ht="15.75" x14ac:dyDescent="0.25">
      <c r="AV39" s="1">
        <f>SUM(BA38:BA40)</f>
        <v>344.52</v>
      </c>
      <c r="BA39" s="50">
        <v>0</v>
      </c>
    </row>
    <row r="40" spans="7:62" ht="15.75" x14ac:dyDescent="0.25">
      <c r="BA40" s="50">
        <v>344.52</v>
      </c>
      <c r="BC40" s="50">
        <v>160.54999999999998</v>
      </c>
      <c r="BD40" s="50">
        <v>1025.28</v>
      </c>
      <c r="BE40" s="50">
        <v>76.36</v>
      </c>
    </row>
    <row r="42" spans="7:62" ht="15.75" x14ac:dyDescent="0.25">
      <c r="W42" s="1">
        <f>SUM(V53:X53)</f>
        <v>437.90999999999997</v>
      </c>
      <c r="Y42" s="39">
        <v>2</v>
      </c>
    </row>
    <row r="44" spans="7:62" x14ac:dyDescent="0.25">
      <c r="AZ44" s="40" t="s">
        <v>7</v>
      </c>
      <c r="BA44" s="6">
        <f>BA40+BA34+BD35</f>
        <v>2271.1999999999998</v>
      </c>
      <c r="BD44" s="5">
        <f>BC40+BD40+BE40</f>
        <v>1262.1899999999998</v>
      </c>
      <c r="BE44" s="40" t="s">
        <v>8</v>
      </c>
    </row>
    <row r="45" spans="7:62" x14ac:dyDescent="0.25">
      <c r="AZ45" s="40" t="s">
        <v>9</v>
      </c>
      <c r="BA45" s="7">
        <f>BA44-BA46</f>
        <v>-10.940000000000055</v>
      </c>
      <c r="BD45" s="7">
        <f>BD46-BD44</f>
        <v>-4.4299999999998363</v>
      </c>
      <c r="BE45" s="40" t="s">
        <v>9</v>
      </c>
    </row>
    <row r="46" spans="7:62" x14ac:dyDescent="0.25">
      <c r="AZ46" s="40" t="s">
        <v>8</v>
      </c>
      <c r="BA46" s="5">
        <f>BA52+AZ52</f>
        <v>2282.14</v>
      </c>
      <c r="BD46" s="6">
        <f>BD52+BD58</f>
        <v>1257.76</v>
      </c>
      <c r="BE46" s="40" t="s">
        <v>7</v>
      </c>
    </row>
    <row r="52" spans="22:62" ht="15.75" x14ac:dyDescent="0.25">
      <c r="Z52" s="50">
        <v>94</v>
      </c>
      <c r="AZ52" s="50">
        <v>1427.58</v>
      </c>
      <c r="BA52" s="50">
        <v>854.56</v>
      </c>
      <c r="BD52" s="50">
        <v>415.52</v>
      </c>
    </row>
    <row r="53" spans="22:62" ht="15.75" x14ac:dyDescent="0.25">
      <c r="V53" s="50">
        <v>152.94999999999999</v>
      </c>
      <c r="W53" s="50">
        <v>211.85999999999999</v>
      </c>
      <c r="X53" s="50">
        <v>73.099999999999994</v>
      </c>
      <c r="Z53" s="50">
        <v>297.26</v>
      </c>
      <c r="AC53" s="1">
        <f>SUM(Z52:Z54)</f>
        <v>397.63</v>
      </c>
      <c r="BD53" s="50">
        <v>0</v>
      </c>
    </row>
    <row r="54" spans="22:62" ht="15.75" x14ac:dyDescent="0.25">
      <c r="Z54" s="50">
        <v>6.37</v>
      </c>
      <c r="BD54" s="50">
        <v>367.34999999999997</v>
      </c>
      <c r="BJ54" s="39">
        <v>8</v>
      </c>
    </row>
    <row r="57" spans="22:62" ht="15.75" x14ac:dyDescent="0.25">
      <c r="W57" s="50">
        <v>75.239999999999995</v>
      </c>
    </row>
    <row r="58" spans="22:62" ht="15.75" x14ac:dyDescent="0.25">
      <c r="W58" s="50">
        <v>333.2</v>
      </c>
      <c r="BD58" s="50">
        <v>842.24</v>
      </c>
    </row>
    <row r="59" spans="22:62" ht="15.75" x14ac:dyDescent="0.25">
      <c r="W59" s="50">
        <v>524.52</v>
      </c>
      <c r="Y59" s="50">
        <v>81.900000000000006</v>
      </c>
      <c r="Z59" s="50">
        <v>171.27</v>
      </c>
      <c r="AA59" s="50">
        <v>3.96</v>
      </c>
    </row>
    <row r="66" spans="1:90" ht="15.75" x14ac:dyDescent="0.25">
      <c r="BD66" s="50">
        <v>227.7</v>
      </c>
    </row>
    <row r="67" spans="1:90" ht="15.75" x14ac:dyDescent="0.25">
      <c r="V67" s="40" t="s">
        <v>7</v>
      </c>
      <c r="W67" s="6">
        <f>X68</f>
        <v>0</v>
      </c>
      <c r="Z67" s="1">
        <f>Y59+Z59+AA59</f>
        <v>257.13</v>
      </c>
      <c r="AA67" s="40" t="s">
        <v>8</v>
      </c>
      <c r="AW67" s="4">
        <f>AZ52+BD53</f>
        <v>1427.58</v>
      </c>
    </row>
    <row r="68" spans="1:90" x14ac:dyDescent="0.25">
      <c r="V68" s="40" t="s">
        <v>9</v>
      </c>
      <c r="W68" s="7">
        <f>W67-W69</f>
        <v>0</v>
      </c>
      <c r="Z68" s="7">
        <f>Z69-Z67</f>
        <v>-257.13</v>
      </c>
      <c r="AA68" s="40" t="s">
        <v>9</v>
      </c>
    </row>
    <row r="69" spans="1:90" ht="15.75" x14ac:dyDescent="0.25">
      <c r="J69" s="39" t="s">
        <v>26</v>
      </c>
      <c r="N69" s="39" t="s">
        <v>27</v>
      </c>
      <c r="V69" s="40" t="s">
        <v>8</v>
      </c>
      <c r="W69" s="5">
        <f>V71</f>
        <v>0</v>
      </c>
      <c r="Z69" s="6">
        <f>Z70</f>
        <v>0</v>
      </c>
      <c r="AA69" s="40" t="s">
        <v>7</v>
      </c>
      <c r="AV69" s="39" t="s">
        <v>28</v>
      </c>
      <c r="BG69" s="39" t="s">
        <v>29</v>
      </c>
      <c r="BM69" s="39" t="s">
        <v>30</v>
      </c>
      <c r="CH69" s="39" t="s">
        <v>31</v>
      </c>
    </row>
    <row r="70" spans="1:90" ht="15.75" x14ac:dyDescent="0.25">
      <c r="BA70" s="4">
        <f>BA87+BA95</f>
        <v>1226.08</v>
      </c>
      <c r="CE70" s="51">
        <v>1289.7</v>
      </c>
    </row>
    <row r="71" spans="1:90" ht="15.75" x14ac:dyDescent="0.25">
      <c r="I71" s="4">
        <f>V53+Z53+Y59</f>
        <v>532.11</v>
      </c>
      <c r="R71" s="4">
        <f>W57+W58+W59</f>
        <v>932.96</v>
      </c>
      <c r="BO71" s="4">
        <f>BD52+BD53+BD54</f>
        <v>782.86999999999989</v>
      </c>
    </row>
    <row r="72" spans="1:90" ht="15.75" x14ac:dyDescent="0.25">
      <c r="BD72" s="4">
        <f>BD58+BD66</f>
        <v>1069.94</v>
      </c>
    </row>
    <row r="74" spans="1:90" ht="15.75" x14ac:dyDescent="0.25">
      <c r="B74" s="4">
        <f>M74+I71</f>
        <v>2976.2600000000007</v>
      </c>
      <c r="M74" s="4">
        <f>AN74-R71</f>
        <v>2444.1500000000005</v>
      </c>
      <c r="AN74" s="4">
        <f>AY74+AW67</f>
        <v>3377.1100000000006</v>
      </c>
      <c r="AY74" s="4">
        <f>BK74+BD66</f>
        <v>1949.5300000000004</v>
      </c>
      <c r="BK74" s="4">
        <f>BX74-BO71</f>
        <v>1721.8300000000004</v>
      </c>
      <c r="BX74" s="10">
        <v>2504.7000000000003</v>
      </c>
      <c r="CL74" s="1">
        <f>BX74-CE70</f>
        <v>1215.0000000000002</v>
      </c>
    </row>
    <row r="76" spans="1:90" ht="15.75" x14ac:dyDescent="0.25">
      <c r="A76" s="11"/>
    </row>
    <row r="79" spans="1:90" ht="15.75" x14ac:dyDescent="0.25">
      <c r="B79" s="1">
        <f>K79+H81</f>
        <v>2656.9200000000005</v>
      </c>
      <c r="K79" s="4">
        <f>R79-N82</f>
        <v>1703.0600000000004</v>
      </c>
      <c r="R79" s="4">
        <f>AS79+AO81</f>
        <v>2587.6800000000003</v>
      </c>
      <c r="AS79" s="4">
        <f>BF79-BA87</f>
        <v>1593.3800000000003</v>
      </c>
      <c r="BF79" s="4">
        <f>BP79-BE92</f>
        <v>2071.6200000000003</v>
      </c>
      <c r="BP79" s="10">
        <v>2328.3000000000002</v>
      </c>
      <c r="CL79" s="4">
        <f>BP79-CD81</f>
        <v>1227.6000000000001</v>
      </c>
    </row>
    <row r="80" spans="1:90" x14ac:dyDescent="0.25">
      <c r="AZ80" s="40" t="s">
        <v>7</v>
      </c>
      <c r="BA80" s="6">
        <f>BA70</f>
        <v>1226.08</v>
      </c>
      <c r="BD80" s="5">
        <f>BD72</f>
        <v>1069.94</v>
      </c>
      <c r="BE80" s="40" t="s">
        <v>8</v>
      </c>
    </row>
    <row r="81" spans="8:86" ht="15.75" x14ac:dyDescent="0.25">
      <c r="H81" s="4">
        <f>N108+N109+N110</f>
        <v>953.86</v>
      </c>
      <c r="AO81" s="4">
        <f>BA99+BA100+BA101</f>
        <v>994.30000000000007</v>
      </c>
      <c r="AZ81" s="40" t="s">
        <v>9</v>
      </c>
      <c r="BA81" s="7">
        <f>BA80-BA82</f>
        <v>0</v>
      </c>
      <c r="BD81" s="7">
        <f>BD82-BD80</f>
        <v>38.309999999999945</v>
      </c>
      <c r="BE81" s="40" t="s">
        <v>9</v>
      </c>
      <c r="CD81" s="50">
        <v>1100.7</v>
      </c>
    </row>
    <row r="82" spans="8:86" ht="15.75" x14ac:dyDescent="0.25">
      <c r="N82" s="4">
        <f>M101+Q103+P110</f>
        <v>884.62</v>
      </c>
      <c r="AZ82" s="40" t="s">
        <v>8</v>
      </c>
      <c r="BA82" s="5">
        <f>BA87+BA95</f>
        <v>1226.08</v>
      </c>
      <c r="BD82" s="6">
        <f>BA99+BD101</f>
        <v>1108.25</v>
      </c>
      <c r="BE82" s="40" t="s">
        <v>7</v>
      </c>
    </row>
    <row r="86" spans="8:86" ht="15.75" x14ac:dyDescent="0.25">
      <c r="I86" s="39" t="s">
        <v>32</v>
      </c>
      <c r="M86" s="39" t="s">
        <v>33</v>
      </c>
      <c r="AQ86" s="39" t="s">
        <v>34</v>
      </c>
      <c r="AW86" s="39" t="s">
        <v>35</v>
      </c>
      <c r="BG86" s="39" t="s">
        <v>36</v>
      </c>
      <c r="CH86" s="39" t="s">
        <v>37</v>
      </c>
    </row>
    <row r="87" spans="8:86" ht="15.75" x14ac:dyDescent="0.25">
      <c r="BA87" s="50">
        <v>478.24</v>
      </c>
    </row>
    <row r="92" spans="8:86" ht="15.75" x14ac:dyDescent="0.25">
      <c r="BE92" s="50">
        <f>BE101+BA100</f>
        <v>256.68</v>
      </c>
    </row>
    <row r="94" spans="8:86" ht="15.75" x14ac:dyDescent="0.25">
      <c r="N94" s="1">
        <f>SUM(M101:O101)</f>
        <v>367.74</v>
      </c>
    </row>
    <row r="95" spans="8:86" ht="15.75" x14ac:dyDescent="0.25">
      <c r="BA95" s="50">
        <v>747.83999999999992</v>
      </c>
    </row>
    <row r="99" spans="13:80" ht="15.75" x14ac:dyDescent="0.25">
      <c r="AU99" s="39">
        <v>7</v>
      </c>
      <c r="BA99" s="50">
        <v>687.96</v>
      </c>
    </row>
    <row r="100" spans="13:80" ht="15.75" x14ac:dyDescent="0.25">
      <c r="BA100" s="50">
        <v>0</v>
      </c>
    </row>
    <row r="101" spans="13:80" ht="15.75" x14ac:dyDescent="0.25">
      <c r="M101" s="50">
        <v>202.73999999999998</v>
      </c>
      <c r="N101" s="50">
        <v>165</v>
      </c>
      <c r="O101" s="50">
        <v>0</v>
      </c>
      <c r="BA101" s="50">
        <v>306.34000000000003</v>
      </c>
      <c r="BD101" s="50">
        <v>420.28999999999996</v>
      </c>
      <c r="BE101" s="50">
        <v>256.68</v>
      </c>
    </row>
    <row r="102" spans="13:80" ht="15.75" x14ac:dyDescent="0.25">
      <c r="Q102" s="50">
        <v>11.31</v>
      </c>
    </row>
    <row r="103" spans="13:80" ht="15.75" x14ac:dyDescent="0.25">
      <c r="Q103" s="50">
        <v>593.88</v>
      </c>
      <c r="AZ103" s="40" t="s">
        <v>7</v>
      </c>
      <c r="BA103" s="6">
        <f>BA101+BA95</f>
        <v>1054.1799999999998</v>
      </c>
      <c r="BD103" s="5">
        <f>BD101+BE101</f>
        <v>676.97</v>
      </c>
      <c r="BE103" s="40" t="s">
        <v>8</v>
      </c>
    </row>
    <row r="104" spans="13:80" ht="15.75" x14ac:dyDescent="0.25">
      <c r="Q104" s="50">
        <v>337.59</v>
      </c>
      <c r="S104" s="40" t="s">
        <v>8</v>
      </c>
      <c r="T104" s="40" t="s">
        <v>9</v>
      </c>
      <c r="U104" s="40" t="s">
        <v>7</v>
      </c>
      <c r="AZ104" s="40" t="s">
        <v>9</v>
      </c>
      <c r="BA104" s="7">
        <f>BA103-BA105</f>
        <v>0</v>
      </c>
      <c r="BD104" s="7">
        <f>BD105-BD103</f>
        <v>0</v>
      </c>
      <c r="BE104" s="40" t="s">
        <v>9</v>
      </c>
    </row>
    <row r="105" spans="13:80" ht="15.75" x14ac:dyDescent="0.25">
      <c r="Q105" s="4">
        <v>0</v>
      </c>
      <c r="S105" s="1">
        <f>Q102+Q103+Q104+Q105</f>
        <v>942.78</v>
      </c>
      <c r="T105" s="7">
        <f>U105-S105</f>
        <v>-942.78</v>
      </c>
      <c r="U105" s="6">
        <f>V104+Z104+Y110</f>
        <v>0</v>
      </c>
      <c r="AZ105" s="40" t="s">
        <v>8</v>
      </c>
      <c r="BA105" s="5">
        <f>AZ109+BA109+BB109</f>
        <v>1054.1799999999998</v>
      </c>
      <c r="BD105" s="6">
        <f>BD108+BD115+BA113</f>
        <v>676.97</v>
      </c>
      <c r="BE105" s="40" t="s">
        <v>7</v>
      </c>
    </row>
    <row r="106" spans="13:80" x14ac:dyDescent="0.25">
      <c r="BY106" s="12" t="s">
        <v>38</v>
      </c>
    </row>
    <row r="108" spans="13:80" ht="15.75" x14ac:dyDescent="0.25">
      <c r="N108" s="50">
        <v>162.54</v>
      </c>
      <c r="S108" s="6">
        <f>R110+N109+O101+Q105</f>
        <v>517.91999999999996</v>
      </c>
      <c r="T108" s="7">
        <f>S108-U108</f>
        <v>517.91999999999996</v>
      </c>
      <c r="U108" s="5">
        <f>W108+W109+W110</f>
        <v>0</v>
      </c>
      <c r="BD108" s="50">
        <v>14.7</v>
      </c>
      <c r="CB108" s="13">
        <v>20</v>
      </c>
    </row>
    <row r="109" spans="13:80" ht="15.75" x14ac:dyDescent="0.25">
      <c r="N109" s="50">
        <v>449.32</v>
      </c>
      <c r="S109" s="40" t="s">
        <v>7</v>
      </c>
      <c r="T109" s="40" t="s">
        <v>9</v>
      </c>
      <c r="U109" s="40" t="s">
        <v>8</v>
      </c>
      <c r="AZ109" s="50">
        <v>0</v>
      </c>
      <c r="BA109" s="50">
        <f>BA101+BA95-BB109</f>
        <v>887.57999999999981</v>
      </c>
      <c r="BB109" s="50">
        <v>166.6</v>
      </c>
      <c r="BD109" s="50">
        <v>0</v>
      </c>
      <c r="BJ109" s="1">
        <f>SUM(BD108:BD110)</f>
        <v>24.5</v>
      </c>
      <c r="BX109" s="13">
        <v>0</v>
      </c>
      <c r="BY109" s="13">
        <f>BA101+BA95-BB109</f>
        <v>887.57999999999981</v>
      </c>
      <c r="BZ109" s="13">
        <v>15</v>
      </c>
      <c r="CB109" s="13">
        <v>0</v>
      </c>
    </row>
    <row r="110" spans="13:80" ht="15.75" x14ac:dyDescent="0.25">
      <c r="N110" s="50">
        <v>342</v>
      </c>
      <c r="P110" s="50">
        <v>88</v>
      </c>
      <c r="Q110" s="50">
        <v>47.5</v>
      </c>
      <c r="R110" s="50">
        <v>68.599999999999994</v>
      </c>
      <c r="BD110" s="50">
        <v>9.8000000000000007</v>
      </c>
      <c r="CB110" s="13">
        <v>16</v>
      </c>
    </row>
    <row r="113" spans="17:81" ht="15.75" x14ac:dyDescent="0.25">
      <c r="BA113" s="4">
        <v>0</v>
      </c>
      <c r="BY113" s="13">
        <v>0</v>
      </c>
    </row>
    <row r="114" spans="17:81" ht="15.75" x14ac:dyDescent="0.25">
      <c r="BA114" s="4">
        <v>0</v>
      </c>
      <c r="BJ114" s="39">
        <v>6</v>
      </c>
      <c r="BY114" s="13">
        <v>0</v>
      </c>
    </row>
    <row r="115" spans="17:81" ht="15.75" x14ac:dyDescent="0.25">
      <c r="BA115" s="4">
        <v>0</v>
      </c>
      <c r="BC115" s="4">
        <v>0</v>
      </c>
      <c r="BD115" s="50">
        <f>BD101+BE101-BD108</f>
        <v>662.27</v>
      </c>
      <c r="BE115" s="50">
        <v>104.86</v>
      </c>
      <c r="BY115" s="13">
        <v>0</v>
      </c>
      <c r="CA115" s="13">
        <v>0</v>
      </c>
      <c r="CB115" s="13">
        <f>BD101+BE101-BD108</f>
        <v>662.27</v>
      </c>
      <c r="CC115" s="13">
        <v>10</v>
      </c>
    </row>
    <row r="118" spans="17:81" x14ac:dyDescent="0.25">
      <c r="AZ118" s="40" t="s">
        <v>7</v>
      </c>
      <c r="BA118" s="6">
        <f>BA115+BD110+BA109</f>
        <v>897.37999999999977</v>
      </c>
      <c r="BD118" s="5">
        <f>BC115+BD115+BE115</f>
        <v>767.13</v>
      </c>
      <c r="BE118" s="40" t="s">
        <v>8</v>
      </c>
      <c r="BX118" s="14" t="s">
        <v>7</v>
      </c>
      <c r="BY118" s="15">
        <f>BY115+CB110+BY109</f>
        <v>903.57999999999981</v>
      </c>
      <c r="CB118" s="16">
        <f>CA115+CB115+CC115</f>
        <v>672.27</v>
      </c>
      <c r="CC118" s="14" t="s">
        <v>8</v>
      </c>
    </row>
    <row r="119" spans="17:81" x14ac:dyDescent="0.25">
      <c r="AZ119" s="40" t="s">
        <v>9</v>
      </c>
      <c r="BA119" s="7">
        <f>BA118-BA120</f>
        <v>0</v>
      </c>
      <c r="BD119" s="7">
        <f>BD120-BD118</f>
        <v>0</v>
      </c>
      <c r="BE119" s="40" t="s">
        <v>9</v>
      </c>
      <c r="BX119" s="14" t="s">
        <v>9</v>
      </c>
      <c r="BY119" s="17">
        <f>BY118-BY120</f>
        <v>30.579999999999814</v>
      </c>
      <c r="CB119" s="17">
        <f>CB120-CB118</f>
        <v>472.73</v>
      </c>
      <c r="CC119" s="14" t="s">
        <v>9</v>
      </c>
    </row>
    <row r="120" spans="17:81" x14ac:dyDescent="0.25">
      <c r="AZ120" s="40" t="s">
        <v>8</v>
      </c>
      <c r="BA120" s="5">
        <f>AY136+AZ136+BA136+BB136+BA126-BA128</f>
        <v>897.37999999999977</v>
      </c>
      <c r="BD120" s="6">
        <f>BD135+BD142+BA140+BB136+BD126-BD128</f>
        <v>767.13</v>
      </c>
      <c r="BE120" s="40" t="s">
        <v>7</v>
      </c>
      <c r="BX120" s="14" t="s">
        <v>8</v>
      </c>
      <c r="BY120" s="16">
        <f>BW136+BX136+BY136+BZ136</f>
        <v>873</v>
      </c>
      <c r="CB120" s="15">
        <f>CB135+CB142+BY140+BZ136</f>
        <v>1145</v>
      </c>
      <c r="CC120" s="14" t="s">
        <v>7</v>
      </c>
    </row>
    <row r="126" spans="17:81" ht="15.75" x14ac:dyDescent="0.25">
      <c r="BA126" s="4">
        <f>IF(BA118-BA133&lt;0,0,BA118-BA133)</f>
        <v>0</v>
      </c>
      <c r="BD126" s="4">
        <f>IF(BD133-BD118&lt;0,BD118-BD133,0)</f>
        <v>43.389999999999986</v>
      </c>
      <c r="BJ126" s="1">
        <f>SUM(BD126)</f>
        <v>43.389999999999986</v>
      </c>
    </row>
    <row r="128" spans="17:81" ht="15.75" x14ac:dyDescent="0.25">
      <c r="Q128" s="1">
        <f>SUM(P110:R110)</f>
        <v>204.1</v>
      </c>
      <c r="AU128" s="1">
        <f>SUM(BA128)</f>
        <v>11.24000000000035</v>
      </c>
      <c r="BA128" s="4">
        <f>IF(BA118-BA133&lt;0,BA133-BA118,0)</f>
        <v>11.24000000000035</v>
      </c>
      <c r="BD128" s="4">
        <f>IF(BD133-BD118&lt;0,0,BD133-BD118)</f>
        <v>0</v>
      </c>
    </row>
    <row r="130" spans="16:81" ht="15.75" x14ac:dyDescent="0.25">
      <c r="P130" s="39">
        <v>1</v>
      </c>
    </row>
    <row r="133" spans="16:81" x14ac:dyDescent="0.25">
      <c r="BA133">
        <f>AY136+AZ136+BA136+BB136</f>
        <v>908.62000000000012</v>
      </c>
      <c r="BD133">
        <f>BD135+BD142+BA140+BB136</f>
        <v>723.74</v>
      </c>
    </row>
    <row r="135" spans="16:81" ht="15.75" x14ac:dyDescent="0.25">
      <c r="BD135" s="50">
        <v>163.35</v>
      </c>
      <c r="CB135" s="13">
        <v>68</v>
      </c>
    </row>
    <row r="136" spans="16:81" ht="15.75" x14ac:dyDescent="0.25">
      <c r="AY136" s="50">
        <v>349.86</v>
      </c>
      <c r="AZ136" s="50">
        <v>508.3</v>
      </c>
      <c r="BA136" s="50">
        <v>50.46</v>
      </c>
      <c r="BB136" s="4">
        <v>0</v>
      </c>
      <c r="BD136" s="50">
        <v>6.96</v>
      </c>
      <c r="BJ136" s="1">
        <f>SUM(BD135:BD137)</f>
        <v>173.31</v>
      </c>
      <c r="BW136" s="13">
        <v>307</v>
      </c>
      <c r="BX136" s="13">
        <v>450</v>
      </c>
      <c r="BY136" s="13">
        <v>113</v>
      </c>
      <c r="BZ136" s="13">
        <v>3</v>
      </c>
      <c r="CB136" s="13">
        <v>2</v>
      </c>
    </row>
    <row r="137" spans="16:81" ht="15.75" x14ac:dyDescent="0.25">
      <c r="BD137" s="50">
        <v>3</v>
      </c>
      <c r="CB137" s="13">
        <v>5</v>
      </c>
    </row>
    <row r="140" spans="16:81" ht="15.75" x14ac:dyDescent="0.25">
      <c r="BA140" s="50">
        <v>268.52</v>
      </c>
      <c r="BJ140" s="39">
        <v>5</v>
      </c>
      <c r="BY140" s="13">
        <v>440</v>
      </c>
    </row>
    <row r="141" spans="16:81" ht="15.75" x14ac:dyDescent="0.25">
      <c r="AU141" s="1">
        <f>SUM(BA140:BA142)</f>
        <v>271.32</v>
      </c>
      <c r="BA141" s="50">
        <v>1</v>
      </c>
      <c r="BY141" s="13">
        <v>5</v>
      </c>
    </row>
    <row r="142" spans="16:81" ht="15.75" x14ac:dyDescent="0.25">
      <c r="BA142" s="50">
        <v>1.7999999999999996</v>
      </c>
      <c r="BC142" s="50">
        <v>7.5</v>
      </c>
      <c r="BD142" s="50">
        <v>291.87</v>
      </c>
      <c r="BE142" s="50">
        <v>4.0199999999999996</v>
      </c>
      <c r="BY142" s="13">
        <v>18</v>
      </c>
      <c r="CA142" s="13">
        <v>10</v>
      </c>
      <c r="CB142" s="13">
        <v>634</v>
      </c>
      <c r="CC142" s="13">
        <v>5</v>
      </c>
    </row>
    <row r="144" spans="16:81" x14ac:dyDescent="0.25">
      <c r="BH144" s="52"/>
    </row>
    <row r="145" spans="47:81" x14ac:dyDescent="0.25">
      <c r="AZ145" s="40" t="s">
        <v>7</v>
      </c>
      <c r="BA145" s="6">
        <f>BA142+AZ136+BD137</f>
        <v>513.1</v>
      </c>
      <c r="BD145" s="5">
        <f>BC142+BD142+BE142</f>
        <v>303.39</v>
      </c>
      <c r="BE145" s="40" t="s">
        <v>8</v>
      </c>
      <c r="BX145" s="14" t="s">
        <v>7</v>
      </c>
      <c r="BY145" s="15">
        <f>BY142+BX136+CB137</f>
        <v>473</v>
      </c>
      <c r="CB145" s="16">
        <f>CA142+CB142+CC142</f>
        <v>649</v>
      </c>
      <c r="CC145" s="14" t="s">
        <v>8</v>
      </c>
    </row>
    <row r="146" spans="47:81" x14ac:dyDescent="0.25">
      <c r="AZ146" s="40" t="s">
        <v>9</v>
      </c>
      <c r="BA146" s="7">
        <f>BA145-BA147</f>
        <v>0</v>
      </c>
      <c r="BD146" s="7">
        <f>BD147-BD145</f>
        <v>0</v>
      </c>
      <c r="BE146" s="40" t="s">
        <v>9</v>
      </c>
      <c r="BX146" s="14" t="s">
        <v>9</v>
      </c>
      <c r="BY146" s="17">
        <f>BY145-BY147</f>
        <v>99</v>
      </c>
      <c r="CB146" s="17">
        <f>CB147-CB145</f>
        <v>-104</v>
      </c>
      <c r="CC146" s="14" t="s">
        <v>9</v>
      </c>
    </row>
    <row r="147" spans="47:81" x14ac:dyDescent="0.25">
      <c r="AZ147" s="40" t="s">
        <v>8</v>
      </c>
      <c r="BA147" s="5">
        <f>AY164+AZ164+BA164+BB164+BA153-BA155</f>
        <v>513.1</v>
      </c>
      <c r="BD147" s="6">
        <f>BD163+BD170+BA168+BB164+BD153-BD155</f>
        <v>303.39</v>
      </c>
      <c r="BE147" s="40" t="s">
        <v>7</v>
      </c>
      <c r="BX147" s="14" t="s">
        <v>8</v>
      </c>
      <c r="BY147" s="16">
        <f>BW164+BX164+BY164+BZ164</f>
        <v>374</v>
      </c>
      <c r="CB147" s="15">
        <f>CB163+CB170+BY168+BZ164</f>
        <v>545</v>
      </c>
      <c r="CC147" s="14" t="s">
        <v>7</v>
      </c>
    </row>
    <row r="153" spans="47:81" ht="15.75" x14ac:dyDescent="0.25">
      <c r="BA153" s="4">
        <f>IF(BA145-BA161&lt;0,0,BA145-BA161)</f>
        <v>218.64</v>
      </c>
      <c r="BD153" s="4">
        <f>IF(BD161-BD145&lt;0,BD145-BD161,0)</f>
        <v>15.319999999999993</v>
      </c>
      <c r="BJ153" s="1">
        <f>SUM(BD153)</f>
        <v>15.319999999999993</v>
      </c>
    </row>
    <row r="155" spans="47:81" ht="15.75" x14ac:dyDescent="0.25">
      <c r="AU155" s="1">
        <f>SUM(BA155)</f>
        <v>0</v>
      </c>
      <c r="BA155" s="4">
        <f>IF(BA145-BA161&lt;0,BA161-BA145,0)</f>
        <v>0</v>
      </c>
      <c r="BD155" s="4">
        <f>IF(BD161-BD145&lt;0,0,BD161-BD145)</f>
        <v>0</v>
      </c>
    </row>
    <row r="161" spans="44:81" x14ac:dyDescent="0.25">
      <c r="BA161">
        <f>AY164+AZ164+BA164+BB164</f>
        <v>294.46000000000004</v>
      </c>
      <c r="BD161">
        <f>BD163+BD170+BA168+BB164</f>
        <v>288.07</v>
      </c>
    </row>
    <row r="163" spans="44:81" ht="15.75" x14ac:dyDescent="0.25">
      <c r="BD163" s="50">
        <v>131.32</v>
      </c>
      <c r="CB163" s="13">
        <v>53</v>
      </c>
    </row>
    <row r="164" spans="44:81" ht="15.75" x14ac:dyDescent="0.25">
      <c r="AY164" s="50">
        <v>39</v>
      </c>
      <c r="AZ164" s="50">
        <v>211.75000000000003</v>
      </c>
      <c r="BA164" s="50">
        <v>43.709999999999994</v>
      </c>
      <c r="BB164" s="4">
        <v>0</v>
      </c>
      <c r="BD164" s="4">
        <v>0</v>
      </c>
      <c r="BJ164" s="1">
        <f>SUM(BD163:BD165)</f>
        <v>132.32</v>
      </c>
      <c r="BW164" s="13">
        <v>15</v>
      </c>
      <c r="BX164" s="13">
        <v>255</v>
      </c>
      <c r="BY164" s="13">
        <v>103</v>
      </c>
      <c r="BZ164" s="13">
        <v>1</v>
      </c>
      <c r="CB164" s="13">
        <v>0</v>
      </c>
    </row>
    <row r="165" spans="44:81" ht="15.75" x14ac:dyDescent="0.25">
      <c r="BD165" s="50">
        <v>1</v>
      </c>
      <c r="CB165" s="13">
        <v>6</v>
      </c>
    </row>
    <row r="168" spans="44:81" ht="15.75" x14ac:dyDescent="0.25">
      <c r="BA168" s="50">
        <v>11.55</v>
      </c>
      <c r="BJ168" s="39">
        <v>4</v>
      </c>
      <c r="BY168" s="13">
        <v>88</v>
      </c>
    </row>
    <row r="169" spans="44:81" ht="15.75" x14ac:dyDescent="0.25">
      <c r="AR169" s="1">
        <f>SUM(BA168:BA170)</f>
        <v>19.380000000000003</v>
      </c>
      <c r="BA169" s="4">
        <v>0</v>
      </c>
      <c r="BY169" s="13">
        <v>1</v>
      </c>
    </row>
    <row r="170" spans="44:81" ht="15.75" x14ac:dyDescent="0.25">
      <c r="BA170" s="50">
        <v>7.83</v>
      </c>
      <c r="BC170" s="50">
        <v>3.4400000000000004</v>
      </c>
      <c r="BD170" s="50">
        <v>145.19999999999999</v>
      </c>
      <c r="BE170" s="50">
        <v>2</v>
      </c>
      <c r="BY170" s="13">
        <v>11</v>
      </c>
      <c r="CA170" s="13">
        <v>13</v>
      </c>
      <c r="CB170" s="13">
        <v>403</v>
      </c>
      <c r="CC170" s="13">
        <v>4</v>
      </c>
    </row>
    <row r="173" spans="44:81" x14ac:dyDescent="0.25">
      <c r="AZ173" s="40" t="s">
        <v>7</v>
      </c>
      <c r="BA173" s="6">
        <f>BA170+AZ164+BD165</f>
        <v>220.58000000000004</v>
      </c>
      <c r="BD173" s="5">
        <f>BC170+BD170+BE170</f>
        <v>150.63999999999999</v>
      </c>
      <c r="BE173" s="40" t="s">
        <v>8</v>
      </c>
      <c r="BX173" s="14" t="s">
        <v>7</v>
      </c>
      <c r="BY173" s="15">
        <f>BY170+BX164+CB165</f>
        <v>272</v>
      </c>
      <c r="CB173" s="16">
        <f>CA170+CB170+CC170</f>
        <v>420</v>
      </c>
      <c r="CC173" s="14" t="s">
        <v>8</v>
      </c>
    </row>
    <row r="174" spans="44:81" x14ac:dyDescent="0.25">
      <c r="AZ174" s="40" t="s">
        <v>9</v>
      </c>
      <c r="BA174" s="7">
        <f>BA173-BA175</f>
        <v>0</v>
      </c>
      <c r="BD174" s="7">
        <f>BD175-BD173</f>
        <v>0</v>
      </c>
      <c r="BE174" s="40" t="s">
        <v>9</v>
      </c>
      <c r="BX174" s="14" t="s">
        <v>9</v>
      </c>
      <c r="BY174" s="17">
        <f>BY173-BY175</f>
        <v>157</v>
      </c>
      <c r="CB174" s="17">
        <f>CB175-CB173</f>
        <v>-158</v>
      </c>
      <c r="CC174" s="14" t="s">
        <v>9</v>
      </c>
    </row>
    <row r="175" spans="44:81" x14ac:dyDescent="0.25">
      <c r="AZ175" s="40" t="s">
        <v>8</v>
      </c>
      <c r="BA175" s="5">
        <f>AY190+AZ190+BA190+BB190+BA181-BA183</f>
        <v>220.58000000000004</v>
      </c>
      <c r="BD175" s="6">
        <f>BD189+BD196+BA194+BB190+BD181-BD183</f>
        <v>150.63999999999999</v>
      </c>
      <c r="BE175" s="40" t="s">
        <v>7</v>
      </c>
      <c r="BX175" s="14" t="s">
        <v>8</v>
      </c>
      <c r="BY175" s="16">
        <f>BW190+BX190+BY190+BZ190</f>
        <v>115</v>
      </c>
      <c r="CB175" s="15">
        <f>CB189+CB196+BY194+BZ190</f>
        <v>262</v>
      </c>
      <c r="CC175" s="14" t="s">
        <v>7</v>
      </c>
    </row>
    <row r="181" spans="47:80" ht="15.75" x14ac:dyDescent="0.25">
      <c r="BA181" s="4">
        <f>IF(BA173-BA187&lt;0,0,BA173-BA187)</f>
        <v>103.68000000000004</v>
      </c>
      <c r="BD181" s="4">
        <f>IF(BD187-BD173&lt;0,BD173-BD187,0)</f>
        <v>52.639999999999986</v>
      </c>
      <c r="BJ181" s="1">
        <f>SUM(BD181)</f>
        <v>52.639999999999986</v>
      </c>
      <c r="CB181" s="13">
        <v>31</v>
      </c>
    </row>
    <row r="183" spans="47:80" ht="15.75" x14ac:dyDescent="0.25">
      <c r="AU183" s="1">
        <f>SUM(BA183)</f>
        <v>0</v>
      </c>
      <c r="BA183" s="4">
        <f>IF(BA173-BA187&lt;0,BA187-BA173,0)</f>
        <v>0</v>
      </c>
      <c r="BD183" s="4">
        <f>IF(BD187-BD173&lt;0,0,BD187-BD173)</f>
        <v>0</v>
      </c>
      <c r="CB183" s="13">
        <v>31</v>
      </c>
    </row>
    <row r="187" spans="47:80" x14ac:dyDescent="0.25">
      <c r="BA187">
        <f>AY190+AZ190+BA190+BB190</f>
        <v>116.9</v>
      </c>
      <c r="BD187">
        <f>BD189+BD196+BA194+BB190</f>
        <v>98</v>
      </c>
    </row>
    <row r="189" spans="47:80" ht="15.75" x14ac:dyDescent="0.25">
      <c r="BD189" s="50">
        <v>6</v>
      </c>
      <c r="CB189" s="13">
        <v>31</v>
      </c>
    </row>
    <row r="190" spans="47:80" ht="15.75" x14ac:dyDescent="0.25">
      <c r="AY190" s="50">
        <v>7</v>
      </c>
      <c r="AZ190" s="50">
        <v>72.900000000000006</v>
      </c>
      <c r="BA190" s="50">
        <v>37</v>
      </c>
      <c r="BB190" s="4">
        <v>0</v>
      </c>
      <c r="BD190" s="4">
        <v>0</v>
      </c>
      <c r="BJ190" s="1">
        <f>SUM(BD189:BD191)</f>
        <v>6</v>
      </c>
      <c r="BW190" s="13">
        <v>5</v>
      </c>
      <c r="BX190" s="13">
        <v>83</v>
      </c>
      <c r="BY190" s="13">
        <v>25</v>
      </c>
      <c r="BZ190" s="13">
        <v>2</v>
      </c>
      <c r="CB190" s="13">
        <v>0</v>
      </c>
    </row>
    <row r="191" spans="47:80" ht="15.75" x14ac:dyDescent="0.25">
      <c r="BD191" s="4">
        <v>0</v>
      </c>
      <c r="CB191" s="13">
        <v>0</v>
      </c>
    </row>
    <row r="194" spans="53:81" ht="15.75" x14ac:dyDescent="0.25">
      <c r="BA194" s="50">
        <v>2</v>
      </c>
      <c r="BY194" s="13">
        <v>4</v>
      </c>
    </row>
    <row r="195" spans="53:81" ht="15.75" x14ac:dyDescent="0.25">
      <c r="BA195" s="4">
        <v>0</v>
      </c>
      <c r="BJ195" s="39">
        <v>3</v>
      </c>
      <c r="BY195" s="13">
        <v>0</v>
      </c>
    </row>
    <row r="196" spans="53:81" ht="15.75" x14ac:dyDescent="0.25">
      <c r="BA196" s="4">
        <v>0</v>
      </c>
      <c r="BC196" s="4">
        <v>0</v>
      </c>
      <c r="BD196" s="50">
        <v>90</v>
      </c>
      <c r="BE196" s="50">
        <v>1</v>
      </c>
      <c r="BY196" s="13">
        <v>0</v>
      </c>
      <c r="CA196" s="13">
        <v>0</v>
      </c>
      <c r="CB196" s="13">
        <v>225</v>
      </c>
      <c r="CC196" s="13">
        <v>3</v>
      </c>
    </row>
    <row r="210" spans="56:56" ht="15.75" x14ac:dyDescent="0.25">
      <c r="BD210" s="1">
        <f>SUM(BC196:BE196)</f>
        <v>91</v>
      </c>
    </row>
  </sheetData>
  <mergeCells count="1">
    <mergeCell ref="J32:K3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E8264-41AA-4070-B61A-C10EB9E05DD2}">
  <sheetPr>
    <tabColor theme="4" tint="0.59999389629810485"/>
  </sheetPr>
  <dimension ref="A9:CL210"/>
  <sheetViews>
    <sheetView workbookViewId="0"/>
  </sheetViews>
  <sheetFormatPr defaultRowHeight="15" x14ac:dyDescent="0.25"/>
  <sheetData>
    <row r="9" spans="10:62" ht="15.75" x14ac:dyDescent="0.25">
      <c r="BA9" s="1">
        <f>SUM(AZ15:BB15)</f>
        <v>33.06</v>
      </c>
    </row>
    <row r="10" spans="10:62" ht="15.75" x14ac:dyDescent="0.25">
      <c r="J10" s="39"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50">
        <v>0.89999999999999991</v>
      </c>
    </row>
    <row r="15" spans="10:62" ht="15.75" x14ac:dyDescent="0.25">
      <c r="J15" s="1" t="s">
        <v>0</v>
      </c>
      <c r="K15" s="3" t="s">
        <v>6</v>
      </c>
      <c r="AZ15" s="50">
        <v>0</v>
      </c>
      <c r="BA15" s="50">
        <v>31.86</v>
      </c>
      <c r="BB15" s="50">
        <v>1.2</v>
      </c>
      <c r="BD15" s="50">
        <v>0</v>
      </c>
      <c r="BJ15" s="1">
        <f>SUM(BD14:BD16)</f>
        <v>4.4399999999999995</v>
      </c>
    </row>
    <row r="16" spans="10:62" ht="15.75" x14ac:dyDescent="0.25">
      <c r="BD16" s="50">
        <v>3.54</v>
      </c>
    </row>
    <row r="19" spans="7:62" ht="15.75" x14ac:dyDescent="0.25">
      <c r="BA19" s="50">
        <v>3.08</v>
      </c>
      <c r="BJ19" s="39">
        <v>10</v>
      </c>
    </row>
    <row r="20" spans="7:62" ht="15.75" x14ac:dyDescent="0.25">
      <c r="AV20" s="1">
        <f>SUM(BA19:BA21)</f>
        <v>5.74</v>
      </c>
      <c r="BA20" s="50">
        <v>0</v>
      </c>
    </row>
    <row r="21" spans="7:62" ht="15.75" x14ac:dyDescent="0.25">
      <c r="BA21" s="50">
        <v>2.66</v>
      </c>
      <c r="BC21" s="4">
        <v>0</v>
      </c>
      <c r="BD21" s="50">
        <v>1.1200000000000001</v>
      </c>
      <c r="BE21" s="50">
        <v>37.9</v>
      </c>
      <c r="BF21" s="50">
        <v>6.06</v>
      </c>
    </row>
    <row r="25" spans="7:62" x14ac:dyDescent="0.25">
      <c r="AZ25" s="40" t="s">
        <v>7</v>
      </c>
      <c r="BA25" s="6">
        <f>BA21+BA15+BD16+BC21</f>
        <v>38.059999999999995</v>
      </c>
      <c r="BD25" s="5">
        <f>BC21+BD21+BE21+BF21</f>
        <v>45.08</v>
      </c>
      <c r="BE25" s="40" t="s">
        <v>8</v>
      </c>
    </row>
    <row r="26" spans="7:62" x14ac:dyDescent="0.25">
      <c r="AZ26" s="40" t="s">
        <v>9</v>
      </c>
      <c r="BA26" s="7">
        <f>BA25-BA27</f>
        <v>-1.960000000000008</v>
      </c>
      <c r="BD26" s="7">
        <f>BD27-BD25</f>
        <v>-1.3599999999999994</v>
      </c>
      <c r="BE26" s="40" t="s">
        <v>9</v>
      </c>
    </row>
    <row r="27" spans="7:62" ht="15.75" x14ac:dyDescent="0.25">
      <c r="I27" s="4" t="s">
        <v>10</v>
      </c>
      <c r="J27" s="4" t="s">
        <v>11</v>
      </c>
      <c r="K27" s="4" t="s">
        <v>12</v>
      </c>
      <c r="L27" s="9" t="s">
        <v>13</v>
      </c>
      <c r="AZ27" s="40" t="s">
        <v>8</v>
      </c>
      <c r="BA27" s="5">
        <f>BB34+BA34+AZ34</f>
        <v>40.020000000000003</v>
      </c>
      <c r="BD27" s="6">
        <f>BA38+BD40+BD33</f>
        <v>43.72</v>
      </c>
      <c r="BE27" s="40"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50">
        <v>1</v>
      </c>
    </row>
    <row r="34" spans="7:62" ht="15.75" x14ac:dyDescent="0.25">
      <c r="G34" s="4" t="s">
        <v>20</v>
      </c>
      <c r="N34" s="4" t="s">
        <v>21</v>
      </c>
      <c r="AZ34" s="50">
        <v>0.70000000000000007</v>
      </c>
      <c r="BA34" s="50">
        <v>39.32</v>
      </c>
      <c r="BB34" s="4">
        <v>0</v>
      </c>
      <c r="BD34" s="4">
        <v>0</v>
      </c>
      <c r="BJ34" s="1">
        <f>SUM(BD33:BD35)</f>
        <v>1</v>
      </c>
    </row>
    <row r="35" spans="7:62" ht="15.75" x14ac:dyDescent="0.25">
      <c r="BD35" s="4">
        <v>0</v>
      </c>
    </row>
    <row r="38" spans="7:62" ht="15.75" x14ac:dyDescent="0.25">
      <c r="I38" s="4" t="s">
        <v>22</v>
      </c>
      <c r="J38" s="4" t="s">
        <v>23</v>
      </c>
      <c r="K38" s="4" t="s">
        <v>24</v>
      </c>
      <c r="L38" s="4" t="s">
        <v>25</v>
      </c>
      <c r="BA38" s="4">
        <v>0</v>
      </c>
      <c r="BJ38" s="39">
        <v>9</v>
      </c>
    </row>
    <row r="39" spans="7:62" ht="15.75" x14ac:dyDescent="0.25">
      <c r="AV39" s="1">
        <f>SUM(BA38:BA40)</f>
        <v>3.48</v>
      </c>
      <c r="BA39" s="4">
        <v>0</v>
      </c>
    </row>
    <row r="40" spans="7:62" ht="15.75" x14ac:dyDescent="0.25">
      <c r="BA40" s="50">
        <v>3.48</v>
      </c>
      <c r="BC40" s="50">
        <v>8.4500000000000011</v>
      </c>
      <c r="BD40" s="50">
        <v>42.72</v>
      </c>
      <c r="BE40" s="50">
        <v>6.6400000000000006</v>
      </c>
    </row>
    <row r="42" spans="7:62" ht="15.75" x14ac:dyDescent="0.25">
      <c r="W42" s="1">
        <f>SUM(V53:X53)</f>
        <v>22.090000000000003</v>
      </c>
      <c r="Y42" s="39">
        <v>2</v>
      </c>
    </row>
    <row r="44" spans="7:62" x14ac:dyDescent="0.25">
      <c r="AZ44" s="40" t="s">
        <v>7</v>
      </c>
      <c r="BA44" s="6">
        <f>BA40+BA34+BD35</f>
        <v>42.8</v>
      </c>
      <c r="BD44" s="5">
        <f>BC40+BD40+BE40</f>
        <v>57.81</v>
      </c>
      <c r="BE44" s="40" t="s">
        <v>8</v>
      </c>
    </row>
    <row r="45" spans="7:62" x14ac:dyDescent="0.25">
      <c r="AZ45" s="40" t="s">
        <v>9</v>
      </c>
      <c r="BA45" s="7">
        <f>BA44-BA46</f>
        <v>10.939999999999998</v>
      </c>
      <c r="BD45" s="7">
        <f>BD46-BD44</f>
        <v>4.4299999999999926</v>
      </c>
      <c r="BE45" s="40" t="s">
        <v>9</v>
      </c>
    </row>
    <row r="46" spans="7:62" x14ac:dyDescent="0.25">
      <c r="AZ46" s="40" t="s">
        <v>8</v>
      </c>
      <c r="BA46" s="5">
        <f>BA52+AZ52</f>
        <v>31.86</v>
      </c>
      <c r="BD46" s="6">
        <f>BD52+BD58</f>
        <v>62.239999999999995</v>
      </c>
      <c r="BE46" s="40" t="s">
        <v>7</v>
      </c>
    </row>
    <row r="52" spans="22:62" ht="15.75" x14ac:dyDescent="0.25">
      <c r="Z52" s="50">
        <v>0</v>
      </c>
      <c r="AZ52" s="50">
        <v>14.42</v>
      </c>
      <c r="BA52" s="50">
        <v>17.440000000000001</v>
      </c>
      <c r="BD52" s="50">
        <v>8.48</v>
      </c>
    </row>
    <row r="53" spans="22:62" ht="15.75" x14ac:dyDescent="0.25">
      <c r="V53" s="50">
        <v>8.0500000000000007</v>
      </c>
      <c r="W53" s="50">
        <v>2.14</v>
      </c>
      <c r="X53" s="50">
        <v>11.9</v>
      </c>
      <c r="Z53" s="50">
        <v>36.74</v>
      </c>
      <c r="AC53" s="1">
        <f>SUM(Z52:Z54)</f>
        <v>37.370000000000005</v>
      </c>
      <c r="BD53" s="4">
        <v>0</v>
      </c>
    </row>
    <row r="54" spans="22:62" ht="15.75" x14ac:dyDescent="0.25">
      <c r="Z54" s="50">
        <v>0.63</v>
      </c>
      <c r="BD54" s="50">
        <v>27.650000000000002</v>
      </c>
      <c r="BJ54" s="39">
        <v>8</v>
      </c>
    </row>
    <row r="57" spans="22:62" ht="15.75" x14ac:dyDescent="0.25">
      <c r="W57" s="50">
        <v>0.76</v>
      </c>
    </row>
    <row r="58" spans="22:62" ht="15.75" x14ac:dyDescent="0.25">
      <c r="W58" s="50">
        <v>6.8</v>
      </c>
      <c r="BD58" s="50">
        <v>53.76</v>
      </c>
    </row>
    <row r="59" spans="22:62" ht="15.75" x14ac:dyDescent="0.25">
      <c r="W59" s="50">
        <v>39.480000000000004</v>
      </c>
      <c r="Y59" s="50">
        <v>8.1</v>
      </c>
      <c r="Z59" s="50">
        <v>1.73</v>
      </c>
      <c r="AA59" s="50">
        <v>0.04</v>
      </c>
    </row>
    <row r="66" spans="1:90" ht="15.75" x14ac:dyDescent="0.25">
      <c r="BD66" s="50">
        <v>267.3</v>
      </c>
    </row>
    <row r="67" spans="1:90" ht="15.75" x14ac:dyDescent="0.25">
      <c r="V67" s="40" t="s">
        <v>7</v>
      </c>
      <c r="W67" s="6">
        <f>X68</f>
        <v>0</v>
      </c>
      <c r="Z67" s="1">
        <f>Y59+Z59+AA59</f>
        <v>9.8699999999999992</v>
      </c>
      <c r="AA67" s="40" t="s">
        <v>8</v>
      </c>
      <c r="AW67" s="4">
        <f>AZ52+BD53</f>
        <v>14.42</v>
      </c>
    </row>
    <row r="68" spans="1:90" x14ac:dyDescent="0.25">
      <c r="V68" s="40" t="s">
        <v>9</v>
      </c>
      <c r="W68" s="7">
        <f>W67-W69</f>
        <v>0</v>
      </c>
      <c r="Z68" s="7">
        <f>Z69-Z67</f>
        <v>-9.8699999999999992</v>
      </c>
      <c r="AA68" s="40" t="s">
        <v>9</v>
      </c>
    </row>
    <row r="69" spans="1:90" ht="15.75" x14ac:dyDescent="0.25">
      <c r="J69" s="39" t="s">
        <v>26</v>
      </c>
      <c r="N69" s="39" t="s">
        <v>27</v>
      </c>
      <c r="V69" s="40" t="s">
        <v>8</v>
      </c>
      <c r="W69" s="5">
        <f>V71</f>
        <v>0</v>
      </c>
      <c r="Z69" s="6">
        <f>Z70</f>
        <v>0</v>
      </c>
      <c r="AA69" s="40" t="s">
        <v>7</v>
      </c>
      <c r="AV69" s="39" t="s">
        <v>28</v>
      </c>
      <c r="BG69" s="39" t="s">
        <v>29</v>
      </c>
      <c r="BM69" s="39" t="s">
        <v>30</v>
      </c>
      <c r="CH69" s="39" t="s">
        <v>31</v>
      </c>
    </row>
    <row r="70" spans="1:90" ht="15.75" x14ac:dyDescent="0.25">
      <c r="BA70" s="4">
        <f>BA87+BA95</f>
        <v>40.92</v>
      </c>
      <c r="CE70" s="51">
        <v>143.30000000000001</v>
      </c>
    </row>
    <row r="71" spans="1:90" ht="15.75" x14ac:dyDescent="0.25">
      <c r="I71" s="4">
        <f>V53+Z53+Y59</f>
        <v>52.890000000000008</v>
      </c>
      <c r="R71" s="4">
        <f>W57+W58+W59</f>
        <v>47.040000000000006</v>
      </c>
      <c r="BO71" s="4">
        <f>BD52+BD53+BD54</f>
        <v>36.130000000000003</v>
      </c>
    </row>
    <row r="72" spans="1:90" ht="15.75" x14ac:dyDescent="0.25">
      <c r="BD72" s="4">
        <f>BD58+BD66</f>
        <v>321.06</v>
      </c>
    </row>
    <row r="74" spans="1:90" ht="15.75" x14ac:dyDescent="0.25">
      <c r="B74" s="4">
        <f>M74+I71</f>
        <v>529.74</v>
      </c>
      <c r="M74" s="4">
        <f>AN74-R71</f>
        <v>476.84999999999997</v>
      </c>
      <c r="AN74" s="4">
        <f>AY74+AW67</f>
        <v>523.89</v>
      </c>
      <c r="AY74" s="4">
        <f>BK74+BD66</f>
        <v>509.47</v>
      </c>
      <c r="BK74" s="4">
        <f>BX74-BO71</f>
        <v>242.17000000000002</v>
      </c>
      <c r="BX74" s="10">
        <v>278.3</v>
      </c>
      <c r="CL74" s="1">
        <f>BX74-CE70</f>
        <v>135</v>
      </c>
    </row>
    <row r="76" spans="1:90" ht="15.75" x14ac:dyDescent="0.25">
      <c r="A76" s="11"/>
    </row>
    <row r="79" spans="1:90" ht="15.75" x14ac:dyDescent="0.25">
      <c r="B79" s="1">
        <f>K79+H81</f>
        <v>540.07999999999993</v>
      </c>
      <c r="K79" s="4">
        <f>R79-N82</f>
        <v>484.93999999999994</v>
      </c>
      <c r="R79" s="4">
        <f>AS79+AO81</f>
        <v>512.31999999999994</v>
      </c>
      <c r="AS79" s="4">
        <f>BF79-BA87</f>
        <v>226.62</v>
      </c>
      <c r="BF79" s="4">
        <f>BP79-BE92</f>
        <v>236.38</v>
      </c>
      <c r="BP79" s="10">
        <v>258.7</v>
      </c>
      <c r="CL79" s="4">
        <f>BP79-CD81</f>
        <v>136.39999999999998</v>
      </c>
    </row>
    <row r="80" spans="1:90" x14ac:dyDescent="0.25">
      <c r="AZ80" s="40" t="s">
        <v>7</v>
      </c>
      <c r="BA80" s="6">
        <f>BA70</f>
        <v>40.92</v>
      </c>
      <c r="BD80" s="5">
        <f>BD72</f>
        <v>321.06</v>
      </c>
      <c r="BE80" s="40" t="s">
        <v>8</v>
      </c>
    </row>
    <row r="81" spans="8:86" ht="15.75" x14ac:dyDescent="0.25">
      <c r="H81" s="4">
        <f>N108+N109+N110</f>
        <v>55.14</v>
      </c>
      <c r="AO81" s="4">
        <f>BA99+BA100+BA101</f>
        <v>285.7</v>
      </c>
      <c r="AZ81" s="40" t="s">
        <v>9</v>
      </c>
      <c r="BA81" s="7">
        <f>BA80-BA82</f>
        <v>0</v>
      </c>
      <c r="BD81" s="7">
        <f>BD82-BD80</f>
        <v>-38.309999999999945</v>
      </c>
      <c r="BE81" s="40" t="s">
        <v>9</v>
      </c>
      <c r="CD81" s="50">
        <v>122.30000000000001</v>
      </c>
    </row>
    <row r="82" spans="8:86" ht="15.75" x14ac:dyDescent="0.25">
      <c r="N82" s="4">
        <f>M101+Q103+P110</f>
        <v>27.380000000000003</v>
      </c>
      <c r="AZ82" s="40" t="s">
        <v>8</v>
      </c>
      <c r="BA82" s="5">
        <f>BA87+BA95</f>
        <v>40.92</v>
      </c>
      <c r="BD82" s="6">
        <f>BA99+BD101</f>
        <v>282.75000000000006</v>
      </c>
      <c r="BE82" s="40" t="s">
        <v>7</v>
      </c>
    </row>
    <row r="86" spans="8:86" ht="15.75" x14ac:dyDescent="0.25">
      <c r="I86" s="39" t="s">
        <v>32</v>
      </c>
      <c r="M86" s="39" t="s">
        <v>33</v>
      </c>
      <c r="AQ86" s="39" t="s">
        <v>34</v>
      </c>
      <c r="AW86" s="39" t="s">
        <v>35</v>
      </c>
      <c r="BG86" s="39" t="s">
        <v>36</v>
      </c>
      <c r="CH86" s="39" t="s">
        <v>37</v>
      </c>
    </row>
    <row r="87" spans="8:86" ht="15.75" x14ac:dyDescent="0.25">
      <c r="BA87" s="50">
        <v>9.76</v>
      </c>
    </row>
    <row r="92" spans="8:86" ht="15.75" x14ac:dyDescent="0.25">
      <c r="BE92" s="4">
        <f>BE101+BA100</f>
        <v>22.32</v>
      </c>
    </row>
    <row r="94" spans="8:86" ht="15.75" x14ac:dyDescent="0.25">
      <c r="N94" s="1">
        <f>SUM(M101:O101)</f>
        <v>28.26</v>
      </c>
    </row>
    <row r="95" spans="8:86" ht="15.75" x14ac:dyDescent="0.25">
      <c r="BA95" s="50">
        <v>31.16</v>
      </c>
    </row>
    <row r="99" spans="13:80" ht="15.75" x14ac:dyDescent="0.25">
      <c r="AU99" s="39">
        <v>7</v>
      </c>
      <c r="BA99" s="50">
        <v>14.040000000000001</v>
      </c>
    </row>
    <row r="100" spans="13:80" ht="15.75" x14ac:dyDescent="0.25">
      <c r="BA100" s="4">
        <v>0</v>
      </c>
    </row>
    <row r="101" spans="13:80" ht="15.75" x14ac:dyDescent="0.25">
      <c r="M101" s="50">
        <v>15.260000000000002</v>
      </c>
      <c r="N101" s="50">
        <v>0</v>
      </c>
      <c r="O101" s="50">
        <v>13</v>
      </c>
      <c r="BA101" s="50">
        <v>271.65999999999997</v>
      </c>
      <c r="BD101" s="50">
        <v>268.71000000000004</v>
      </c>
      <c r="BE101" s="50">
        <v>22.32</v>
      </c>
    </row>
    <row r="102" spans="13:80" ht="15.75" x14ac:dyDescent="0.25">
      <c r="Q102" s="50">
        <v>1.69</v>
      </c>
    </row>
    <row r="103" spans="13:80" ht="15.75" x14ac:dyDescent="0.25">
      <c r="Q103" s="50">
        <v>12.120000000000001</v>
      </c>
      <c r="AZ103" s="40" t="s">
        <v>7</v>
      </c>
      <c r="BA103" s="6">
        <f>BA101+BA95</f>
        <v>302.82</v>
      </c>
      <c r="BD103" s="5">
        <f>BD101+BE101</f>
        <v>291.03000000000003</v>
      </c>
      <c r="BE103" s="40" t="s">
        <v>8</v>
      </c>
    </row>
    <row r="104" spans="13:80" ht="15.75" x14ac:dyDescent="0.25">
      <c r="Q104" s="50">
        <v>3.41</v>
      </c>
      <c r="S104" s="40" t="s">
        <v>8</v>
      </c>
      <c r="T104" s="40" t="s">
        <v>9</v>
      </c>
      <c r="U104" s="40" t="s">
        <v>7</v>
      </c>
      <c r="AZ104" s="40" t="s">
        <v>9</v>
      </c>
      <c r="BA104" s="7">
        <f>BA103-BA105</f>
        <v>0</v>
      </c>
      <c r="BD104" s="7">
        <f>BD105-BD103</f>
        <v>0</v>
      </c>
      <c r="BE104" s="40" t="s">
        <v>9</v>
      </c>
    </row>
    <row r="105" spans="13:80" ht="15.75" x14ac:dyDescent="0.25">
      <c r="Q105" s="4">
        <v>0</v>
      </c>
      <c r="S105" s="1">
        <f>Q102+Q103+Q104+Q105</f>
        <v>17.22</v>
      </c>
      <c r="T105" s="7">
        <f>U105-S105</f>
        <v>-17.22</v>
      </c>
      <c r="U105" s="6">
        <f>V104+Z104+Y110</f>
        <v>0</v>
      </c>
      <c r="AZ105" s="40" t="s">
        <v>8</v>
      </c>
      <c r="BA105" s="5">
        <f>AZ109+BA109+BB109</f>
        <v>302.82</v>
      </c>
      <c r="BD105" s="6">
        <f>BD108+BD115+BA113</f>
        <v>291.03000000000003</v>
      </c>
      <c r="BE105" s="40" t="s">
        <v>7</v>
      </c>
    </row>
    <row r="106" spans="13:80" x14ac:dyDescent="0.25">
      <c r="BY106" s="12" t="s">
        <v>38</v>
      </c>
    </row>
    <row r="108" spans="13:80" ht="15.75" x14ac:dyDescent="0.25">
      <c r="N108" s="50">
        <v>26.46</v>
      </c>
      <c r="S108" s="6">
        <f>R110+N109+O101+Q105</f>
        <v>43.08</v>
      </c>
      <c r="T108" s="7">
        <f>S108-U108</f>
        <v>43.08</v>
      </c>
      <c r="U108" s="5">
        <f>W108+W109+W110</f>
        <v>0</v>
      </c>
      <c r="BD108" s="50">
        <v>0.3</v>
      </c>
      <c r="CB108" s="13">
        <v>20</v>
      </c>
    </row>
    <row r="109" spans="13:80" ht="15.75" x14ac:dyDescent="0.25">
      <c r="N109" s="50">
        <v>28.68</v>
      </c>
      <c r="S109" s="40" t="s">
        <v>7</v>
      </c>
      <c r="T109" s="40" t="s">
        <v>9</v>
      </c>
      <c r="U109" s="40" t="s">
        <v>8</v>
      </c>
      <c r="AZ109" s="4">
        <v>0</v>
      </c>
      <c r="BA109" s="4">
        <f>BA101+BA95-BB109</f>
        <v>299.42</v>
      </c>
      <c r="BB109" s="50">
        <v>3.4</v>
      </c>
      <c r="BD109" s="4">
        <v>0</v>
      </c>
      <c r="BJ109" s="1">
        <f>SUM(BD108:BD110)</f>
        <v>0.5</v>
      </c>
      <c r="BX109" s="13">
        <v>0</v>
      </c>
      <c r="BY109" s="13">
        <f>BA101+BA95-BB109</f>
        <v>299.42</v>
      </c>
      <c r="BZ109" s="13">
        <v>15</v>
      </c>
      <c r="CB109" s="13">
        <v>0</v>
      </c>
    </row>
    <row r="110" spans="13:80" ht="15.75" x14ac:dyDescent="0.25">
      <c r="N110" s="50">
        <v>0</v>
      </c>
      <c r="P110" s="50">
        <v>0</v>
      </c>
      <c r="Q110" s="50">
        <v>2.5</v>
      </c>
      <c r="R110" s="50">
        <v>1.4000000000000001</v>
      </c>
      <c r="BD110" s="50">
        <v>0.2</v>
      </c>
      <c r="CB110" s="13">
        <v>16</v>
      </c>
    </row>
    <row r="113" spans="17:81" ht="15.75" x14ac:dyDescent="0.25">
      <c r="BA113" s="4">
        <v>0</v>
      </c>
      <c r="BY113" s="13">
        <v>0</v>
      </c>
    </row>
    <row r="114" spans="17:81" ht="15.75" x14ac:dyDescent="0.25">
      <c r="BA114" s="4">
        <v>0</v>
      </c>
      <c r="BJ114" s="39">
        <v>6</v>
      </c>
      <c r="BY114" s="13">
        <v>0</v>
      </c>
    </row>
    <row r="115" spans="17:81" ht="15.75" x14ac:dyDescent="0.25">
      <c r="BA115" s="4">
        <v>0</v>
      </c>
      <c r="BC115" s="4">
        <v>0</v>
      </c>
      <c r="BD115" s="4">
        <f>BD101+BE101-BD108</f>
        <v>290.73</v>
      </c>
      <c r="BE115" s="50">
        <v>2.14</v>
      </c>
      <c r="BY115" s="13">
        <v>0</v>
      </c>
      <c r="CA115" s="13">
        <v>0</v>
      </c>
      <c r="CB115" s="13">
        <f>BD101+BE101-BD108</f>
        <v>290.73</v>
      </c>
      <c r="CC115" s="13">
        <v>10</v>
      </c>
    </row>
    <row r="118" spans="17:81" x14ac:dyDescent="0.25">
      <c r="AZ118" s="40" t="s">
        <v>7</v>
      </c>
      <c r="BA118" s="6">
        <f>BA115+BD110+BA109</f>
        <v>299.62</v>
      </c>
      <c r="BD118" s="5">
        <f>BC115+BD115+BE115</f>
        <v>292.87</v>
      </c>
      <c r="BE118" s="40" t="s">
        <v>8</v>
      </c>
      <c r="BX118" s="14" t="s">
        <v>7</v>
      </c>
      <c r="BY118" s="15">
        <f>BY115+CB110+BY109</f>
        <v>315.42</v>
      </c>
      <c r="CB118" s="16">
        <f>CA115+CB115+CC115</f>
        <v>300.73</v>
      </c>
      <c r="CC118" s="14" t="s">
        <v>8</v>
      </c>
    </row>
    <row r="119" spans="17:81" x14ac:dyDescent="0.25">
      <c r="AZ119" s="40" t="s">
        <v>9</v>
      </c>
      <c r="BA119" s="7">
        <f>BA118-BA120</f>
        <v>0</v>
      </c>
      <c r="BD119" s="7">
        <f>BD120-BD118</f>
        <v>0</v>
      </c>
      <c r="BE119" s="40" t="s">
        <v>9</v>
      </c>
      <c r="BX119" s="14" t="s">
        <v>9</v>
      </c>
      <c r="BY119" s="17">
        <f>BY118-BY120</f>
        <v>-557.57999999999993</v>
      </c>
      <c r="CB119" s="17">
        <f>CB120-CB118</f>
        <v>844.27</v>
      </c>
      <c r="CC119" s="14" t="s">
        <v>9</v>
      </c>
    </row>
    <row r="120" spans="17:81" x14ac:dyDescent="0.25">
      <c r="AZ120" s="40" t="s">
        <v>8</v>
      </c>
      <c r="BA120" s="5">
        <f>AY136+AZ136+BA136+BB136+BA126-BA128</f>
        <v>299.62</v>
      </c>
      <c r="BD120" s="6">
        <f>BD135+BD142+BA140+BB136+BD126-BD128</f>
        <v>292.87</v>
      </c>
      <c r="BE120" s="40" t="s">
        <v>7</v>
      </c>
      <c r="BX120" s="14" t="s">
        <v>8</v>
      </c>
      <c r="BY120" s="16">
        <f>BW136+BX136+BY136+BZ136</f>
        <v>873</v>
      </c>
      <c r="CB120" s="15">
        <f>CB135+CB142+BY140+BZ136</f>
        <v>1145</v>
      </c>
      <c r="CC120" s="14" t="s">
        <v>7</v>
      </c>
    </row>
    <row r="126" spans="17:81" ht="15.75" x14ac:dyDescent="0.25">
      <c r="BA126" s="4">
        <f>IF(BA118-BA133&lt;0,0,BA118-BA133)</f>
        <v>11.240000000000009</v>
      </c>
      <c r="BD126" s="4">
        <f>IF(BD133-BD118&lt;0,BD118-BD133,0)</f>
        <v>0</v>
      </c>
      <c r="BJ126" s="1">
        <f>SUM(BD126)</f>
        <v>0</v>
      </c>
    </row>
    <row r="128" spans="17:81" ht="15.75" x14ac:dyDescent="0.25">
      <c r="Q128" s="1">
        <f>SUM(P110:R110)</f>
        <v>3.9000000000000004</v>
      </c>
      <c r="AU128" s="1">
        <f>SUM(BA128)</f>
        <v>0</v>
      </c>
      <c r="BA128" s="4">
        <f>IF(BA118-BA133&lt;0,BA133-BA118,0)</f>
        <v>0</v>
      </c>
      <c r="BD128" s="4">
        <f>IF(BD133-BD118&lt;0,0,BD133-BD118)</f>
        <v>43.389999999999986</v>
      </c>
    </row>
    <row r="130" spans="16:81" ht="15.75" x14ac:dyDescent="0.25">
      <c r="P130" s="39">
        <v>1</v>
      </c>
    </row>
    <row r="133" spans="16:81" x14ac:dyDescent="0.25">
      <c r="BA133">
        <f>AY136+AZ136+BA136+BB136</f>
        <v>288.38</v>
      </c>
      <c r="BD133">
        <f>BD135+BD142+BA140+BB136</f>
        <v>336.26</v>
      </c>
    </row>
    <row r="135" spans="16:81" ht="15.75" x14ac:dyDescent="0.25">
      <c r="BD135" s="50">
        <v>1.6500000000000001</v>
      </c>
      <c r="CB135" s="13">
        <v>68</v>
      </c>
    </row>
    <row r="136" spans="16:81" ht="15.75" x14ac:dyDescent="0.25">
      <c r="AY136" s="50">
        <v>7.1400000000000006</v>
      </c>
      <c r="AZ136" s="50">
        <v>273.7</v>
      </c>
      <c r="BA136" s="50">
        <v>7.54</v>
      </c>
      <c r="BB136" s="4">
        <v>0</v>
      </c>
      <c r="BD136" s="50">
        <v>1.04</v>
      </c>
      <c r="BJ136" s="1">
        <f>SUM(BD135:BD137)</f>
        <v>2.6900000000000004</v>
      </c>
      <c r="BW136" s="13">
        <v>307</v>
      </c>
      <c r="BX136" s="13">
        <v>450</v>
      </c>
      <c r="BY136" s="13">
        <v>113</v>
      </c>
      <c r="BZ136" s="13">
        <v>3</v>
      </c>
      <c r="CB136" s="13">
        <v>2</v>
      </c>
    </row>
    <row r="137" spans="16:81" ht="15.75" x14ac:dyDescent="0.25">
      <c r="BD137" s="50">
        <v>0</v>
      </c>
      <c r="CB137" s="13">
        <v>5</v>
      </c>
    </row>
    <row r="140" spans="16:81" ht="15.75" x14ac:dyDescent="0.25">
      <c r="BA140" s="50">
        <v>5.48</v>
      </c>
      <c r="BJ140" s="39">
        <v>5</v>
      </c>
      <c r="BY140" s="13">
        <v>440</v>
      </c>
    </row>
    <row r="141" spans="16:81" ht="15.75" x14ac:dyDescent="0.25">
      <c r="AU141" s="1">
        <f>SUM(BA140:BA142)</f>
        <v>21.68</v>
      </c>
      <c r="BA141" s="50">
        <v>0</v>
      </c>
      <c r="BY141" s="13">
        <v>5</v>
      </c>
    </row>
    <row r="142" spans="16:81" ht="15.75" x14ac:dyDescent="0.25">
      <c r="BA142" s="50">
        <v>16.2</v>
      </c>
      <c r="BC142" s="50">
        <v>7.5</v>
      </c>
      <c r="BD142" s="50">
        <v>329.13</v>
      </c>
      <c r="BE142" s="50">
        <v>1.98</v>
      </c>
      <c r="BY142" s="13">
        <v>18</v>
      </c>
      <c r="CA142" s="13">
        <v>10</v>
      </c>
      <c r="CB142" s="13">
        <v>634</v>
      </c>
      <c r="CC142" s="13">
        <v>5</v>
      </c>
    </row>
    <row r="145" spans="47:81" x14ac:dyDescent="0.25">
      <c r="AZ145" s="40" t="s">
        <v>7</v>
      </c>
      <c r="BA145" s="6">
        <f>BA142+AZ136+BD137</f>
        <v>289.89999999999998</v>
      </c>
      <c r="BD145" s="5">
        <f>BC142+BD142+BE142</f>
        <v>338.61</v>
      </c>
      <c r="BE145" s="40" t="s">
        <v>8</v>
      </c>
      <c r="BX145" s="14" t="s">
        <v>7</v>
      </c>
      <c r="BY145" s="15">
        <f>BY142+BX136+CB137</f>
        <v>473</v>
      </c>
      <c r="CB145" s="16">
        <f>CA142+CB142+CC142</f>
        <v>649</v>
      </c>
      <c r="CC145" s="14" t="s">
        <v>8</v>
      </c>
    </row>
    <row r="146" spans="47:81" x14ac:dyDescent="0.25">
      <c r="AZ146" s="40" t="s">
        <v>9</v>
      </c>
      <c r="BA146" s="7">
        <f>BA145-BA147</f>
        <v>0</v>
      </c>
      <c r="BD146" s="7">
        <f>BD147-BD145</f>
        <v>0</v>
      </c>
      <c r="BE146" s="40" t="s">
        <v>9</v>
      </c>
      <c r="BX146" s="14" t="s">
        <v>9</v>
      </c>
      <c r="BY146" s="17">
        <f>BY145-BY147</f>
        <v>99</v>
      </c>
      <c r="CB146" s="17">
        <f>CB147-CB145</f>
        <v>-104</v>
      </c>
      <c r="CC146" s="14" t="s">
        <v>9</v>
      </c>
    </row>
    <row r="147" spans="47:81" x14ac:dyDescent="0.25">
      <c r="AZ147" s="40" t="s">
        <v>8</v>
      </c>
      <c r="BA147" s="5">
        <f>AY164+AZ164+BA164+BB164+BA153-BA155</f>
        <v>289.89999999999998</v>
      </c>
      <c r="BD147" s="6">
        <f>BD163+BD170+BA168+BB164+BD153-BD155</f>
        <v>338.61</v>
      </c>
      <c r="BE147" s="40" t="s">
        <v>7</v>
      </c>
      <c r="BX147" s="14" t="s">
        <v>8</v>
      </c>
      <c r="BY147" s="16">
        <f>BW164+BX164+BY164+BZ164</f>
        <v>374</v>
      </c>
      <c r="CB147" s="15">
        <f>CB163+CB170+BY168+BZ164</f>
        <v>545</v>
      </c>
      <c r="CC147" s="14" t="s">
        <v>7</v>
      </c>
    </row>
    <row r="153" spans="47:81" ht="15.75" x14ac:dyDescent="0.25">
      <c r="BA153" s="4">
        <f>IF(BA145-BA161&lt;0,0,BA145-BA161)</f>
        <v>2.3599999999999568</v>
      </c>
      <c r="BD153" s="4">
        <f>IF(BD161-BD145&lt;0,BD145-BD161,0)</f>
        <v>37.680000000000007</v>
      </c>
      <c r="BJ153" s="1">
        <f>SUM(BD153)</f>
        <v>37.680000000000007</v>
      </c>
    </row>
    <row r="155" spans="47:81" ht="15.75" x14ac:dyDescent="0.25">
      <c r="AU155" s="1">
        <f>SUM(BA155)</f>
        <v>0</v>
      </c>
      <c r="BA155" s="4">
        <f>IF(BA145-BA161&lt;0,BA161-BA145,0)</f>
        <v>0</v>
      </c>
      <c r="BD155" s="4">
        <f>IF(BD161-BD145&lt;0,0,BD161-BD145)</f>
        <v>0</v>
      </c>
    </row>
    <row r="161" spans="44:81" x14ac:dyDescent="0.25">
      <c r="BA161">
        <f>AY164+AZ164+BA164+BB164</f>
        <v>287.54000000000002</v>
      </c>
      <c r="BD161">
        <f>BD163+BD170+BA168+BB164</f>
        <v>300.93</v>
      </c>
    </row>
    <row r="163" spans="44:81" ht="15.75" x14ac:dyDescent="0.25">
      <c r="BD163" s="50">
        <v>2.68</v>
      </c>
      <c r="CB163" s="13">
        <v>53</v>
      </c>
    </row>
    <row r="164" spans="44:81" ht="15.75" x14ac:dyDescent="0.25">
      <c r="AY164" s="50">
        <v>111</v>
      </c>
      <c r="AZ164" s="50">
        <v>173.25</v>
      </c>
      <c r="BA164" s="50">
        <v>3.2900000000000005</v>
      </c>
      <c r="BB164" s="4">
        <v>0</v>
      </c>
      <c r="BD164" s="4">
        <v>0</v>
      </c>
      <c r="BJ164" s="1">
        <f>SUM(BD163:BD165)</f>
        <v>2.68</v>
      </c>
      <c r="BW164" s="13">
        <v>15</v>
      </c>
      <c r="BX164" s="13">
        <v>255</v>
      </c>
      <c r="BY164" s="13">
        <v>103</v>
      </c>
      <c r="BZ164" s="13">
        <v>1</v>
      </c>
      <c r="CB164" s="13">
        <v>0</v>
      </c>
    </row>
    <row r="165" spans="44:81" ht="15.75" x14ac:dyDescent="0.25">
      <c r="BD165" s="50">
        <v>0</v>
      </c>
      <c r="CB165" s="13">
        <v>6</v>
      </c>
    </row>
    <row r="168" spans="44:81" ht="15.75" x14ac:dyDescent="0.25">
      <c r="BA168" s="50">
        <v>3.45</v>
      </c>
      <c r="BJ168" s="39">
        <v>4</v>
      </c>
      <c r="BY168" s="13">
        <v>88</v>
      </c>
    </row>
    <row r="169" spans="44:81" ht="15.75" x14ac:dyDescent="0.25">
      <c r="AR169" s="1">
        <f>SUM(BA168:BA170)</f>
        <v>4.62</v>
      </c>
      <c r="BA169" s="4">
        <v>0</v>
      </c>
      <c r="BY169" s="13">
        <v>1</v>
      </c>
    </row>
    <row r="170" spans="44:81" ht="15.75" x14ac:dyDescent="0.25">
      <c r="BA170" s="50">
        <v>1.17</v>
      </c>
      <c r="BC170" s="50">
        <v>4.5599999999999996</v>
      </c>
      <c r="BD170" s="50">
        <v>294.8</v>
      </c>
      <c r="BE170" s="50">
        <v>0</v>
      </c>
      <c r="BY170" s="13">
        <v>11</v>
      </c>
      <c r="CA170" s="13">
        <v>13</v>
      </c>
      <c r="CB170" s="13">
        <v>403</v>
      </c>
      <c r="CC170" s="13">
        <v>4</v>
      </c>
    </row>
    <row r="173" spans="44:81" x14ac:dyDescent="0.25">
      <c r="AZ173" s="40" t="s">
        <v>7</v>
      </c>
      <c r="BA173" s="6">
        <f>BA170+AZ164+BD165</f>
        <v>174.42</v>
      </c>
      <c r="BD173" s="5">
        <f>BC170+BD170+BE170</f>
        <v>299.36</v>
      </c>
      <c r="BE173" s="40" t="s">
        <v>8</v>
      </c>
      <c r="BX173" s="14" t="s">
        <v>7</v>
      </c>
      <c r="BY173" s="15">
        <f>BY170+BX164+CB165</f>
        <v>272</v>
      </c>
      <c r="CB173" s="16">
        <f>CA170+CB170+CC170</f>
        <v>420</v>
      </c>
      <c r="CC173" s="14" t="s">
        <v>8</v>
      </c>
    </row>
    <row r="174" spans="44:81" x14ac:dyDescent="0.25">
      <c r="AZ174" s="40" t="s">
        <v>9</v>
      </c>
      <c r="BA174" s="7">
        <f>BA173-BA175</f>
        <v>0</v>
      </c>
      <c r="BD174" s="7">
        <f>BD175-BD173</f>
        <v>0</v>
      </c>
      <c r="BE174" s="40" t="s">
        <v>9</v>
      </c>
      <c r="BX174" s="14" t="s">
        <v>9</v>
      </c>
      <c r="BY174" s="17">
        <f>BY173-BY175</f>
        <v>157</v>
      </c>
      <c r="CB174" s="17">
        <f>CB175-CB173</f>
        <v>-158</v>
      </c>
      <c r="CC174" s="14" t="s">
        <v>9</v>
      </c>
    </row>
    <row r="175" spans="44:81" x14ac:dyDescent="0.25">
      <c r="AZ175" s="40" t="s">
        <v>8</v>
      </c>
      <c r="BA175" s="5">
        <f>AY190+AZ190+BA190+BB190+BA181-BA183</f>
        <v>174.42</v>
      </c>
      <c r="BD175" s="6">
        <f>BD189+BD196+BA194+BB190+BD181-BD183</f>
        <v>299.36</v>
      </c>
      <c r="BE175" s="40" t="s">
        <v>7</v>
      </c>
      <c r="BX175" s="14" t="s">
        <v>8</v>
      </c>
      <c r="BY175" s="16">
        <f>BW190+BX190+BY190+BZ190</f>
        <v>115</v>
      </c>
      <c r="CB175" s="15">
        <f>CB189+CB196+BY194+BZ190</f>
        <v>262</v>
      </c>
      <c r="CC175" s="14" t="s">
        <v>7</v>
      </c>
    </row>
    <row r="181" spans="47:80" ht="15.75" x14ac:dyDescent="0.25">
      <c r="BA181" s="4">
        <f>IF(BA173-BA187&lt;0,0,BA173-BA187)</f>
        <v>4.3199999999999932</v>
      </c>
      <c r="BD181" s="4">
        <f>IF(BD187-BD173&lt;0,BD173-BD187,0)</f>
        <v>14.360000000000014</v>
      </c>
      <c r="BJ181" s="1">
        <f>SUM(BD181)</f>
        <v>14.360000000000014</v>
      </c>
      <c r="CB181" s="13">
        <v>31</v>
      </c>
    </row>
    <row r="183" spans="47:80" ht="15.75" x14ac:dyDescent="0.25">
      <c r="AU183" s="1">
        <f>SUM(BA183)</f>
        <v>0</v>
      </c>
      <c r="BA183" s="4">
        <f>IF(BA173-BA187&lt;0,BA187-BA173,0)</f>
        <v>0</v>
      </c>
      <c r="BD183" s="4">
        <f>IF(BD187-BD173&lt;0,0,BD187-BD173)</f>
        <v>0</v>
      </c>
      <c r="CB183" s="13">
        <v>31</v>
      </c>
    </row>
    <row r="187" spans="47:80" x14ac:dyDescent="0.25">
      <c r="BA187">
        <f>AY190+AZ190+BA190+BB190</f>
        <v>170.1</v>
      </c>
      <c r="BD187">
        <f>BD189+BD196+BA194+BB190</f>
        <v>285</v>
      </c>
    </row>
    <row r="189" spans="47:80" ht="15.75" x14ac:dyDescent="0.25">
      <c r="BD189" s="50">
        <v>0</v>
      </c>
      <c r="CB189" s="13">
        <v>31</v>
      </c>
    </row>
    <row r="190" spans="47:80" ht="15.75" x14ac:dyDescent="0.25">
      <c r="AY190" s="50">
        <v>0</v>
      </c>
      <c r="AZ190" s="50">
        <v>170.1</v>
      </c>
      <c r="BA190" s="50">
        <v>0</v>
      </c>
      <c r="BB190" s="4">
        <v>0</v>
      </c>
      <c r="BD190" s="4">
        <v>0</v>
      </c>
      <c r="BJ190" s="1">
        <f>SUM(BD189:BD191)</f>
        <v>0</v>
      </c>
      <c r="BW190" s="13">
        <v>5</v>
      </c>
      <c r="BX190" s="13">
        <v>83</v>
      </c>
      <c r="BY190" s="13">
        <v>25</v>
      </c>
      <c r="BZ190" s="13">
        <v>2</v>
      </c>
      <c r="CB190" s="13">
        <v>0</v>
      </c>
    </row>
    <row r="191" spans="47:80" ht="15.75" x14ac:dyDescent="0.25">
      <c r="BD191" s="4">
        <v>0</v>
      </c>
      <c r="CB191" s="13">
        <v>0</v>
      </c>
    </row>
    <row r="194" spans="53:81" ht="15.75" x14ac:dyDescent="0.25">
      <c r="BA194" s="50">
        <v>0</v>
      </c>
      <c r="BY194" s="13">
        <v>4</v>
      </c>
    </row>
    <row r="195" spans="53:81" ht="15.75" x14ac:dyDescent="0.25">
      <c r="BA195" s="4">
        <v>0</v>
      </c>
      <c r="BJ195" s="39">
        <v>3</v>
      </c>
      <c r="BY195" s="13">
        <v>0</v>
      </c>
    </row>
    <row r="196" spans="53:81" ht="15.75" x14ac:dyDescent="0.25">
      <c r="BA196" s="4">
        <v>0</v>
      </c>
      <c r="BC196" s="4">
        <v>0</v>
      </c>
      <c r="BD196" s="50">
        <v>285</v>
      </c>
      <c r="BE196" s="50">
        <v>0</v>
      </c>
      <c r="BY196" s="13">
        <v>0</v>
      </c>
      <c r="CA196" s="13">
        <v>0</v>
      </c>
      <c r="CB196" s="13">
        <v>225</v>
      </c>
      <c r="CC196" s="13">
        <v>3</v>
      </c>
    </row>
    <row r="210" spans="56:56" ht="15.75" x14ac:dyDescent="0.25">
      <c r="BD210" s="1">
        <f>SUM(BC196:BE196)</f>
        <v>285</v>
      </c>
    </row>
  </sheetData>
  <mergeCells count="1">
    <mergeCell ref="J32:K33"/>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8F743-0BDE-426B-A959-11C9CE5C419D}">
  <sheetPr>
    <tabColor theme="4" tint="0.59999389629810485"/>
  </sheetPr>
  <dimension ref="A9:CL210"/>
  <sheetViews>
    <sheetView workbookViewId="0"/>
  </sheetViews>
  <sheetFormatPr defaultRowHeight="15" x14ac:dyDescent="0.25"/>
  <sheetData>
    <row r="9" spans="10:62" ht="15.75" x14ac:dyDescent="0.25">
      <c r="BA9" s="1">
        <f>SUM(AZ15:BB15)</f>
        <v>1238.06</v>
      </c>
    </row>
    <row r="10" spans="10:62" ht="15.75" x14ac:dyDescent="0.25">
      <c r="J10" s="48"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50">
        <v>127</v>
      </c>
    </row>
    <row r="15" spans="10:62" ht="15.75" x14ac:dyDescent="0.25">
      <c r="J15" s="1" t="s">
        <v>0</v>
      </c>
      <c r="K15" s="3" t="s">
        <v>6</v>
      </c>
      <c r="AZ15" s="50">
        <v>25.76</v>
      </c>
      <c r="BA15" s="50">
        <v>1057.3</v>
      </c>
      <c r="BB15" s="50">
        <v>155</v>
      </c>
      <c r="BD15" s="50">
        <v>56</v>
      </c>
      <c r="BJ15" s="1">
        <f>SUM(BD14:BD16)</f>
        <v>495.84</v>
      </c>
    </row>
    <row r="16" spans="10:62" ht="15.75" x14ac:dyDescent="0.25">
      <c r="BD16" s="50">
        <v>312.83999999999997</v>
      </c>
    </row>
    <row r="19" spans="7:62" ht="15.75" x14ac:dyDescent="0.25">
      <c r="BA19" s="50">
        <v>95</v>
      </c>
      <c r="BJ19" s="48">
        <v>10</v>
      </c>
    </row>
    <row r="20" spans="7:62" ht="15.75" x14ac:dyDescent="0.25">
      <c r="AV20" s="1">
        <f>SUM(BA19:BA21)</f>
        <v>260.33</v>
      </c>
      <c r="BA20" s="50">
        <v>68.31</v>
      </c>
    </row>
    <row r="21" spans="7:62" ht="15.75" x14ac:dyDescent="0.25">
      <c r="BA21" s="50">
        <v>97.02</v>
      </c>
      <c r="BC21" s="50">
        <v>0</v>
      </c>
      <c r="BD21" s="50">
        <v>145</v>
      </c>
      <c r="BE21" s="50">
        <v>1297.8900000000001</v>
      </c>
      <c r="BF21" s="50">
        <v>251.46</v>
      </c>
    </row>
    <row r="25" spans="7:62" x14ac:dyDescent="0.25">
      <c r="AZ25" s="49" t="s">
        <v>7</v>
      </c>
      <c r="BA25" s="6">
        <f>BA21+BA15+BD16+BC21</f>
        <v>1467.1599999999999</v>
      </c>
      <c r="BD25" s="5">
        <f>BC21+BD21+BE21+BF21</f>
        <v>1694.3500000000001</v>
      </c>
      <c r="BE25" s="49" t="s">
        <v>8</v>
      </c>
    </row>
    <row r="26" spans="7:62" x14ac:dyDescent="0.25">
      <c r="AZ26" s="49" t="s">
        <v>9</v>
      </c>
      <c r="BA26" s="7">
        <f>BA25-BA27</f>
        <v>3.7399999999997817</v>
      </c>
      <c r="BD26" s="7">
        <f>BD27-BD25</f>
        <v>-2.0099999999999909</v>
      </c>
      <c r="BE26" s="49" t="s">
        <v>9</v>
      </c>
    </row>
    <row r="27" spans="7:62" ht="15.75" x14ac:dyDescent="0.25">
      <c r="I27" s="4" t="s">
        <v>10</v>
      </c>
      <c r="J27" s="4" t="s">
        <v>11</v>
      </c>
      <c r="K27" s="4" t="s">
        <v>12</v>
      </c>
      <c r="L27" s="9" t="s">
        <v>13</v>
      </c>
      <c r="AZ27" s="49" t="s">
        <v>8</v>
      </c>
      <c r="BA27" s="5">
        <f>BB34+BA34+AZ34</f>
        <v>1463.42</v>
      </c>
      <c r="BD27" s="6">
        <f>BA38+BD40+BD33</f>
        <v>1692.3400000000001</v>
      </c>
      <c r="BE27" s="49"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50">
        <v>54.879999999999995</v>
      </c>
    </row>
    <row r="34" spans="7:62" ht="15.75" x14ac:dyDescent="0.25">
      <c r="G34" s="4" t="s">
        <v>20</v>
      </c>
      <c r="N34" s="4" t="s">
        <v>21</v>
      </c>
      <c r="AZ34" s="50">
        <v>119</v>
      </c>
      <c r="BA34" s="50">
        <v>1344.42</v>
      </c>
      <c r="BB34" s="50">
        <v>0</v>
      </c>
      <c r="BD34" s="50">
        <v>0</v>
      </c>
      <c r="BJ34" s="1">
        <f>SUM(BD33:BD35)</f>
        <v>54.879999999999995</v>
      </c>
    </row>
    <row r="35" spans="7:62" ht="15.75" x14ac:dyDescent="0.25">
      <c r="BD35" s="50">
        <v>0</v>
      </c>
    </row>
    <row r="38" spans="7:62" ht="15.75" x14ac:dyDescent="0.25">
      <c r="I38" s="4" t="s">
        <v>22</v>
      </c>
      <c r="J38" s="4" t="s">
        <v>23</v>
      </c>
      <c r="K38" s="4" t="s">
        <v>24</v>
      </c>
      <c r="L38" s="4" t="s">
        <v>25</v>
      </c>
      <c r="BA38" s="50">
        <v>0</v>
      </c>
      <c r="BJ38" s="48">
        <v>9</v>
      </c>
    </row>
    <row r="39" spans="7:62" ht="15.75" x14ac:dyDescent="0.25">
      <c r="AV39" s="1">
        <f>SUM(BA38:BA40)</f>
        <v>269.5</v>
      </c>
      <c r="BA39" s="50">
        <v>0</v>
      </c>
    </row>
    <row r="40" spans="7:62" ht="15.75" x14ac:dyDescent="0.25">
      <c r="BA40" s="50">
        <v>269.5</v>
      </c>
      <c r="BC40" s="50">
        <v>327</v>
      </c>
      <c r="BD40" s="50">
        <v>1637.46</v>
      </c>
      <c r="BE40" s="50">
        <v>222</v>
      </c>
    </row>
    <row r="42" spans="7:62" ht="15.75" x14ac:dyDescent="0.25">
      <c r="W42" s="1">
        <f>SUM(V53:X53)</f>
        <v>347.83</v>
      </c>
      <c r="Y42" s="48">
        <v>2</v>
      </c>
    </row>
    <row r="44" spans="7:62" x14ac:dyDescent="0.25">
      <c r="AZ44" s="49" t="s">
        <v>7</v>
      </c>
      <c r="BA44" s="6">
        <f>BA40+BA34+BD35</f>
        <v>1613.92</v>
      </c>
      <c r="BD44" s="5">
        <f>BC40+BD40+BE40</f>
        <v>2186.46</v>
      </c>
      <c r="BE44" s="49" t="s">
        <v>8</v>
      </c>
    </row>
    <row r="45" spans="7:62" x14ac:dyDescent="0.25">
      <c r="AZ45" s="49" t="s">
        <v>9</v>
      </c>
      <c r="BA45" s="7">
        <f>BA44-BA46</f>
        <v>-5.6699999999998454</v>
      </c>
      <c r="BD45" s="7">
        <f>BD46-BD44</f>
        <v>-5.4899999999997817</v>
      </c>
      <c r="BE45" s="49" t="s">
        <v>9</v>
      </c>
    </row>
    <row r="46" spans="7:62" x14ac:dyDescent="0.25">
      <c r="AZ46" s="49" t="s">
        <v>8</v>
      </c>
      <c r="BA46" s="5">
        <f>BA52+AZ52</f>
        <v>1619.59</v>
      </c>
      <c r="BD46" s="6">
        <f>BD52+BD58</f>
        <v>2180.9700000000003</v>
      </c>
      <c r="BE46" s="49" t="s">
        <v>7</v>
      </c>
    </row>
    <row r="52" spans="22:62" ht="15.75" x14ac:dyDescent="0.25">
      <c r="Z52" s="50">
        <v>103.78999999999999</v>
      </c>
      <c r="AZ52" s="50">
        <v>794.43</v>
      </c>
      <c r="BA52" s="50">
        <v>825.16</v>
      </c>
      <c r="BD52" s="50">
        <v>569.25</v>
      </c>
    </row>
    <row r="53" spans="22:62" ht="15.75" x14ac:dyDescent="0.25">
      <c r="V53" s="50">
        <v>100.57000000000001</v>
      </c>
      <c r="W53" s="50">
        <v>181.29999999999998</v>
      </c>
      <c r="X53" s="50">
        <v>65.959999999999994</v>
      </c>
      <c r="Z53" s="50">
        <v>107.8</v>
      </c>
      <c r="AC53" s="1">
        <f>SUM(Z52:Z54)</f>
        <v>231.58999999999997</v>
      </c>
      <c r="BD53" s="50">
        <v>0</v>
      </c>
    </row>
    <row r="54" spans="22:62" ht="15.75" x14ac:dyDescent="0.25">
      <c r="Z54" s="50">
        <v>20</v>
      </c>
      <c r="BD54" s="50">
        <v>289.06</v>
      </c>
      <c r="BJ54" s="48">
        <v>8</v>
      </c>
    </row>
    <row r="57" spans="22:62" ht="15.75" x14ac:dyDescent="0.25">
      <c r="W57" s="50">
        <v>163.35</v>
      </c>
    </row>
    <row r="58" spans="22:62" ht="15.75" x14ac:dyDescent="0.25">
      <c r="W58" s="50">
        <v>481.14</v>
      </c>
      <c r="BD58" s="50">
        <v>1611.72</v>
      </c>
    </row>
    <row r="59" spans="22:62" ht="15.75" x14ac:dyDescent="0.25">
      <c r="W59" s="50">
        <v>286.11</v>
      </c>
      <c r="Y59" s="50">
        <v>344.96</v>
      </c>
      <c r="Z59" s="50">
        <v>160.72</v>
      </c>
      <c r="AA59" s="50">
        <v>13</v>
      </c>
    </row>
    <row r="66" spans="1:90" ht="15.75" x14ac:dyDescent="0.25">
      <c r="BD66" s="50">
        <v>315.25</v>
      </c>
    </row>
    <row r="67" spans="1:90" ht="15.75" x14ac:dyDescent="0.25">
      <c r="V67" s="49" t="s">
        <v>7</v>
      </c>
      <c r="W67" s="6">
        <f>X68</f>
        <v>0</v>
      </c>
      <c r="Z67" s="1">
        <f>Y59+Z59+AA59</f>
        <v>518.67999999999995</v>
      </c>
      <c r="AA67" s="49" t="s">
        <v>8</v>
      </c>
      <c r="AW67" s="4">
        <f>AZ52+BD53</f>
        <v>794.43</v>
      </c>
    </row>
    <row r="68" spans="1:90" x14ac:dyDescent="0.25">
      <c r="V68" s="49" t="s">
        <v>9</v>
      </c>
      <c r="W68" s="7">
        <f>W67-W69</f>
        <v>0</v>
      </c>
      <c r="Z68" s="7">
        <f>Z69-Z67</f>
        <v>-518.67999999999995</v>
      </c>
      <c r="AA68" s="49" t="s">
        <v>9</v>
      </c>
    </row>
    <row r="69" spans="1:90" ht="15.75" x14ac:dyDescent="0.25">
      <c r="J69" s="48" t="s">
        <v>26</v>
      </c>
      <c r="N69" s="48" t="s">
        <v>27</v>
      </c>
      <c r="V69" s="49" t="s">
        <v>8</v>
      </c>
      <c r="W69" s="5">
        <f>V71</f>
        <v>0</v>
      </c>
      <c r="Z69" s="6">
        <f>Z70</f>
        <v>0</v>
      </c>
      <c r="AA69" s="49" t="s">
        <v>7</v>
      </c>
      <c r="AV69" s="48" t="s">
        <v>28</v>
      </c>
      <c r="BG69" s="48" t="s">
        <v>29</v>
      </c>
      <c r="BM69" s="48" t="s">
        <v>30</v>
      </c>
      <c r="CH69" s="48" t="s">
        <v>31</v>
      </c>
    </row>
    <row r="70" spans="1:90" ht="15.75" x14ac:dyDescent="0.25">
      <c r="BA70" s="4">
        <f>BA87+BA95</f>
        <v>1114.6600000000001</v>
      </c>
      <c r="CE70" s="51">
        <v>896.4</v>
      </c>
    </row>
    <row r="71" spans="1:90" ht="15.75" x14ac:dyDescent="0.25">
      <c r="I71" s="4">
        <f>V53+Z53+Y59</f>
        <v>553.32999999999993</v>
      </c>
      <c r="R71" s="4">
        <f>W57+W58+W59</f>
        <v>930.6</v>
      </c>
      <c r="BO71" s="4">
        <f>BD52+BD53+BD54</f>
        <v>858.31</v>
      </c>
    </row>
    <row r="72" spans="1:90" ht="15.75" x14ac:dyDescent="0.25">
      <c r="BD72" s="4">
        <f>BD58+BD66</f>
        <v>1926.97</v>
      </c>
    </row>
    <row r="74" spans="1:90" ht="15.75" x14ac:dyDescent="0.25">
      <c r="B74" s="4">
        <f>M74+I71</f>
        <v>2001.6999999999998</v>
      </c>
      <c r="M74" s="4">
        <f>AN74-R71</f>
        <v>1448.37</v>
      </c>
      <c r="AN74" s="4">
        <f>AY74+AW67</f>
        <v>2378.9699999999998</v>
      </c>
      <c r="AY74" s="4">
        <f>BK74+BD66</f>
        <v>1584.54</v>
      </c>
      <c r="BK74" s="4">
        <f>BX74-BO71</f>
        <v>1269.29</v>
      </c>
      <c r="BX74" s="10">
        <v>2127.6</v>
      </c>
      <c r="CL74" s="1">
        <f>BX74-CE70</f>
        <v>1231.1999999999998</v>
      </c>
    </row>
    <row r="76" spans="1:90" ht="15.75" x14ac:dyDescent="0.25">
      <c r="A76" s="11"/>
    </row>
    <row r="79" spans="1:90" ht="15.75" x14ac:dyDescent="0.25">
      <c r="B79" s="1">
        <f>K79+H81</f>
        <v>2825.71</v>
      </c>
      <c r="K79" s="4">
        <f>R79-N82</f>
        <v>2254.67</v>
      </c>
      <c r="R79" s="4">
        <f>AS79+AO81</f>
        <v>3530.84</v>
      </c>
      <c r="AS79" s="4">
        <f>BF79-BA87</f>
        <v>2107.23</v>
      </c>
      <c r="BF79" s="4">
        <f>BP79-BE92</f>
        <v>2545.8000000000002</v>
      </c>
      <c r="BP79" s="10">
        <v>3047.4</v>
      </c>
      <c r="CL79" s="4">
        <f>BP79-CD81</f>
        <v>1625.4</v>
      </c>
    </row>
    <row r="80" spans="1:90" x14ac:dyDescent="0.25">
      <c r="AZ80" s="49" t="s">
        <v>7</v>
      </c>
      <c r="BA80" s="6">
        <f>BA70</f>
        <v>1114.6600000000001</v>
      </c>
      <c r="BD80" s="5">
        <f>BD72</f>
        <v>1926.97</v>
      </c>
      <c r="BE80" s="49" t="s">
        <v>8</v>
      </c>
    </row>
    <row r="81" spans="8:86" ht="15.75" x14ac:dyDescent="0.25">
      <c r="H81" s="4">
        <f>N108+N109+N110</f>
        <v>571.04</v>
      </c>
      <c r="AO81" s="4">
        <f>BA99+BA100+BA101</f>
        <v>1423.61</v>
      </c>
      <c r="AZ81" s="49" t="s">
        <v>9</v>
      </c>
      <c r="BA81" s="7">
        <f>BA80-BA82</f>
        <v>0</v>
      </c>
      <c r="BD81" s="7">
        <f>BD82-BD80</f>
        <v>13.539999999999736</v>
      </c>
      <c r="BE81" s="49" t="s">
        <v>9</v>
      </c>
      <c r="CD81" s="50">
        <v>1422</v>
      </c>
    </row>
    <row r="82" spans="8:86" ht="15.75" x14ac:dyDescent="0.25">
      <c r="N82" s="4">
        <f>M101+Q103+P110</f>
        <v>1276.17</v>
      </c>
      <c r="AZ82" s="49" t="s">
        <v>8</v>
      </c>
      <c r="BA82" s="5">
        <f>BA87+BA95</f>
        <v>1114.6600000000001</v>
      </c>
      <c r="BD82" s="6">
        <f>BA99+BD101</f>
        <v>1940.5099999999998</v>
      </c>
      <c r="BE82" s="49" t="s">
        <v>7</v>
      </c>
    </row>
    <row r="86" spans="8:86" ht="15.75" x14ac:dyDescent="0.25">
      <c r="I86" s="48" t="s">
        <v>32</v>
      </c>
      <c r="M86" s="48" t="s">
        <v>33</v>
      </c>
      <c r="AQ86" s="48" t="s">
        <v>34</v>
      </c>
      <c r="AW86" s="48" t="s">
        <v>35</v>
      </c>
      <c r="BG86" s="48" t="s">
        <v>36</v>
      </c>
      <c r="CH86" s="48" t="s">
        <v>37</v>
      </c>
    </row>
    <row r="87" spans="8:86" ht="15.75" x14ac:dyDescent="0.25">
      <c r="BA87" s="50">
        <v>438.57</v>
      </c>
    </row>
    <row r="92" spans="8:86" ht="15.75" x14ac:dyDescent="0.25">
      <c r="BE92" s="50">
        <f>BE101+BA100</f>
        <v>501.59999999999997</v>
      </c>
    </row>
    <row r="94" spans="8:86" ht="15.75" x14ac:dyDescent="0.25">
      <c r="N94" s="1">
        <f>SUM(M101:O101)</f>
        <v>263.93</v>
      </c>
    </row>
    <row r="95" spans="8:86" ht="15.75" x14ac:dyDescent="0.25">
      <c r="BA95" s="50">
        <v>676.09</v>
      </c>
    </row>
    <row r="99" spans="13:80" ht="15.75" x14ac:dyDescent="0.25">
      <c r="AU99" s="48">
        <v>7</v>
      </c>
      <c r="BA99" s="50">
        <v>1155.33</v>
      </c>
    </row>
    <row r="100" spans="13:80" ht="15.75" x14ac:dyDescent="0.25">
      <c r="BA100" s="50">
        <v>0</v>
      </c>
    </row>
    <row r="101" spans="13:80" ht="15.75" x14ac:dyDescent="0.25">
      <c r="M101" s="50">
        <v>168.78</v>
      </c>
      <c r="N101" s="50">
        <v>84.15</v>
      </c>
      <c r="O101" s="50">
        <v>11</v>
      </c>
      <c r="BA101" s="50">
        <v>268.28000000000003</v>
      </c>
      <c r="BD101" s="50">
        <v>785.18</v>
      </c>
      <c r="BE101" s="50">
        <v>501.59999999999997</v>
      </c>
    </row>
    <row r="102" spans="13:80" ht="15.75" x14ac:dyDescent="0.25">
      <c r="Q102" s="50">
        <v>8.01</v>
      </c>
    </row>
    <row r="103" spans="13:80" ht="15.75" x14ac:dyDescent="0.25">
      <c r="Q103" s="50">
        <v>654.39</v>
      </c>
      <c r="AZ103" s="49" t="s">
        <v>7</v>
      </c>
      <c r="BA103" s="6">
        <f>BA101+BA95</f>
        <v>944.37000000000012</v>
      </c>
      <c r="BD103" s="5">
        <f>BD101+BE101</f>
        <v>1286.78</v>
      </c>
      <c r="BE103" s="49" t="s">
        <v>8</v>
      </c>
    </row>
    <row r="104" spans="13:80" ht="15.75" x14ac:dyDescent="0.25">
      <c r="Q104" s="50">
        <v>100.94</v>
      </c>
      <c r="S104" s="49" t="s">
        <v>8</v>
      </c>
      <c r="T104" s="49" t="s">
        <v>9</v>
      </c>
      <c r="U104" s="49" t="s">
        <v>7</v>
      </c>
      <c r="AZ104" s="49" t="s">
        <v>9</v>
      </c>
      <c r="BA104" s="7">
        <f>BA103-BA105</f>
        <v>0</v>
      </c>
      <c r="BD104" s="7">
        <f>BD105-BD103</f>
        <v>0</v>
      </c>
      <c r="BE104" s="49" t="s">
        <v>9</v>
      </c>
    </row>
    <row r="105" spans="13:80" ht="15.75" x14ac:dyDescent="0.25">
      <c r="Q105" s="4">
        <v>0</v>
      </c>
      <c r="S105" s="1">
        <f>Q102+Q103+Q104+Q105</f>
        <v>763.33999999999992</v>
      </c>
      <c r="T105" s="7">
        <f>U105-S105</f>
        <v>-763.33999999999992</v>
      </c>
      <c r="U105" s="6">
        <f>V104+Z104+Y110</f>
        <v>0</v>
      </c>
      <c r="AZ105" s="49" t="s">
        <v>8</v>
      </c>
      <c r="BA105" s="5">
        <f>AZ109+BA109+BB109</f>
        <v>944.37000000000012</v>
      </c>
      <c r="BD105" s="6">
        <f>BD108+BD115+BA113</f>
        <v>1286.78</v>
      </c>
      <c r="BE105" s="49" t="s">
        <v>7</v>
      </c>
    </row>
    <row r="106" spans="13:80" x14ac:dyDescent="0.25">
      <c r="BY106" s="12" t="s">
        <v>38</v>
      </c>
    </row>
    <row r="108" spans="13:80" ht="15.75" x14ac:dyDescent="0.25">
      <c r="N108" s="50">
        <v>103.39999999999999</v>
      </c>
      <c r="S108" s="6">
        <f>R110+N109+O101+Q105</f>
        <v>604.33999999999992</v>
      </c>
      <c r="T108" s="7">
        <f>S108-U108</f>
        <v>604.33999999999992</v>
      </c>
      <c r="U108" s="5">
        <f>W108+W109+W110</f>
        <v>0</v>
      </c>
      <c r="BD108" s="50">
        <v>19.600000000000001</v>
      </c>
      <c r="CB108" s="13">
        <v>20</v>
      </c>
    </row>
    <row r="109" spans="13:80" ht="15.75" x14ac:dyDescent="0.25">
      <c r="N109" s="50">
        <v>431.64</v>
      </c>
      <c r="S109" s="49" t="s">
        <v>7</v>
      </c>
      <c r="T109" s="49" t="s">
        <v>9</v>
      </c>
      <c r="U109" s="49" t="s">
        <v>8</v>
      </c>
      <c r="AZ109" s="50">
        <v>0</v>
      </c>
      <c r="BA109" s="50">
        <f>BA101+BA95-BB109</f>
        <v>929.67000000000007</v>
      </c>
      <c r="BB109" s="50">
        <v>14.7</v>
      </c>
      <c r="BD109" s="50">
        <v>0</v>
      </c>
      <c r="BJ109" s="1">
        <f>SUM(BD108:BD110)</f>
        <v>35.28</v>
      </c>
      <c r="BX109" s="13">
        <v>0</v>
      </c>
      <c r="BY109" s="13">
        <f>BA101+BA95-BB109</f>
        <v>929.67000000000007</v>
      </c>
      <c r="BZ109" s="13">
        <v>15</v>
      </c>
      <c r="CB109" s="13">
        <v>0</v>
      </c>
    </row>
    <row r="110" spans="13:80" ht="15.75" x14ac:dyDescent="0.25">
      <c r="N110" s="50">
        <v>36</v>
      </c>
      <c r="P110" s="50">
        <v>453</v>
      </c>
      <c r="Q110" s="50">
        <v>61</v>
      </c>
      <c r="R110" s="50">
        <v>161.69999999999999</v>
      </c>
      <c r="BD110" s="50">
        <v>15.68</v>
      </c>
      <c r="CB110" s="13">
        <v>16</v>
      </c>
    </row>
    <row r="113" spans="17:81" ht="15.75" x14ac:dyDescent="0.25">
      <c r="BA113" s="4">
        <v>0</v>
      </c>
      <c r="BY113" s="13">
        <v>0</v>
      </c>
    </row>
    <row r="114" spans="17:81" ht="15.75" x14ac:dyDescent="0.25">
      <c r="BA114" s="4">
        <v>0</v>
      </c>
      <c r="BJ114" s="48">
        <v>6</v>
      </c>
      <c r="BY114" s="13">
        <v>0</v>
      </c>
    </row>
    <row r="115" spans="17:81" ht="15.75" x14ac:dyDescent="0.25">
      <c r="BA115" s="4">
        <v>0</v>
      </c>
      <c r="BC115" s="4">
        <v>0</v>
      </c>
      <c r="BD115" s="50">
        <f>BD101+BE101-BD108</f>
        <v>1267.18</v>
      </c>
      <c r="BE115" s="50">
        <v>9.8000000000000007</v>
      </c>
      <c r="BY115" s="13">
        <v>0</v>
      </c>
      <c r="CA115" s="13">
        <v>0</v>
      </c>
      <c r="CB115" s="13">
        <f>BD101+BE101-BD108</f>
        <v>1267.18</v>
      </c>
      <c r="CC115" s="13">
        <v>10</v>
      </c>
    </row>
    <row r="118" spans="17:81" x14ac:dyDescent="0.25">
      <c r="AZ118" s="49" t="s">
        <v>7</v>
      </c>
      <c r="BA118" s="6">
        <f>BA115+BD110+BA109</f>
        <v>945.35</v>
      </c>
      <c r="BD118" s="5">
        <f>BC115+BD115+BE115</f>
        <v>1276.98</v>
      </c>
      <c r="BE118" s="49" t="s">
        <v>8</v>
      </c>
      <c r="BX118" s="14" t="s">
        <v>7</v>
      </c>
      <c r="BY118" s="15">
        <f>BY115+CB110+BY109</f>
        <v>945.67000000000007</v>
      </c>
      <c r="CB118" s="16">
        <f>CA115+CB115+CC115</f>
        <v>1277.18</v>
      </c>
      <c r="CC118" s="14" t="s">
        <v>8</v>
      </c>
    </row>
    <row r="119" spans="17:81" x14ac:dyDescent="0.25">
      <c r="AZ119" s="49" t="s">
        <v>9</v>
      </c>
      <c r="BA119" s="7">
        <f>BA118-BA120</f>
        <v>0</v>
      </c>
      <c r="BD119" s="7">
        <f>BD120-BD118</f>
        <v>0</v>
      </c>
      <c r="BE119" s="49" t="s">
        <v>9</v>
      </c>
      <c r="BX119" s="14" t="s">
        <v>9</v>
      </c>
      <c r="BY119" s="17">
        <f>BY118-BY120</f>
        <v>72.670000000000073</v>
      </c>
      <c r="CB119" s="17">
        <f>CB120-CB118</f>
        <v>-132.18000000000006</v>
      </c>
      <c r="CC119" s="14" t="s">
        <v>9</v>
      </c>
    </row>
    <row r="120" spans="17:81" x14ac:dyDescent="0.25">
      <c r="AZ120" s="49" t="s">
        <v>8</v>
      </c>
      <c r="BA120" s="5">
        <f>AY136+AZ136+BA136+BB136+BA126-BA128</f>
        <v>945.35</v>
      </c>
      <c r="BD120" s="6">
        <f>BD135+BD142+BA140+BB136+BD126-BD128</f>
        <v>1276.98</v>
      </c>
      <c r="BE120" s="49" t="s">
        <v>7</v>
      </c>
      <c r="BX120" s="14" t="s">
        <v>8</v>
      </c>
      <c r="BY120" s="16">
        <f>BW136+BX136+BY136+BZ136</f>
        <v>873</v>
      </c>
      <c r="CB120" s="15">
        <f>CB135+CB142+BY140+BZ136</f>
        <v>1145</v>
      </c>
      <c r="CC120" s="14" t="s">
        <v>7</v>
      </c>
    </row>
    <row r="126" spans="17:81" ht="15.75" x14ac:dyDescent="0.25">
      <c r="BA126" s="4">
        <f>IF(BA118-BA133&lt;0,0,BA118-BA133)</f>
        <v>0</v>
      </c>
      <c r="BD126" s="4">
        <f>IF(BD133-BD118&lt;0,BD118-BD133,0)</f>
        <v>1.2000000000000455</v>
      </c>
      <c r="BJ126" s="1">
        <f>SUM(BD126)</f>
        <v>1.2000000000000455</v>
      </c>
    </row>
    <row r="128" spans="17:81" ht="15.75" x14ac:dyDescent="0.25">
      <c r="Q128" s="1">
        <f>SUM(P110:R110)</f>
        <v>675.7</v>
      </c>
      <c r="AU128" s="1">
        <f>SUM(BA128)</f>
        <v>7.4199999999999591</v>
      </c>
      <c r="BA128" s="4">
        <f>IF(BA118-BA133&lt;0,BA133-BA118,0)</f>
        <v>7.4199999999999591</v>
      </c>
      <c r="BD128" s="4">
        <f>IF(BD133-BD118&lt;0,0,BD133-BD118)</f>
        <v>0</v>
      </c>
    </row>
    <row r="130" spans="16:81" ht="15.75" x14ac:dyDescent="0.25">
      <c r="P130" s="48">
        <v>1</v>
      </c>
    </row>
    <row r="133" spans="16:81" x14ac:dyDescent="0.25">
      <c r="BA133">
        <f>AY136+AZ136+BA136+BB136</f>
        <v>952.77</v>
      </c>
      <c r="BD133">
        <f>BD135+BD142+BA140+BB136</f>
        <v>1275.78</v>
      </c>
    </row>
    <row r="135" spans="16:81" ht="15.75" x14ac:dyDescent="0.25">
      <c r="BD135" s="50">
        <v>126.72</v>
      </c>
      <c r="CB135" s="13">
        <v>68</v>
      </c>
    </row>
    <row r="136" spans="16:81" ht="15.75" x14ac:dyDescent="0.25">
      <c r="AY136" s="50">
        <v>356.71999999999997</v>
      </c>
      <c r="AZ136" s="50">
        <v>444.04999999999995</v>
      </c>
      <c r="BA136" s="50">
        <v>152</v>
      </c>
      <c r="BB136" s="4">
        <v>0</v>
      </c>
      <c r="BD136" s="50">
        <v>3</v>
      </c>
      <c r="BJ136" s="1">
        <f>SUM(BD135:BD137)</f>
        <v>141.72</v>
      </c>
      <c r="BW136" s="13">
        <v>307</v>
      </c>
      <c r="BX136" s="13">
        <v>450</v>
      </c>
      <c r="BY136" s="13">
        <v>113</v>
      </c>
      <c r="BZ136" s="13">
        <v>3</v>
      </c>
      <c r="CB136" s="13">
        <v>2</v>
      </c>
    </row>
    <row r="137" spans="16:81" ht="15.75" x14ac:dyDescent="0.25">
      <c r="BD137" s="50">
        <v>12</v>
      </c>
      <c r="CB137" s="13">
        <v>5</v>
      </c>
    </row>
    <row r="140" spans="16:81" ht="15.75" x14ac:dyDescent="0.25">
      <c r="BA140" s="50">
        <v>541.53</v>
      </c>
      <c r="BJ140" s="48">
        <v>5</v>
      </c>
      <c r="BY140" s="13">
        <v>440</v>
      </c>
    </row>
    <row r="141" spans="16:81" ht="15.75" x14ac:dyDescent="0.25">
      <c r="AU141" s="1">
        <f>SUM(BA140:BA142)</f>
        <v>573.44999999999993</v>
      </c>
      <c r="BA141" s="50">
        <v>7</v>
      </c>
      <c r="BY141" s="13">
        <v>5</v>
      </c>
    </row>
    <row r="142" spans="16:81" ht="15.75" x14ac:dyDescent="0.25">
      <c r="BA142" s="50">
        <v>24.92</v>
      </c>
      <c r="BC142" s="50">
        <v>12.180000000000001</v>
      </c>
      <c r="BD142" s="50">
        <v>607.53</v>
      </c>
      <c r="BE142" s="50">
        <v>7.83</v>
      </c>
      <c r="BY142" s="13">
        <v>18</v>
      </c>
      <c r="CA142" s="13">
        <v>10</v>
      </c>
      <c r="CB142" s="13">
        <v>634</v>
      </c>
      <c r="CC142" s="13">
        <v>5</v>
      </c>
    </row>
    <row r="145" spans="47:81" x14ac:dyDescent="0.25">
      <c r="AZ145" s="49" t="s">
        <v>7</v>
      </c>
      <c r="BA145" s="6">
        <f>BA142+AZ136+BD137</f>
        <v>480.96999999999997</v>
      </c>
      <c r="BD145" s="5">
        <f>BC142+BD142+BE142</f>
        <v>627.54</v>
      </c>
      <c r="BE145" s="49" t="s">
        <v>8</v>
      </c>
      <c r="BX145" s="14" t="s">
        <v>7</v>
      </c>
      <c r="BY145" s="15">
        <f>BY142+BX136+CB137</f>
        <v>473</v>
      </c>
      <c r="CB145" s="16">
        <f>CA142+CB142+CC142</f>
        <v>649</v>
      </c>
      <c r="CC145" s="14" t="s">
        <v>8</v>
      </c>
    </row>
    <row r="146" spans="47:81" x14ac:dyDescent="0.25">
      <c r="AZ146" s="49" t="s">
        <v>9</v>
      </c>
      <c r="BA146" s="7">
        <f>BA145-BA147</f>
        <v>0</v>
      </c>
      <c r="BD146" s="7">
        <f>BD147-BD145</f>
        <v>0</v>
      </c>
      <c r="BE146" s="49" t="s">
        <v>9</v>
      </c>
      <c r="BX146" s="14" t="s">
        <v>9</v>
      </c>
      <c r="BY146" s="17">
        <f>BY145-BY147</f>
        <v>99</v>
      </c>
      <c r="CB146" s="17">
        <f>CB147-CB145</f>
        <v>-104</v>
      </c>
      <c r="CC146" s="14" t="s">
        <v>9</v>
      </c>
    </row>
    <row r="147" spans="47:81" x14ac:dyDescent="0.25">
      <c r="AZ147" s="49" t="s">
        <v>8</v>
      </c>
      <c r="BA147" s="5">
        <f>AY164+AZ164+BA164+BB164+BA153-BA155</f>
        <v>480.96999999999997</v>
      </c>
      <c r="BD147" s="6">
        <f>BD163+BD170+BA168+BB164+BD153-BD155</f>
        <v>627.54</v>
      </c>
      <c r="BE147" s="49" t="s">
        <v>7</v>
      </c>
      <c r="BX147" s="14" t="s">
        <v>8</v>
      </c>
      <c r="BY147" s="16">
        <f>BW164+BX164+BY164+BZ164</f>
        <v>374</v>
      </c>
      <c r="CB147" s="15">
        <f>CB163+CB170+BY168+BZ164</f>
        <v>545</v>
      </c>
      <c r="CC147" s="14" t="s">
        <v>7</v>
      </c>
    </row>
    <row r="153" spans="47:81" ht="15.75" x14ac:dyDescent="0.25">
      <c r="BA153" s="4">
        <f>IF(BA145-BA161&lt;0,0,BA145-BA161)</f>
        <v>149.34999999999997</v>
      </c>
      <c r="BD153" s="4">
        <f>IF(BD161-BD145&lt;0,BD145-BD161,0)</f>
        <v>228.95</v>
      </c>
      <c r="BJ153" s="1">
        <f>SUM(BD153)</f>
        <v>228.95</v>
      </c>
    </row>
    <row r="155" spans="47:81" ht="15.75" x14ac:dyDescent="0.25">
      <c r="AU155" s="1">
        <f>SUM(BA155)</f>
        <v>0</v>
      </c>
      <c r="BA155" s="4">
        <f>IF(BA145-BA161&lt;0,BA161-BA145,0)</f>
        <v>0</v>
      </c>
      <c r="BD155" s="4">
        <f>IF(BD161-BD145&lt;0,0,BD161-BD145)</f>
        <v>0</v>
      </c>
    </row>
    <row r="161" spans="44:81" x14ac:dyDescent="0.25">
      <c r="BA161">
        <f>AY164+AZ164+BA164+BB164</f>
        <v>331.62</v>
      </c>
      <c r="BD161">
        <f>BD163+BD170+BA168+BB164</f>
        <v>398.59</v>
      </c>
    </row>
    <row r="163" spans="44:81" ht="15.75" x14ac:dyDescent="0.25">
      <c r="BD163" s="50">
        <v>71.78</v>
      </c>
      <c r="CB163" s="13">
        <v>53</v>
      </c>
    </row>
    <row r="164" spans="44:81" ht="15.75" x14ac:dyDescent="0.25">
      <c r="AY164" s="50">
        <v>14.76</v>
      </c>
      <c r="AZ164" s="50">
        <v>225.78</v>
      </c>
      <c r="BA164" s="50">
        <v>91.08</v>
      </c>
      <c r="BB164" s="4">
        <v>0</v>
      </c>
      <c r="BD164" s="50">
        <v>0</v>
      </c>
      <c r="BJ164" s="1">
        <f>SUM(BD163:BD165)</f>
        <v>75.78</v>
      </c>
      <c r="BW164" s="13">
        <v>15</v>
      </c>
      <c r="BX164" s="13">
        <v>255</v>
      </c>
      <c r="BY164" s="13">
        <v>103</v>
      </c>
      <c r="BZ164" s="13">
        <v>1</v>
      </c>
      <c r="CB164" s="13">
        <v>0</v>
      </c>
    </row>
    <row r="165" spans="44:81" ht="15.75" x14ac:dyDescent="0.25">
      <c r="BD165" s="50">
        <v>4</v>
      </c>
      <c r="CB165" s="13">
        <v>6</v>
      </c>
    </row>
    <row r="168" spans="44:81" ht="15.75" x14ac:dyDescent="0.25">
      <c r="BA168" s="50">
        <v>94.05</v>
      </c>
      <c r="BJ168" s="48">
        <v>4</v>
      </c>
      <c r="BY168" s="13">
        <v>88</v>
      </c>
    </row>
    <row r="169" spans="44:81" ht="15.75" x14ac:dyDescent="0.25">
      <c r="AR169" s="1">
        <f>SUM(BA168:BA170)</f>
        <v>96.08</v>
      </c>
      <c r="BA169" s="50">
        <v>0</v>
      </c>
      <c r="BY169" s="13">
        <v>1</v>
      </c>
    </row>
    <row r="170" spans="44:81" ht="15.75" x14ac:dyDescent="0.25">
      <c r="BA170" s="50">
        <v>2.0300000000000002</v>
      </c>
      <c r="BC170" s="50">
        <v>4.3400000000000007</v>
      </c>
      <c r="BD170" s="50">
        <v>232.76</v>
      </c>
      <c r="BE170" s="50">
        <v>4</v>
      </c>
      <c r="BY170" s="13">
        <v>11</v>
      </c>
      <c r="CA170" s="13">
        <v>13</v>
      </c>
      <c r="CB170" s="13">
        <v>403</v>
      </c>
      <c r="CC170" s="13">
        <v>4</v>
      </c>
    </row>
    <row r="173" spans="44:81" x14ac:dyDescent="0.25">
      <c r="AZ173" s="49" t="s">
        <v>7</v>
      </c>
      <c r="BA173" s="6">
        <f>BA170+AZ164+BD165</f>
        <v>231.81</v>
      </c>
      <c r="BD173" s="5">
        <f>BC170+BD170+BE170</f>
        <v>241.1</v>
      </c>
      <c r="BE173" s="49" t="s">
        <v>8</v>
      </c>
      <c r="BX173" s="14" t="s">
        <v>7</v>
      </c>
      <c r="BY173" s="15">
        <f>BY170+BX164+CB165</f>
        <v>272</v>
      </c>
      <c r="CB173" s="16">
        <f>CA170+CB170+CC170</f>
        <v>420</v>
      </c>
      <c r="CC173" s="14" t="s">
        <v>8</v>
      </c>
    </row>
    <row r="174" spans="44:81" x14ac:dyDescent="0.25">
      <c r="AZ174" s="49" t="s">
        <v>9</v>
      </c>
      <c r="BA174" s="7">
        <f>BA173-BA175</f>
        <v>0</v>
      </c>
      <c r="BD174" s="7">
        <f>BD175-BD173</f>
        <v>0</v>
      </c>
      <c r="BE174" s="49" t="s">
        <v>9</v>
      </c>
      <c r="BX174" s="14" t="s">
        <v>9</v>
      </c>
      <c r="BY174" s="17">
        <f>BY173-BY175</f>
        <v>157</v>
      </c>
      <c r="CB174" s="17">
        <f>CB175-CB173</f>
        <v>-158</v>
      </c>
      <c r="CC174" s="14" t="s">
        <v>9</v>
      </c>
    </row>
    <row r="175" spans="44:81" x14ac:dyDescent="0.25">
      <c r="AZ175" s="49" t="s">
        <v>8</v>
      </c>
      <c r="BA175" s="5">
        <f>AY190+AZ190+BA190+BB190+BA181-BA183</f>
        <v>231.81</v>
      </c>
      <c r="BD175" s="6">
        <f>BD189+BD196+BA194+BB190+BD181-BD183</f>
        <v>241.1</v>
      </c>
      <c r="BE175" s="49" t="s">
        <v>7</v>
      </c>
      <c r="BX175" s="14" t="s">
        <v>8</v>
      </c>
      <c r="BY175" s="16">
        <f>BW190+BX190+BY190+BZ190</f>
        <v>115</v>
      </c>
      <c r="CB175" s="15">
        <f>CB189+CB196+BY194+BZ190</f>
        <v>262</v>
      </c>
      <c r="CC175" s="14" t="s">
        <v>7</v>
      </c>
    </row>
    <row r="181" spans="47:80" ht="15.75" x14ac:dyDescent="0.25">
      <c r="BA181" s="4">
        <f>IF(BA173-BA187&lt;0,0,BA173-BA187)</f>
        <v>171.81</v>
      </c>
      <c r="BD181" s="4">
        <f>IF(BD187-BD173&lt;0,BD173-BD187,0)</f>
        <v>129.20000000000002</v>
      </c>
      <c r="BJ181" s="1">
        <f>SUM(BD181)</f>
        <v>129.20000000000002</v>
      </c>
      <c r="CB181" s="13">
        <v>31</v>
      </c>
    </row>
    <row r="183" spans="47:80" ht="15.75" x14ac:dyDescent="0.25">
      <c r="AU183" s="1">
        <f>SUM(BA183)</f>
        <v>0</v>
      </c>
      <c r="BA183" s="4">
        <f>IF(BA173-BA187&lt;0,BA187-BA173,0)</f>
        <v>0</v>
      </c>
      <c r="BD183" s="4">
        <f>IF(BD187-BD173&lt;0,0,BD187-BD173)</f>
        <v>0</v>
      </c>
      <c r="CB183" s="13">
        <v>31</v>
      </c>
    </row>
    <row r="187" spans="47:80" x14ac:dyDescent="0.25">
      <c r="BA187">
        <f>AY190+AZ190+BA190+BB190</f>
        <v>60</v>
      </c>
      <c r="BD187">
        <f>BD189+BD196+BA194+BB190</f>
        <v>111.89999999999998</v>
      </c>
    </row>
    <row r="189" spans="47:80" ht="15.75" x14ac:dyDescent="0.25">
      <c r="BD189" s="50">
        <v>29.099999999999998</v>
      </c>
      <c r="CB189" s="13">
        <v>31</v>
      </c>
    </row>
    <row r="190" spans="47:80" ht="15.75" x14ac:dyDescent="0.25">
      <c r="AY190" s="50">
        <v>8</v>
      </c>
      <c r="AZ190" s="50">
        <v>36.96</v>
      </c>
      <c r="BA190" s="50">
        <v>15.04</v>
      </c>
      <c r="BB190" s="4">
        <v>0</v>
      </c>
      <c r="BD190" s="50">
        <v>0</v>
      </c>
      <c r="BJ190" s="1">
        <f>SUM(BD189:BD191)</f>
        <v>29.099999999999998</v>
      </c>
      <c r="BW190" s="13">
        <v>5</v>
      </c>
      <c r="BX190" s="13">
        <v>83</v>
      </c>
      <c r="BY190" s="13">
        <v>25</v>
      </c>
      <c r="BZ190" s="13">
        <v>2</v>
      </c>
      <c r="CB190" s="13">
        <v>0</v>
      </c>
    </row>
    <row r="191" spans="47:80" ht="15.75" x14ac:dyDescent="0.25">
      <c r="BD191" s="50">
        <v>0</v>
      </c>
      <c r="CB191" s="13">
        <v>0</v>
      </c>
    </row>
    <row r="194" spans="53:81" ht="15.75" x14ac:dyDescent="0.25">
      <c r="BA194" s="50">
        <v>11</v>
      </c>
      <c r="BY194" s="13">
        <v>4</v>
      </c>
    </row>
    <row r="195" spans="53:81" ht="15.75" x14ac:dyDescent="0.25">
      <c r="BA195" s="50">
        <v>1</v>
      </c>
      <c r="BJ195" s="48">
        <v>3</v>
      </c>
      <c r="BY195" s="13">
        <v>0</v>
      </c>
    </row>
    <row r="196" spans="53:81" ht="15.75" x14ac:dyDescent="0.25">
      <c r="BA196" s="50">
        <v>0</v>
      </c>
      <c r="BC196" s="50">
        <v>0</v>
      </c>
      <c r="BD196" s="50">
        <v>71.799999999999983</v>
      </c>
      <c r="BE196" s="50">
        <v>1</v>
      </c>
      <c r="BY196" s="13">
        <v>0</v>
      </c>
      <c r="CA196" s="13">
        <v>0</v>
      </c>
      <c r="CB196" s="13">
        <v>225</v>
      </c>
      <c r="CC196" s="13">
        <v>3</v>
      </c>
    </row>
    <row r="210" spans="56:56" ht="15.75" x14ac:dyDescent="0.25">
      <c r="BD210" s="1">
        <f>SUM(BC196:BE196)</f>
        <v>72.799999999999983</v>
      </c>
    </row>
  </sheetData>
  <mergeCells count="1">
    <mergeCell ref="J32:K33"/>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C9730-BE83-4FF2-9C8B-17B6B01894F6}">
  <sheetPr>
    <tabColor theme="4" tint="0.59999389629810485"/>
  </sheetPr>
  <dimension ref="A9:CL210"/>
  <sheetViews>
    <sheetView workbookViewId="0"/>
  </sheetViews>
  <sheetFormatPr defaultRowHeight="15" x14ac:dyDescent="0.25"/>
  <sheetData>
    <row r="9" spans="10:62" ht="15.75" x14ac:dyDescent="0.25">
      <c r="BA9" s="1">
        <f>SUM(AZ15:BB15)</f>
        <v>34.94</v>
      </c>
    </row>
    <row r="10" spans="10:62" ht="15.75" x14ac:dyDescent="0.25">
      <c r="J10" s="48"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50">
        <v>0</v>
      </c>
    </row>
    <row r="15" spans="10:62" ht="15.75" x14ac:dyDescent="0.25">
      <c r="J15" s="1" t="s">
        <v>0</v>
      </c>
      <c r="K15" s="3" t="s">
        <v>6</v>
      </c>
      <c r="AZ15" s="50">
        <v>2.2400000000000002</v>
      </c>
      <c r="BA15" s="50">
        <v>32.699999999999996</v>
      </c>
      <c r="BB15" s="50">
        <v>0</v>
      </c>
      <c r="BD15" s="50">
        <v>0</v>
      </c>
      <c r="BJ15" s="1">
        <f>SUM(BD14:BD16)</f>
        <v>3.16</v>
      </c>
    </row>
    <row r="16" spans="10:62" ht="15.75" x14ac:dyDescent="0.25">
      <c r="BD16" s="50">
        <v>3.16</v>
      </c>
    </row>
    <row r="19" spans="7:62" ht="15.75" x14ac:dyDescent="0.25">
      <c r="BA19" s="50">
        <v>0</v>
      </c>
      <c r="BJ19" s="48">
        <v>10</v>
      </c>
    </row>
    <row r="20" spans="7:62" ht="15.75" x14ac:dyDescent="0.25">
      <c r="AV20" s="1">
        <f>SUM(BA19:BA21)</f>
        <v>2.67</v>
      </c>
      <c r="BA20" s="50">
        <v>0.69000000000000006</v>
      </c>
    </row>
    <row r="21" spans="7:62" ht="15.75" x14ac:dyDescent="0.25">
      <c r="BA21" s="50">
        <v>1.98</v>
      </c>
      <c r="BC21" s="4">
        <v>0</v>
      </c>
      <c r="BD21" s="50">
        <v>0</v>
      </c>
      <c r="BE21" s="50">
        <v>13.11</v>
      </c>
      <c r="BF21" s="50">
        <v>2.54</v>
      </c>
    </row>
    <row r="25" spans="7:62" x14ac:dyDescent="0.25">
      <c r="AZ25" s="49" t="s">
        <v>7</v>
      </c>
      <c r="BA25" s="6">
        <f>BA21+BA15+BD16+BC21</f>
        <v>37.839999999999989</v>
      </c>
      <c r="BD25" s="5">
        <f>BC21+BD21+BE21+BF21</f>
        <v>15.649999999999999</v>
      </c>
      <c r="BE25" s="49" t="s">
        <v>8</v>
      </c>
    </row>
    <row r="26" spans="7:62" x14ac:dyDescent="0.25">
      <c r="AZ26" s="49" t="s">
        <v>9</v>
      </c>
      <c r="BA26" s="7">
        <f>BA25-BA27</f>
        <v>-3.7400000000000091</v>
      </c>
      <c r="BD26" s="7">
        <f>BD27-BD25</f>
        <v>2.0100000000000016</v>
      </c>
      <c r="BE26" s="49" t="s">
        <v>9</v>
      </c>
    </row>
    <row r="27" spans="7:62" ht="15.75" x14ac:dyDescent="0.25">
      <c r="I27" s="4" t="s">
        <v>10</v>
      </c>
      <c r="J27" s="4" t="s">
        <v>11</v>
      </c>
      <c r="K27" s="4" t="s">
        <v>12</v>
      </c>
      <c r="L27" s="9" t="s">
        <v>13</v>
      </c>
      <c r="AZ27" s="49" t="s">
        <v>8</v>
      </c>
      <c r="BA27" s="5">
        <f>BB34+BA34+AZ34</f>
        <v>41.58</v>
      </c>
      <c r="BD27" s="6">
        <f>BA38+BD40+BD33</f>
        <v>17.66</v>
      </c>
      <c r="BE27" s="49"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50">
        <v>1.1200000000000001</v>
      </c>
    </row>
    <row r="34" spans="7:62" ht="15.75" x14ac:dyDescent="0.25">
      <c r="G34" s="4" t="s">
        <v>20</v>
      </c>
      <c r="N34" s="4" t="s">
        <v>21</v>
      </c>
      <c r="AZ34" s="50">
        <v>0</v>
      </c>
      <c r="BA34" s="50">
        <v>41.58</v>
      </c>
      <c r="BB34" s="4">
        <v>0</v>
      </c>
      <c r="BD34" s="4">
        <v>0</v>
      </c>
      <c r="BJ34" s="1">
        <f>SUM(BD33:BD35)</f>
        <v>1.1200000000000001</v>
      </c>
    </row>
    <row r="35" spans="7:62" ht="15.75" x14ac:dyDescent="0.25">
      <c r="BD35" s="4">
        <v>0</v>
      </c>
    </row>
    <row r="38" spans="7:62" ht="15.75" x14ac:dyDescent="0.25">
      <c r="I38" s="4" t="s">
        <v>22</v>
      </c>
      <c r="J38" s="4" t="s">
        <v>23</v>
      </c>
      <c r="K38" s="4" t="s">
        <v>24</v>
      </c>
      <c r="L38" s="4" t="s">
        <v>25</v>
      </c>
      <c r="BA38" s="4">
        <v>0</v>
      </c>
      <c r="BJ38" s="48">
        <v>9</v>
      </c>
    </row>
    <row r="39" spans="7:62" ht="15.75" x14ac:dyDescent="0.25">
      <c r="AV39" s="1">
        <f>SUM(BA38:BA40)</f>
        <v>5.5</v>
      </c>
      <c r="BA39" s="4">
        <v>0</v>
      </c>
    </row>
    <row r="40" spans="7:62" ht="15.75" x14ac:dyDescent="0.25">
      <c r="BA40" s="50">
        <v>5.5</v>
      </c>
      <c r="BC40" s="50">
        <v>0</v>
      </c>
      <c r="BD40" s="50">
        <v>16.54</v>
      </c>
      <c r="BE40" s="50">
        <v>0</v>
      </c>
    </row>
    <row r="42" spans="7:62" ht="15.75" x14ac:dyDescent="0.25">
      <c r="W42" s="1">
        <f>SUM(V53:X53)</f>
        <v>18.169999999999998</v>
      </c>
      <c r="Y42" s="48">
        <v>2</v>
      </c>
    </row>
    <row r="44" spans="7:62" x14ac:dyDescent="0.25">
      <c r="AZ44" s="49" t="s">
        <v>7</v>
      </c>
      <c r="BA44" s="6">
        <f>BA40+BA34+BD35</f>
        <v>47.08</v>
      </c>
      <c r="BD44" s="5">
        <f>BC40+BD40+BE40</f>
        <v>16.54</v>
      </c>
      <c r="BE44" s="49" t="s">
        <v>8</v>
      </c>
    </row>
    <row r="45" spans="7:62" x14ac:dyDescent="0.25">
      <c r="AZ45" s="49" t="s">
        <v>9</v>
      </c>
      <c r="BA45" s="7">
        <f>BA44-BA46</f>
        <v>5.6700000000000017</v>
      </c>
      <c r="BD45" s="7">
        <f>BD46-BD44</f>
        <v>5.490000000000002</v>
      </c>
      <c r="BE45" s="49" t="s">
        <v>9</v>
      </c>
    </row>
    <row r="46" spans="7:62" x14ac:dyDescent="0.25">
      <c r="AZ46" s="49" t="s">
        <v>8</v>
      </c>
      <c r="BA46" s="5">
        <f>BA52+AZ52</f>
        <v>41.41</v>
      </c>
      <c r="BD46" s="6">
        <f>BD52+BD58</f>
        <v>22.03</v>
      </c>
      <c r="BE46" s="49" t="s">
        <v>7</v>
      </c>
    </row>
    <row r="52" spans="22:62" ht="15.75" x14ac:dyDescent="0.25">
      <c r="Z52" s="50">
        <v>3.21</v>
      </c>
      <c r="AZ52" s="50">
        <v>24.57</v>
      </c>
      <c r="BA52" s="50">
        <v>16.84</v>
      </c>
      <c r="BD52" s="50">
        <v>5.75</v>
      </c>
    </row>
    <row r="53" spans="22:62" ht="15.75" x14ac:dyDescent="0.25">
      <c r="V53" s="50">
        <v>12.43</v>
      </c>
      <c r="W53" s="50">
        <v>3.7</v>
      </c>
      <c r="X53" s="50">
        <v>2.04</v>
      </c>
      <c r="Z53" s="50">
        <v>2.2000000000000002</v>
      </c>
      <c r="AC53" s="1">
        <f>SUM(Z52:Z54)</f>
        <v>5.41</v>
      </c>
      <c r="BD53" s="4">
        <v>0</v>
      </c>
    </row>
    <row r="54" spans="22:62" ht="15.75" x14ac:dyDescent="0.25">
      <c r="Z54" s="50">
        <v>0</v>
      </c>
      <c r="BD54" s="50">
        <v>8.94</v>
      </c>
      <c r="BJ54" s="48">
        <v>8</v>
      </c>
    </row>
    <row r="57" spans="22:62" ht="15.75" x14ac:dyDescent="0.25">
      <c r="W57" s="50">
        <v>1.6500000000000001</v>
      </c>
    </row>
    <row r="58" spans="22:62" ht="15.75" x14ac:dyDescent="0.25">
      <c r="W58" s="50">
        <v>4.8600000000000003</v>
      </c>
      <c r="BD58" s="50">
        <v>16.28</v>
      </c>
    </row>
    <row r="59" spans="22:62" ht="15.75" x14ac:dyDescent="0.25">
      <c r="W59" s="50">
        <v>2.89</v>
      </c>
      <c r="Y59" s="50">
        <v>7.04</v>
      </c>
      <c r="Z59" s="50">
        <v>3.2800000000000002</v>
      </c>
      <c r="AA59" s="50">
        <v>0</v>
      </c>
    </row>
    <row r="66" spans="1:90" ht="15.75" x14ac:dyDescent="0.25">
      <c r="BD66" s="50">
        <v>169.75</v>
      </c>
    </row>
    <row r="67" spans="1:90" ht="15.75" x14ac:dyDescent="0.25">
      <c r="V67" s="49" t="s">
        <v>7</v>
      </c>
      <c r="W67" s="6">
        <f>X68</f>
        <v>0</v>
      </c>
      <c r="Z67" s="1">
        <f>Y59+Z59+AA59</f>
        <v>10.32</v>
      </c>
      <c r="AA67" s="49" t="s">
        <v>8</v>
      </c>
      <c r="AW67" s="4">
        <f>AZ52+BD53</f>
        <v>24.57</v>
      </c>
    </row>
    <row r="68" spans="1:90" x14ac:dyDescent="0.25">
      <c r="V68" s="49" t="s">
        <v>9</v>
      </c>
      <c r="W68" s="7">
        <f>W67-W69</f>
        <v>0</v>
      </c>
      <c r="Z68" s="7">
        <f>Z69-Z67</f>
        <v>-10.32</v>
      </c>
      <c r="AA68" s="49" t="s">
        <v>9</v>
      </c>
    </row>
    <row r="69" spans="1:90" ht="15.75" x14ac:dyDescent="0.25">
      <c r="J69" s="48" t="s">
        <v>26</v>
      </c>
      <c r="N69" s="48" t="s">
        <v>27</v>
      </c>
      <c r="V69" s="49" t="s">
        <v>8</v>
      </c>
      <c r="W69" s="5">
        <f>V71</f>
        <v>0</v>
      </c>
      <c r="Z69" s="6">
        <f>Z70</f>
        <v>0</v>
      </c>
      <c r="AA69" s="49" t="s">
        <v>7</v>
      </c>
      <c r="AV69" s="48" t="s">
        <v>28</v>
      </c>
      <c r="BG69" s="48" t="s">
        <v>29</v>
      </c>
      <c r="BM69" s="48" t="s">
        <v>30</v>
      </c>
      <c r="CH69" s="48" t="s">
        <v>31</v>
      </c>
    </row>
    <row r="70" spans="1:90" ht="15.75" x14ac:dyDescent="0.25">
      <c r="BA70" s="4">
        <f>BA87+BA95</f>
        <v>25.34</v>
      </c>
      <c r="CE70" s="51">
        <v>99.600000000000009</v>
      </c>
    </row>
    <row r="71" spans="1:90" ht="15.75" x14ac:dyDescent="0.25">
      <c r="I71" s="4">
        <f>V53+Z53+Y59</f>
        <v>21.669999999999998</v>
      </c>
      <c r="R71" s="4">
        <f>W57+W58+W59</f>
        <v>9.4</v>
      </c>
      <c r="BO71" s="4">
        <f>BD52+BD53+BD54</f>
        <v>14.69</v>
      </c>
    </row>
    <row r="72" spans="1:90" ht="15.75" x14ac:dyDescent="0.25">
      <c r="BD72" s="4">
        <f>BD58+BD66</f>
        <v>186.03</v>
      </c>
    </row>
    <row r="74" spans="1:90" ht="15.75" x14ac:dyDescent="0.25">
      <c r="B74" s="4">
        <f>M74+I71</f>
        <v>428.30000000000007</v>
      </c>
      <c r="M74" s="4">
        <f>AN74-R71</f>
        <v>406.63000000000005</v>
      </c>
      <c r="AN74" s="4">
        <f>AY74+AW67</f>
        <v>416.03000000000003</v>
      </c>
      <c r="AY74" s="4">
        <f>BK74+BD66</f>
        <v>391.46000000000004</v>
      </c>
      <c r="BK74" s="4">
        <f>BX74-BO71</f>
        <v>221.71</v>
      </c>
      <c r="BX74" s="10">
        <v>236.4</v>
      </c>
      <c r="CL74" s="1">
        <f>BX74-CE70</f>
        <v>136.80000000000001</v>
      </c>
    </row>
    <row r="76" spans="1:90" ht="15.75" x14ac:dyDescent="0.25">
      <c r="A76" s="11"/>
    </row>
    <row r="79" spans="1:90" ht="15.75" x14ac:dyDescent="0.25">
      <c r="B79" s="1">
        <f>K79+H81</f>
        <v>403.29</v>
      </c>
      <c r="K79" s="4">
        <f>R79-N82</f>
        <v>392.33000000000004</v>
      </c>
      <c r="R79" s="4">
        <f>AS79+AO81</f>
        <v>404.16</v>
      </c>
      <c r="AS79" s="4">
        <f>BF79-BA87</f>
        <v>307.77000000000004</v>
      </c>
      <c r="BF79" s="4">
        <f>BP79-BE92</f>
        <v>312.20000000000005</v>
      </c>
      <c r="BP79" s="10">
        <v>338.6</v>
      </c>
      <c r="CL79" s="4">
        <f>BP79-CD81</f>
        <v>180.60000000000002</v>
      </c>
    </row>
    <row r="80" spans="1:90" x14ac:dyDescent="0.25">
      <c r="AZ80" s="49" t="s">
        <v>7</v>
      </c>
      <c r="BA80" s="6">
        <f>BA70</f>
        <v>25.34</v>
      </c>
      <c r="BD80" s="5">
        <f>BD72</f>
        <v>186.03</v>
      </c>
      <c r="BE80" s="49" t="s">
        <v>8</v>
      </c>
    </row>
    <row r="81" spans="8:86" ht="15.75" x14ac:dyDescent="0.25">
      <c r="H81" s="4">
        <f>N108+N109+N110</f>
        <v>10.96</v>
      </c>
      <c r="AO81" s="4">
        <f>BA99+BA100+BA101</f>
        <v>96.39</v>
      </c>
      <c r="AZ81" s="49" t="s">
        <v>9</v>
      </c>
      <c r="BA81" s="7">
        <f>BA80-BA82</f>
        <v>0</v>
      </c>
      <c r="BD81" s="7">
        <f>BD82-BD80</f>
        <v>-13.539999999999992</v>
      </c>
      <c r="BE81" s="49" t="s">
        <v>9</v>
      </c>
      <c r="CD81" s="50">
        <v>158</v>
      </c>
    </row>
    <row r="82" spans="8:86" ht="15.75" x14ac:dyDescent="0.25">
      <c r="N82" s="4">
        <f>M101+Q103+P110</f>
        <v>11.83</v>
      </c>
      <c r="AZ82" s="49" t="s">
        <v>8</v>
      </c>
      <c r="BA82" s="5">
        <f>BA87+BA95</f>
        <v>25.34</v>
      </c>
      <c r="BD82" s="6">
        <f>BA99+BD101</f>
        <v>172.49</v>
      </c>
      <c r="BE82" s="49" t="s">
        <v>7</v>
      </c>
    </row>
    <row r="86" spans="8:86" ht="15.75" x14ac:dyDescent="0.25">
      <c r="I86" s="48" t="s">
        <v>32</v>
      </c>
      <c r="M86" s="48" t="s">
        <v>33</v>
      </c>
      <c r="AQ86" s="48" t="s">
        <v>34</v>
      </c>
      <c r="AW86" s="48" t="s">
        <v>35</v>
      </c>
      <c r="BG86" s="48" t="s">
        <v>36</v>
      </c>
      <c r="CH86" s="48" t="s">
        <v>37</v>
      </c>
    </row>
    <row r="87" spans="8:86" ht="15.75" x14ac:dyDescent="0.25">
      <c r="BA87" s="50">
        <v>4.43</v>
      </c>
    </row>
    <row r="92" spans="8:86" ht="15.75" x14ac:dyDescent="0.25">
      <c r="BE92" s="4">
        <f>BE101+BA100</f>
        <v>26.400000000000002</v>
      </c>
    </row>
    <row r="94" spans="8:86" ht="15.75" x14ac:dyDescent="0.25">
      <c r="N94" s="1">
        <f>SUM(M101:O101)</f>
        <v>6.0699999999999994</v>
      </c>
    </row>
    <row r="95" spans="8:86" ht="15.75" x14ac:dyDescent="0.25">
      <c r="BA95" s="50">
        <v>20.91</v>
      </c>
    </row>
    <row r="99" spans="13:80" ht="15.75" x14ac:dyDescent="0.25">
      <c r="AU99" s="48">
        <v>7</v>
      </c>
      <c r="BA99" s="50">
        <v>11.67</v>
      </c>
    </row>
    <row r="100" spans="13:80" ht="15.75" x14ac:dyDescent="0.25">
      <c r="BA100" s="50">
        <v>0</v>
      </c>
    </row>
    <row r="101" spans="13:80" ht="15.75" x14ac:dyDescent="0.25">
      <c r="M101" s="50">
        <v>5.22</v>
      </c>
      <c r="N101" s="50">
        <v>0.85</v>
      </c>
      <c r="O101" s="50">
        <v>0</v>
      </c>
      <c r="BA101" s="50">
        <v>84.72</v>
      </c>
      <c r="BD101" s="50">
        <v>160.82000000000002</v>
      </c>
      <c r="BE101" s="50">
        <v>26.400000000000002</v>
      </c>
    </row>
    <row r="102" spans="13:80" ht="15.75" x14ac:dyDescent="0.25">
      <c r="Q102" s="50">
        <v>0.99</v>
      </c>
    </row>
    <row r="103" spans="13:80" ht="15.75" x14ac:dyDescent="0.25">
      <c r="Q103" s="50">
        <v>6.61</v>
      </c>
      <c r="AZ103" s="49" t="s">
        <v>7</v>
      </c>
      <c r="BA103" s="6">
        <f>BA101+BA95</f>
        <v>105.63</v>
      </c>
      <c r="BD103" s="5">
        <f>BD101+BE101</f>
        <v>187.22000000000003</v>
      </c>
      <c r="BE103" s="49" t="s">
        <v>8</v>
      </c>
    </row>
    <row r="104" spans="13:80" ht="15.75" x14ac:dyDescent="0.25">
      <c r="Q104" s="50">
        <v>2.06</v>
      </c>
      <c r="S104" s="49" t="s">
        <v>8</v>
      </c>
      <c r="T104" s="49" t="s">
        <v>9</v>
      </c>
      <c r="U104" s="49" t="s">
        <v>7</v>
      </c>
      <c r="AZ104" s="49" t="s">
        <v>9</v>
      </c>
      <c r="BA104" s="7">
        <f>BA103-BA105</f>
        <v>0</v>
      </c>
      <c r="BD104" s="7">
        <f>BD105-BD103</f>
        <v>0</v>
      </c>
      <c r="BE104" s="49" t="s">
        <v>9</v>
      </c>
    </row>
    <row r="105" spans="13:80" ht="15.75" x14ac:dyDescent="0.25">
      <c r="Q105" s="4">
        <v>0</v>
      </c>
      <c r="S105" s="1">
        <f>Q102+Q103+Q104+Q105</f>
        <v>9.66</v>
      </c>
      <c r="T105" s="7">
        <f>U105-S105</f>
        <v>-9.66</v>
      </c>
      <c r="U105" s="6">
        <f>V104+Z104+Y110</f>
        <v>0</v>
      </c>
      <c r="AZ105" s="49" t="s">
        <v>8</v>
      </c>
      <c r="BA105" s="5">
        <f>AZ109+BA109+BB109</f>
        <v>105.63</v>
      </c>
      <c r="BD105" s="6">
        <f>BD108+BD115+BA113</f>
        <v>187.22000000000003</v>
      </c>
      <c r="BE105" s="49" t="s">
        <v>7</v>
      </c>
    </row>
    <row r="106" spans="13:80" x14ac:dyDescent="0.25">
      <c r="BY106" s="12" t="s">
        <v>38</v>
      </c>
    </row>
    <row r="108" spans="13:80" ht="15.75" x14ac:dyDescent="0.25">
      <c r="N108" s="50">
        <v>6.6</v>
      </c>
      <c r="S108" s="6">
        <f>R110+N109+O101+Q105</f>
        <v>7.66</v>
      </c>
      <c r="T108" s="7">
        <f>S108-U108</f>
        <v>7.66</v>
      </c>
      <c r="U108" s="5">
        <f>W108+W109+W110</f>
        <v>0</v>
      </c>
      <c r="BD108" s="50">
        <v>0.4</v>
      </c>
      <c r="CB108" s="13">
        <v>20</v>
      </c>
    </row>
    <row r="109" spans="13:80" ht="15.75" x14ac:dyDescent="0.25">
      <c r="N109" s="50">
        <v>4.3600000000000003</v>
      </c>
      <c r="S109" s="49" t="s">
        <v>7</v>
      </c>
      <c r="T109" s="49" t="s">
        <v>9</v>
      </c>
      <c r="U109" s="49" t="s">
        <v>8</v>
      </c>
      <c r="AZ109" s="4">
        <v>0</v>
      </c>
      <c r="BA109" s="4">
        <f>BA101+BA95-BB109</f>
        <v>105.33</v>
      </c>
      <c r="BB109" s="50">
        <v>0.3</v>
      </c>
      <c r="BD109" s="4">
        <v>0</v>
      </c>
      <c r="BJ109" s="1">
        <f>SUM(BD108:BD110)</f>
        <v>0.72</v>
      </c>
      <c r="BX109" s="13">
        <v>0</v>
      </c>
      <c r="BY109" s="13">
        <f>BA101+BA95-BB109</f>
        <v>105.33</v>
      </c>
      <c r="BZ109" s="13">
        <v>15</v>
      </c>
      <c r="CB109" s="13">
        <v>0</v>
      </c>
    </row>
    <row r="110" spans="13:80" ht="15.75" x14ac:dyDescent="0.25">
      <c r="N110" s="50">
        <v>0</v>
      </c>
      <c r="P110" s="50">
        <v>0</v>
      </c>
      <c r="Q110" s="50">
        <v>0</v>
      </c>
      <c r="R110" s="50">
        <v>3.3000000000000003</v>
      </c>
      <c r="BD110" s="50">
        <v>0.32</v>
      </c>
      <c r="CB110" s="13">
        <v>16</v>
      </c>
    </row>
    <row r="113" spans="17:81" ht="15.75" x14ac:dyDescent="0.25">
      <c r="BA113" s="4">
        <v>0</v>
      </c>
      <c r="BY113" s="13">
        <v>0</v>
      </c>
    </row>
    <row r="114" spans="17:81" ht="15.75" x14ac:dyDescent="0.25">
      <c r="BA114" s="4">
        <v>0</v>
      </c>
      <c r="BJ114" s="48">
        <v>6</v>
      </c>
      <c r="BY114" s="13">
        <v>0</v>
      </c>
    </row>
    <row r="115" spans="17:81" ht="15.75" x14ac:dyDescent="0.25">
      <c r="BA115" s="4">
        <v>0</v>
      </c>
      <c r="BC115" s="4">
        <v>0</v>
      </c>
      <c r="BD115" s="4">
        <f>BD101+BE101-BD108</f>
        <v>186.82000000000002</v>
      </c>
      <c r="BE115" s="50">
        <v>0.2</v>
      </c>
      <c r="BY115" s="13">
        <v>0</v>
      </c>
      <c r="CA115" s="13">
        <v>0</v>
      </c>
      <c r="CB115" s="13">
        <f>BD101+BE101-BD108</f>
        <v>186.82000000000002</v>
      </c>
      <c r="CC115" s="13">
        <v>10</v>
      </c>
    </row>
    <row r="118" spans="17:81" x14ac:dyDescent="0.25">
      <c r="AZ118" s="49" t="s">
        <v>7</v>
      </c>
      <c r="BA118" s="6">
        <f>BA115+BD110+BA109</f>
        <v>105.64999999999999</v>
      </c>
      <c r="BD118" s="5">
        <f>BC115+BD115+BE115</f>
        <v>187.02</v>
      </c>
      <c r="BE118" s="49" t="s">
        <v>8</v>
      </c>
      <c r="BX118" s="14" t="s">
        <v>7</v>
      </c>
      <c r="BY118" s="15">
        <f>BY115+CB110+BY109</f>
        <v>121.33</v>
      </c>
      <c r="CB118" s="16">
        <f>CA115+CB115+CC115</f>
        <v>196.82000000000002</v>
      </c>
      <c r="CC118" s="14" t="s">
        <v>8</v>
      </c>
    </row>
    <row r="119" spans="17:81" x14ac:dyDescent="0.25">
      <c r="AZ119" s="49" t="s">
        <v>9</v>
      </c>
      <c r="BA119" s="7">
        <f>BA118-BA120</f>
        <v>0</v>
      </c>
      <c r="BD119" s="7">
        <f>BD120-BD118</f>
        <v>0</v>
      </c>
      <c r="BE119" s="49" t="s">
        <v>9</v>
      </c>
      <c r="BX119" s="14" t="s">
        <v>9</v>
      </c>
      <c r="BY119" s="17">
        <f>BY118-BY120</f>
        <v>-751.67</v>
      </c>
      <c r="CB119" s="17">
        <f>CB120-CB118</f>
        <v>948.18</v>
      </c>
      <c r="CC119" s="14" t="s">
        <v>9</v>
      </c>
    </row>
    <row r="120" spans="17:81" x14ac:dyDescent="0.25">
      <c r="AZ120" s="49" t="s">
        <v>8</v>
      </c>
      <c r="BA120" s="5">
        <f>AY136+AZ136+BA136+BB136+BA126-BA128</f>
        <v>105.64999999999999</v>
      </c>
      <c r="BD120" s="6">
        <f>BD135+BD142+BA140+BB136+BD126-BD128</f>
        <v>187.02</v>
      </c>
      <c r="BE120" s="49" t="s">
        <v>7</v>
      </c>
      <c r="BX120" s="14" t="s">
        <v>8</v>
      </c>
      <c r="BY120" s="16">
        <f>BW136+BX136+BY136+BZ136</f>
        <v>873</v>
      </c>
      <c r="CB120" s="15">
        <f>CB135+CB142+BY140+BZ136</f>
        <v>1145</v>
      </c>
      <c r="CC120" s="14" t="s">
        <v>7</v>
      </c>
    </row>
    <row r="126" spans="17:81" ht="15.75" x14ac:dyDescent="0.25">
      <c r="BA126" s="4">
        <f>IF(BA118-BA133&lt;0,0,BA118-BA133)</f>
        <v>7.4199999999999875</v>
      </c>
      <c r="BD126" s="4">
        <f>IF(BD133-BD118&lt;0,BD118-BD133,0)</f>
        <v>0</v>
      </c>
      <c r="BJ126" s="1">
        <f>SUM(BD126)</f>
        <v>0</v>
      </c>
    </row>
    <row r="128" spans="17:81" ht="15.75" x14ac:dyDescent="0.25">
      <c r="Q128" s="1">
        <f>SUM(P110:R110)</f>
        <v>3.3000000000000003</v>
      </c>
      <c r="AU128" s="1">
        <f>SUM(BA128)</f>
        <v>0</v>
      </c>
      <c r="BA128" s="4">
        <f>IF(BA118-BA133&lt;0,BA133-BA118,0)</f>
        <v>0</v>
      </c>
      <c r="BD128" s="4">
        <f>IF(BD133-BD118&lt;0,0,BD133-BD118)</f>
        <v>1.1999999999999886</v>
      </c>
    </row>
    <row r="130" spans="16:81" ht="15.75" x14ac:dyDescent="0.25">
      <c r="P130" s="48">
        <v>1</v>
      </c>
    </row>
    <row r="133" spans="16:81" x14ac:dyDescent="0.25">
      <c r="BA133">
        <f>AY136+AZ136+BA136+BB136</f>
        <v>98.23</v>
      </c>
      <c r="BD133">
        <f>BD135+BD142+BA140+BB136</f>
        <v>188.22</v>
      </c>
    </row>
    <row r="135" spans="16:81" ht="15.75" x14ac:dyDescent="0.25">
      <c r="BD135" s="50">
        <v>1.28</v>
      </c>
      <c r="CB135" s="13">
        <v>68</v>
      </c>
    </row>
    <row r="136" spans="16:81" ht="15.75" x14ac:dyDescent="0.25">
      <c r="AY136" s="50">
        <v>7.28</v>
      </c>
      <c r="AZ136" s="50">
        <v>90.95</v>
      </c>
      <c r="BA136" s="50">
        <v>0</v>
      </c>
      <c r="BB136" s="4">
        <v>0</v>
      </c>
      <c r="BD136" s="50">
        <v>0</v>
      </c>
      <c r="BJ136" s="1">
        <f>SUM(BD135:BD137)</f>
        <v>1.28</v>
      </c>
      <c r="BW136" s="13">
        <v>307</v>
      </c>
      <c r="BX136" s="13">
        <v>450</v>
      </c>
      <c r="BY136" s="13">
        <v>113</v>
      </c>
      <c r="BZ136" s="13">
        <v>3</v>
      </c>
      <c r="CB136" s="13">
        <v>2</v>
      </c>
    </row>
    <row r="137" spans="16:81" ht="15.75" x14ac:dyDescent="0.25">
      <c r="BD137" s="50">
        <v>0</v>
      </c>
      <c r="CB137" s="13">
        <v>5</v>
      </c>
    </row>
    <row r="140" spans="16:81" ht="15.75" x14ac:dyDescent="0.25">
      <c r="BA140" s="50">
        <v>5.47</v>
      </c>
      <c r="BJ140" s="48">
        <v>5</v>
      </c>
      <c r="BY140" s="13">
        <v>440</v>
      </c>
    </row>
    <row r="141" spans="16:81" ht="15.75" x14ac:dyDescent="0.25">
      <c r="AU141" s="1">
        <f>SUM(BA140:BA142)</f>
        <v>8.5500000000000007</v>
      </c>
      <c r="BA141" s="50">
        <v>0</v>
      </c>
      <c r="BY141" s="13">
        <v>5</v>
      </c>
    </row>
    <row r="142" spans="16:81" ht="15.75" x14ac:dyDescent="0.25">
      <c r="BA142" s="50">
        <v>3.08</v>
      </c>
      <c r="BC142" s="50">
        <v>8.82</v>
      </c>
      <c r="BD142" s="50">
        <v>181.47</v>
      </c>
      <c r="BE142" s="50">
        <v>1.17</v>
      </c>
      <c r="BY142" s="13">
        <v>18</v>
      </c>
      <c r="CA142" s="13">
        <v>10</v>
      </c>
      <c r="CB142" s="13">
        <v>634</v>
      </c>
      <c r="CC142" s="13">
        <v>5</v>
      </c>
    </row>
    <row r="145" spans="47:81" x14ac:dyDescent="0.25">
      <c r="AZ145" s="49" t="s">
        <v>7</v>
      </c>
      <c r="BA145" s="6">
        <f>BA142+AZ136+BD137</f>
        <v>94.03</v>
      </c>
      <c r="BD145" s="5">
        <f>BC142+BD142+BE142</f>
        <v>191.45999999999998</v>
      </c>
      <c r="BE145" s="49" t="s">
        <v>8</v>
      </c>
      <c r="BX145" s="14" t="s">
        <v>7</v>
      </c>
      <c r="BY145" s="15">
        <f>BY142+BX136+CB137</f>
        <v>473</v>
      </c>
      <c r="CB145" s="16">
        <f>CA142+CB142+CC142</f>
        <v>649</v>
      </c>
      <c r="CC145" s="14" t="s">
        <v>8</v>
      </c>
    </row>
    <row r="146" spans="47:81" x14ac:dyDescent="0.25">
      <c r="AZ146" s="49" t="s">
        <v>9</v>
      </c>
      <c r="BA146" s="7">
        <f>BA145-BA147</f>
        <v>0</v>
      </c>
      <c r="BD146" s="7">
        <f>BD147-BD145</f>
        <v>0</v>
      </c>
      <c r="BE146" s="49" t="s">
        <v>9</v>
      </c>
      <c r="BX146" s="14" t="s">
        <v>9</v>
      </c>
      <c r="BY146" s="17">
        <f>BY145-BY147</f>
        <v>99</v>
      </c>
      <c r="CB146" s="17">
        <f>CB147-CB145</f>
        <v>-104</v>
      </c>
      <c r="CC146" s="14" t="s">
        <v>9</v>
      </c>
    </row>
    <row r="147" spans="47:81" x14ac:dyDescent="0.25">
      <c r="AZ147" s="49" t="s">
        <v>8</v>
      </c>
      <c r="BA147" s="5">
        <f>AY164+AZ164+BA164+BB164+BA153-BA155</f>
        <v>94.03</v>
      </c>
      <c r="BD147" s="6">
        <f>BD163+BD170+BA168+BB164+BD153-BD155</f>
        <v>191.45999999999998</v>
      </c>
      <c r="BE147" s="49" t="s">
        <v>7</v>
      </c>
      <c r="BX147" s="14" t="s">
        <v>8</v>
      </c>
      <c r="BY147" s="16">
        <f>BW164+BX164+BY164+BZ164</f>
        <v>374</v>
      </c>
      <c r="CB147" s="15">
        <f>CB163+CB170+BY168+BZ164</f>
        <v>545</v>
      </c>
      <c r="CC147" s="14" t="s">
        <v>7</v>
      </c>
    </row>
    <row r="153" spans="47:81" ht="15.75" x14ac:dyDescent="0.25">
      <c r="BA153" s="4">
        <f>IF(BA145-BA161&lt;0,0,BA145-BA161)</f>
        <v>0</v>
      </c>
      <c r="BD153" s="4">
        <f>IF(BD161-BD145&lt;0,BD145-BD161,0)</f>
        <v>0</v>
      </c>
      <c r="BJ153" s="1">
        <f>SUM(BD153)</f>
        <v>0</v>
      </c>
    </row>
    <row r="155" spans="47:81" ht="15.75" x14ac:dyDescent="0.25">
      <c r="AU155" s="1">
        <f>SUM(BA155)</f>
        <v>25.350000000000009</v>
      </c>
      <c r="BA155" s="4">
        <f>IF(BA145-BA161&lt;0,BA161-BA145,0)</f>
        <v>25.350000000000009</v>
      </c>
      <c r="BD155" s="4">
        <f>IF(BD161-BD145&lt;0,0,BD161-BD145)</f>
        <v>88.950000000000045</v>
      </c>
    </row>
    <row r="161" spans="44:81" x14ac:dyDescent="0.25">
      <c r="BA161">
        <f>AY164+AZ164+BA164+BB164</f>
        <v>119.38000000000001</v>
      </c>
      <c r="BD161">
        <f>BD163+BD170+BA168+BB164</f>
        <v>280.41000000000003</v>
      </c>
    </row>
    <row r="163" spans="44:81" ht="15.75" x14ac:dyDescent="0.25">
      <c r="BD163" s="50">
        <v>2.2199999999999998</v>
      </c>
      <c r="CB163" s="13">
        <v>53</v>
      </c>
    </row>
    <row r="164" spans="44:81" ht="15.75" x14ac:dyDescent="0.25">
      <c r="AY164" s="50">
        <v>26.240000000000002</v>
      </c>
      <c r="AZ164" s="50">
        <v>92.22</v>
      </c>
      <c r="BA164" s="50">
        <v>0.92</v>
      </c>
      <c r="BB164" s="4">
        <v>0</v>
      </c>
      <c r="BD164" s="50">
        <v>0</v>
      </c>
      <c r="BJ164" s="1">
        <f>SUM(BD163:BD165)</f>
        <v>2.2199999999999998</v>
      </c>
      <c r="BW164" s="13">
        <v>15</v>
      </c>
      <c r="BX164" s="13">
        <v>255</v>
      </c>
      <c r="BY164" s="13">
        <v>103</v>
      </c>
      <c r="BZ164" s="13">
        <v>1</v>
      </c>
      <c r="CB164" s="13">
        <v>0</v>
      </c>
    </row>
    <row r="165" spans="44:81" ht="15.75" x14ac:dyDescent="0.25">
      <c r="BD165" s="50">
        <v>0</v>
      </c>
      <c r="CB165" s="13">
        <v>6</v>
      </c>
    </row>
    <row r="168" spans="44:81" ht="15.75" x14ac:dyDescent="0.25">
      <c r="BA168" s="50">
        <v>4.95</v>
      </c>
      <c r="BJ168" s="48">
        <v>4</v>
      </c>
      <c r="BY168" s="13">
        <v>88</v>
      </c>
    </row>
    <row r="169" spans="44:81" ht="15.75" x14ac:dyDescent="0.25">
      <c r="AR169" s="1">
        <f>SUM(BA168:BA170)</f>
        <v>9.92</v>
      </c>
      <c r="BA169" s="50">
        <v>0</v>
      </c>
      <c r="BY169" s="13">
        <v>1</v>
      </c>
    </row>
    <row r="170" spans="44:81" ht="15.75" x14ac:dyDescent="0.25">
      <c r="BA170" s="50">
        <v>4.97</v>
      </c>
      <c r="BC170" s="50">
        <v>9.66</v>
      </c>
      <c r="BD170" s="50">
        <v>273.24</v>
      </c>
      <c r="BE170" s="50">
        <v>0</v>
      </c>
      <c r="BY170" s="13">
        <v>11</v>
      </c>
      <c r="CA170" s="13">
        <v>13</v>
      </c>
      <c r="CB170" s="13">
        <v>403</v>
      </c>
      <c r="CC170" s="13">
        <v>4</v>
      </c>
    </row>
    <row r="173" spans="44:81" x14ac:dyDescent="0.25">
      <c r="AZ173" s="49" t="s">
        <v>7</v>
      </c>
      <c r="BA173" s="6">
        <f>BA170+AZ164+BD165</f>
        <v>97.19</v>
      </c>
      <c r="BD173" s="5">
        <f>BC170+BD170+BE170</f>
        <v>282.90000000000003</v>
      </c>
      <c r="BE173" s="49" t="s">
        <v>8</v>
      </c>
      <c r="BX173" s="14" t="s">
        <v>7</v>
      </c>
      <c r="BY173" s="15">
        <f>BY170+BX164+CB165</f>
        <v>272</v>
      </c>
      <c r="CB173" s="16">
        <f>CA170+CB170+CC170</f>
        <v>420</v>
      </c>
      <c r="CC173" s="14" t="s">
        <v>8</v>
      </c>
    </row>
    <row r="174" spans="44:81" x14ac:dyDescent="0.25">
      <c r="AZ174" s="49" t="s">
        <v>9</v>
      </c>
      <c r="BA174" s="7">
        <f>BA173-BA175</f>
        <v>0</v>
      </c>
      <c r="BD174" s="7">
        <f>BD175-BD173</f>
        <v>0</v>
      </c>
      <c r="BE174" s="49" t="s">
        <v>9</v>
      </c>
      <c r="BX174" s="14" t="s">
        <v>9</v>
      </c>
      <c r="BY174" s="17">
        <f>BY173-BY175</f>
        <v>157</v>
      </c>
      <c r="CB174" s="17">
        <f>CB175-CB173</f>
        <v>-158</v>
      </c>
      <c r="CC174" s="14" t="s">
        <v>9</v>
      </c>
    </row>
    <row r="175" spans="44:81" x14ac:dyDescent="0.25">
      <c r="AZ175" s="49" t="s">
        <v>8</v>
      </c>
      <c r="BA175" s="5">
        <f>AY190+AZ190+BA190+BB190+BA181-BA183</f>
        <v>97.19</v>
      </c>
      <c r="BD175" s="6">
        <f>BD189+BD196+BA194+BB190+BD181-BD183</f>
        <v>282.90000000000003</v>
      </c>
      <c r="BE175" s="49" t="s">
        <v>7</v>
      </c>
      <c r="BX175" s="14" t="s">
        <v>8</v>
      </c>
      <c r="BY175" s="16">
        <f>BW190+BX190+BY190+BZ190</f>
        <v>115</v>
      </c>
      <c r="CB175" s="15">
        <f>CB189+CB196+BY194+BZ190</f>
        <v>262</v>
      </c>
      <c r="CC175" s="14" t="s">
        <v>7</v>
      </c>
    </row>
    <row r="181" spans="47:80" ht="15.75" x14ac:dyDescent="0.25">
      <c r="BA181" s="4">
        <f>IF(BA173-BA187&lt;0,0,BA173-BA187)</f>
        <v>1.1900000000000119</v>
      </c>
      <c r="BD181" s="4">
        <f>IF(BD187-BD173&lt;0,BD173-BD187,0)</f>
        <v>0</v>
      </c>
      <c r="BJ181" s="1">
        <f>SUM(BD181)</f>
        <v>0</v>
      </c>
      <c r="CB181" s="13">
        <v>31</v>
      </c>
    </row>
    <row r="183" spans="47:80" ht="15.75" x14ac:dyDescent="0.25">
      <c r="AU183" s="1">
        <f>SUM(BA183)</f>
        <v>0</v>
      </c>
      <c r="BA183" s="4">
        <f>IF(BA173-BA187&lt;0,BA187-BA173,0)</f>
        <v>0</v>
      </c>
      <c r="BD183" s="4">
        <f>IF(BD187-BD173&lt;0,0,BD187-BD173)</f>
        <v>5.1999999999999318</v>
      </c>
      <c r="CB183" s="13">
        <v>31</v>
      </c>
    </row>
    <row r="187" spans="47:80" x14ac:dyDescent="0.25">
      <c r="BA187">
        <f>AY190+AZ190+BA190+BB190</f>
        <v>95.999999999999986</v>
      </c>
      <c r="BD187">
        <f>BD189+BD196+BA194+BB190</f>
        <v>288.09999999999997</v>
      </c>
    </row>
    <row r="189" spans="47:80" ht="15.75" x14ac:dyDescent="0.25">
      <c r="BD189" s="50">
        <v>0.89999999999999991</v>
      </c>
      <c r="CB189" s="13">
        <v>31</v>
      </c>
    </row>
    <row r="190" spans="47:80" ht="15.75" x14ac:dyDescent="0.25">
      <c r="AY190" s="50">
        <v>0</v>
      </c>
      <c r="AZ190" s="50">
        <v>95.039999999999992</v>
      </c>
      <c r="BA190" s="50">
        <v>0.96</v>
      </c>
      <c r="BB190" s="4">
        <v>0</v>
      </c>
      <c r="BD190" s="50">
        <v>0</v>
      </c>
      <c r="BJ190" s="1">
        <f>SUM(BD189:BD191)</f>
        <v>0.89999999999999991</v>
      </c>
      <c r="BW190" s="13">
        <v>5</v>
      </c>
      <c r="BX190" s="13">
        <v>83</v>
      </c>
      <c r="BY190" s="13">
        <v>25</v>
      </c>
      <c r="BZ190" s="13">
        <v>2</v>
      </c>
      <c r="CB190" s="13">
        <v>0</v>
      </c>
    </row>
    <row r="191" spans="47:80" ht="15.75" x14ac:dyDescent="0.25">
      <c r="BD191" s="50">
        <v>0</v>
      </c>
      <c r="CB191" s="13">
        <v>0</v>
      </c>
    </row>
    <row r="194" spans="53:81" ht="15.75" x14ac:dyDescent="0.25">
      <c r="BA194" s="50">
        <v>0</v>
      </c>
      <c r="BY194" s="13">
        <v>4</v>
      </c>
    </row>
    <row r="195" spans="53:81" ht="15.75" x14ac:dyDescent="0.25">
      <c r="BA195" s="50">
        <v>0</v>
      </c>
      <c r="BJ195" s="48">
        <v>3</v>
      </c>
      <c r="BY195" s="13">
        <v>0</v>
      </c>
    </row>
    <row r="196" spans="53:81" ht="15.75" x14ac:dyDescent="0.25">
      <c r="BA196" s="50">
        <v>0</v>
      </c>
      <c r="BC196" s="50">
        <v>0</v>
      </c>
      <c r="BD196" s="50">
        <v>287.2</v>
      </c>
      <c r="BE196" s="50">
        <v>0</v>
      </c>
      <c r="BY196" s="13">
        <v>0</v>
      </c>
      <c r="CA196" s="13">
        <v>0</v>
      </c>
      <c r="CB196" s="13">
        <v>225</v>
      </c>
      <c r="CC196" s="13">
        <v>3</v>
      </c>
    </row>
    <row r="210" spans="56:56" ht="15.75" x14ac:dyDescent="0.25">
      <c r="BD210" s="1">
        <f>SUM(BC196:BE196)</f>
        <v>287.2</v>
      </c>
    </row>
  </sheetData>
  <mergeCells count="1">
    <mergeCell ref="J32:K33"/>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4E71E-32AE-4726-9ACF-A4082E3D87B0}">
  <dimension ref="A1:DE84"/>
  <sheetViews>
    <sheetView workbookViewId="0"/>
  </sheetViews>
  <sheetFormatPr defaultColWidth="9.42578125" defaultRowHeight="15" x14ac:dyDescent="0.25"/>
  <cols>
    <col min="1" max="1" width="16" customWidth="1"/>
    <col min="2" max="2" width="14.7109375" customWidth="1"/>
    <col min="3" max="5" width="21.140625" customWidth="1"/>
    <col min="6" max="6" width="25" customWidth="1"/>
    <col min="9" max="9" width="13.5703125" customWidth="1"/>
    <col min="13" max="13" width="10.42578125" bestFit="1" customWidth="1"/>
    <col min="24" max="24" width="10.42578125" bestFit="1" customWidth="1"/>
    <col min="25" max="97" width="9.42578125" customWidth="1"/>
  </cols>
  <sheetData>
    <row r="1" spans="1:109" x14ac:dyDescent="0.25">
      <c r="N1">
        <v>3</v>
      </c>
      <c r="O1">
        <v>4</v>
      </c>
      <c r="P1">
        <v>5</v>
      </c>
      <c r="Q1">
        <v>6</v>
      </c>
      <c r="R1">
        <v>7</v>
      </c>
      <c r="S1">
        <v>21</v>
      </c>
      <c r="T1">
        <v>22</v>
      </c>
      <c r="U1">
        <v>23</v>
      </c>
      <c r="V1">
        <v>26</v>
      </c>
    </row>
    <row r="2" spans="1:109" x14ac:dyDescent="0.25">
      <c r="M2" t="s">
        <v>50</v>
      </c>
      <c r="N2" s="52">
        <f>'Line Diagram_AM_DHV_PCs'!$BD$14+'Line Diagram_AM_DHV_PCs'!$BE$21+'Line Diagram_AM_DHV_PCs'!$BA$19</f>
        <v>900.12</v>
      </c>
      <c r="O2" s="52">
        <f>'Line Diagram_AM_DHV_PCs'!$AZ$15+'Line Diagram_AM_DHV_PCs'!$BD$15+'Line Diagram_AM_DHV_PCs'!$BD$21</f>
        <v>168.88</v>
      </c>
      <c r="P2" s="52">
        <f>'Line Diagram_AM_DHV_PCs'!$BF$21+'Line Diagram_AM_DHV_PCs'!$BA$20+'Line Diagram_AM_DHV_PCs'!$BB$15</f>
        <v>300.74</v>
      </c>
      <c r="Q2" s="52">
        <f>'Line Diagram_AM_DHV_PCs'!$AZ$34+'Line Diagram_AM_DHV_PCs'!$BD$34+'Line Diagram_AM_DHV_PCs'!$BC$40</f>
        <v>229.84999999999997</v>
      </c>
      <c r="R2" s="52">
        <f>'Line Diagram_AM_DHV_PCs'!$BB$34+'Line Diagram_AM_DHV_PCs'!$BA$39+'Line Diagram_AM_DHV_PCs'!$BE$40</f>
        <v>76.36</v>
      </c>
      <c r="S2" s="52">
        <f>'Line Diagram_AM_DHV_PCs'!$BA$70</f>
        <v>1226.08</v>
      </c>
      <c r="T2" s="52">
        <f>'Line Diagram_AM_DHV_PCs'!$AW$67</f>
        <v>1427.58</v>
      </c>
      <c r="U2" s="52">
        <f>'Line Diagram_AM_DHV_PCs'!$BD$66</f>
        <v>227.7</v>
      </c>
      <c r="V2" s="52">
        <f>0</f>
        <v>0</v>
      </c>
      <c r="CT2" t="s">
        <v>97</v>
      </c>
    </row>
    <row r="3" spans="1:109" ht="30" x14ac:dyDescent="0.25">
      <c r="A3" s="33" t="s">
        <v>252</v>
      </c>
      <c r="B3" s="33" t="s">
        <v>253</v>
      </c>
      <c r="C3" s="33" t="s">
        <v>255</v>
      </c>
      <c r="D3" s="69" t="s">
        <v>256</v>
      </c>
      <c r="E3" s="69" t="s">
        <v>257</v>
      </c>
      <c r="F3" s="69" t="s">
        <v>258</v>
      </c>
      <c r="L3" t="s">
        <v>50</v>
      </c>
      <c r="M3" s="19" t="s">
        <v>39</v>
      </c>
      <c r="N3" s="22">
        <v>3</v>
      </c>
      <c r="O3" s="22">
        <v>4</v>
      </c>
      <c r="P3" s="22">
        <v>5</v>
      </c>
      <c r="Q3" s="22">
        <v>6</v>
      </c>
      <c r="R3" s="22">
        <v>7</v>
      </c>
      <c r="S3" s="22" t="s">
        <v>101</v>
      </c>
      <c r="T3" s="22">
        <v>22</v>
      </c>
      <c r="U3" s="22">
        <v>23</v>
      </c>
      <c r="V3" s="22">
        <v>26</v>
      </c>
      <c r="W3" t="s">
        <v>43</v>
      </c>
      <c r="X3" t="s">
        <v>51</v>
      </c>
      <c r="Y3" t="s">
        <v>49</v>
      </c>
      <c r="CT3" t="s">
        <v>42</v>
      </c>
      <c r="CU3" t="s">
        <v>41</v>
      </c>
      <c r="CV3" t="s">
        <v>98</v>
      </c>
      <c r="CW3" t="s">
        <v>96</v>
      </c>
      <c r="DB3" t="s">
        <v>99</v>
      </c>
      <c r="DC3" t="s">
        <v>248</v>
      </c>
      <c r="DD3" t="s">
        <v>249</v>
      </c>
      <c r="DE3" t="s">
        <v>100</v>
      </c>
    </row>
    <row r="4" spans="1:109" x14ac:dyDescent="0.25">
      <c r="A4">
        <v>3</v>
      </c>
      <c r="B4">
        <v>3</v>
      </c>
      <c r="C4">
        <f>VLOOKUP(B4,$G$35:$J$43,4,FALSE)</f>
        <v>900.12</v>
      </c>
      <c r="D4">
        <f>INDEX($N$36:$V$44,MATCH(A4,$M$36:$M$44,0),MATCH(B4,$N$35:$V$35,0))</f>
        <v>0</v>
      </c>
      <c r="E4">
        <f>IF(D4=0, IF(B4=A4, SUMIFS($N$45:$V$45,$N$35:$V$35,$A4),0),SUMIFS($N$45:$V$45,$N$36:$V$36,$D4))</f>
        <v>900.12</v>
      </c>
      <c r="F4">
        <f>IF(D4=0,0,D4/E4*C4)</f>
        <v>0</v>
      </c>
      <c r="K4">
        <v>3</v>
      </c>
      <c r="L4" s="52">
        <f>'Line Diagram_AM_DHV_PCs'!$BA$9</f>
        <v>1663.9399999999998</v>
      </c>
      <c r="M4" s="21">
        <v>3</v>
      </c>
      <c r="N4" s="63" cm="1">
        <f t="array" ref="N4">INDEX($F$4:$F$292,MATCH($K4&amp;N$1,$A$4:$A$292&amp;$B$4:$B$292,0))</f>
        <v>0</v>
      </c>
      <c r="O4" s="74" cm="1">
        <f t="array" ref="O4">INDEX($F$4:$F$292,MATCH($K4&amp;O$1,$A$4:$A$292&amp;$B$4:$B$292,0))</f>
        <v>44.000000000000007</v>
      </c>
      <c r="P4" s="74" cm="1">
        <f t="array" ref="P4">INDEX($F$4:$F$292,MATCH($K4&amp;P$1,$A$4:$A$292&amp;$B$4:$B$292,0))</f>
        <v>58.8</v>
      </c>
      <c r="Q4" s="64" cm="1">
        <f t="array" ref="Q4">INDEX($F$4:$F$292,MATCH($K4&amp;Q$1,$A$4:$A$292&amp;$B$4:$B$292,0))-98</f>
        <v>23.23100980786316</v>
      </c>
      <c r="R4" s="64" cm="1">
        <f t="array" ref="R4">INDEX($F$4:$F$292,MATCH($K4&amp;R$1,$A$4:$A$292&amp;$B$4:$B$292,0))-40</f>
        <v>0.27496153547284052</v>
      </c>
      <c r="S4" s="64" cm="1">
        <f t="array" ref="S4">INDEX($F$4:$F$292,MATCH($K4&amp;S$1,$A$4:$A$292&amp;$B$4:$B$292,0))-60</f>
        <v>586.67790517826791</v>
      </c>
      <c r="T4" s="64" cm="1">
        <f t="array" ref="T4">INDEX($F$4:$F$292,MATCH($K4&amp;T$1,$A$4:$A$292&amp;$B$4:$B$292,0))+198</f>
        <v>950.95612347839597</v>
      </c>
      <c r="U4" s="52" cm="1">
        <f t="array" ref="U4">INDEX($F$4:$F$292,MATCH($K4&amp;U$1,$A$4:$A$292&amp;$B$4:$B$292,0))</f>
        <v>0</v>
      </c>
      <c r="V4" s="52" cm="1">
        <f t="array" ref="V4">INDEX($F$4:$F$292,MATCH($K4&amp;V$1,$A$4:$A$292&amp;$B$4:$B$292,0))</f>
        <v>0</v>
      </c>
      <c r="W4" s="65">
        <f t="shared" ref="W4:W12" si="0">SUM(N4:V4)</f>
        <v>1663.9399999999998</v>
      </c>
      <c r="X4" s="52">
        <f t="shared" ref="X4:X12" si="1">L4-W4</f>
        <v>0</v>
      </c>
      <c r="Y4" s="20">
        <f t="shared" ref="Y4:Y12" si="2">IFERROR((W4-L4)/L4,0)</f>
        <v>0</v>
      </c>
      <c r="CT4">
        <v>3</v>
      </c>
      <c r="CU4">
        <v>3</v>
      </c>
      <c r="CV4" t="str">
        <f t="shared" ref="CV4:CV67" si="3">CONCATENATE(CT4,"-",CU4)</f>
        <v>3-3</v>
      </c>
      <c r="CW4">
        <f t="shared" ref="CW4:CW67" si="4">INDEX($N$4:$V$12,MATCH($CT4,$M$4:$M$12,0),MATCH($CU4,$N$3:$V$3,0))</f>
        <v>0</v>
      </c>
      <c r="DB4">
        <v>3</v>
      </c>
    </row>
    <row r="5" spans="1:109" x14ac:dyDescent="0.25">
      <c r="A5">
        <v>3</v>
      </c>
      <c r="B5">
        <v>4</v>
      </c>
      <c r="C5">
        <f t="shared" ref="C5:C68" si="5">VLOOKUP(B5,$G$35:$J$43,4,FALSE)</f>
        <v>168.88</v>
      </c>
      <c r="D5">
        <f>INDEX($N$36:$V$44,MATCH(A5,$M$36:$M$44,0),MATCH(B5,$N$35:$V$35,0))</f>
        <v>44</v>
      </c>
      <c r="E5">
        <f t="shared" ref="E5:E12" si="6">IF(D5=0, IF(B5=A5, SUMIFS($N$45:$V$45,$N$35:$V$35,$A5),0),SUMIFS($N$45:$V$45,$N$36:$V$36,$D5))</f>
        <v>168.88</v>
      </c>
      <c r="F5">
        <f t="shared" ref="F5:F68" si="7">IF(D5=0,0,D5/E5*C5)</f>
        <v>44.000000000000007</v>
      </c>
      <c r="K5">
        <v>4</v>
      </c>
      <c r="L5" s="52">
        <f>'Line Diagram_AM_DHV_PCs'!$AV$20</f>
        <v>460.26</v>
      </c>
      <c r="M5" s="21">
        <v>4</v>
      </c>
      <c r="N5" s="74" cm="1">
        <f t="array" ref="N5">INDEX($F$4:$F$292,MATCH($K5&amp;N$1,$A$4:$A$292&amp;$B$4:$B$292,0))</f>
        <v>150.91999999999999</v>
      </c>
      <c r="O5" s="63" cm="1">
        <f t="array" ref="O5">INDEX($F$4:$F$292,MATCH($K5&amp;O$1,$A$4:$A$292&amp;$B$4:$B$292,0))</f>
        <v>0</v>
      </c>
      <c r="P5" s="74" cm="1">
        <f t="array" ref="P5">INDEX($F$4:$F$292,MATCH($K5&amp;P$1,$A$4:$A$292&amp;$B$4:$B$292,0))</f>
        <v>46</v>
      </c>
      <c r="Q5" s="52" cm="1">
        <f t="array" ref="Q5">INDEX($F$4:$F$292,MATCH($K5&amp;Q$1,$A$4:$A$292&amp;$B$4:$B$292,0))</f>
        <v>20.44978292965569</v>
      </c>
      <c r="R5" s="64" cm="1">
        <f t="array" ref="R5">INDEX($F$4:$F$292,MATCH($K5&amp;R$1,$A$4:$A$292&amp;$B$4:$B$292,0))-7</f>
        <v>-0.20624135519465447</v>
      </c>
      <c r="S5" s="64" cm="1">
        <f t="array" ref="S5">INDEX($F$4:$F$292,MATCH($K5&amp;S$1,$A$4:$A$292&amp;$B$4:$B$292,0))-35</f>
        <v>74.084489251217107</v>
      </c>
      <c r="T5" s="64" cm="1">
        <f t="array" ref="T5">INDEX($F$4:$F$292,MATCH($K5&amp;T$1,$A$4:$A$292&amp;$B$4:$B$292,0))+42</f>
        <v>169.01196917432185</v>
      </c>
      <c r="U5" s="52" cm="1">
        <f t="array" ref="U5">INDEX($F$4:$F$292,MATCH($K5&amp;U$1,$A$4:$A$292&amp;$B$4:$B$292,0))</f>
        <v>0</v>
      </c>
      <c r="V5" s="52" cm="1">
        <f t="array" ref="V5">INDEX($F$4:$F$292,MATCH($K5&amp;V$1,$A$4:$A$292&amp;$B$4:$B$292,0))</f>
        <v>0</v>
      </c>
      <c r="W5" s="65">
        <f t="shared" si="0"/>
        <v>460.26</v>
      </c>
      <c r="X5" s="52">
        <f t="shared" si="1"/>
        <v>0</v>
      </c>
      <c r="Y5" s="20">
        <f t="shared" si="2"/>
        <v>0</v>
      </c>
      <c r="CT5">
        <v>3</v>
      </c>
      <c r="CU5">
        <v>4</v>
      </c>
      <c r="CV5" t="str">
        <f t="shared" si="3"/>
        <v>3-4</v>
      </c>
      <c r="CW5">
        <f t="shared" si="4"/>
        <v>44.000000000000007</v>
      </c>
      <c r="DB5">
        <v>4</v>
      </c>
    </row>
    <row r="6" spans="1:109" x14ac:dyDescent="0.25">
      <c r="A6">
        <v>3</v>
      </c>
      <c r="B6">
        <v>5</v>
      </c>
      <c r="C6">
        <f t="shared" si="5"/>
        <v>300.74</v>
      </c>
      <c r="D6">
        <f t="shared" ref="D6:D69" si="8">INDEX($N$36:$V$44,MATCH(A6,$M$36:$M$44,0),MATCH(B6,$N$35:$V$35,0))</f>
        <v>58.8</v>
      </c>
      <c r="E6">
        <f t="shared" si="6"/>
        <v>300.74</v>
      </c>
      <c r="F6">
        <f t="shared" si="7"/>
        <v>58.8</v>
      </c>
      <c r="K6">
        <v>5</v>
      </c>
      <c r="L6" s="52">
        <f>'Line Diagram_AM_DHV_PCs'!$BJ$15</f>
        <v>216.56</v>
      </c>
      <c r="M6" s="21">
        <v>5</v>
      </c>
      <c r="N6" s="74" cm="1">
        <f t="array" ref="N6">INDEX($F$4:$F$292,MATCH($K6&amp;N$1,$A$4:$A$292&amp;$B$4:$B$292,0))</f>
        <v>29.099999999999994</v>
      </c>
      <c r="O6" s="74" cm="1">
        <f t="array" ref="O6">INDEX($F$4:$F$292,MATCH($K6&amp;O$1,$A$4:$A$292&amp;$B$4:$B$292,0))</f>
        <v>14</v>
      </c>
      <c r="P6" s="63" cm="1">
        <f t="array" ref="P6">INDEX($F$4:$F$292,MATCH($K6&amp;P$1,$A$4:$A$292&amp;$B$4:$B$292,0))</f>
        <v>0</v>
      </c>
      <c r="Q6" s="52" cm="1">
        <f t="array" ref="Q6">INDEX($F$4:$F$292,MATCH($K6&amp;Q$1,$A$4:$A$292&amp;$B$4:$B$292,0))</f>
        <v>13.470112200873686</v>
      </c>
      <c r="R6" s="64" cm="1">
        <f t="array" ref="R6">INDEX($F$4:$F$292,MATCH($K6&amp;R$1,$A$4:$A$292&amp;$B$4:$B$292,0))-4</f>
        <v>0.47499572616364905</v>
      </c>
      <c r="S6" s="64" cm="1">
        <f t="array" ref="S6">INDEX($F$4:$F$292,MATCH($K6&amp;S$1,$A$4:$A$292&amp;$B$4:$B$292,0))+4</f>
        <v>75.853100575363115</v>
      </c>
      <c r="T6" s="52" cm="1">
        <f t="array" ref="T6">INDEX($F$4:$F$292,MATCH($K6&amp;T$1,$A$4:$A$292&amp;$B$4:$B$292,0))</f>
        <v>83.661791497599566</v>
      </c>
      <c r="U6" s="52" cm="1">
        <f t="array" ref="U6">INDEX($F$4:$F$292,MATCH($K6&amp;U$1,$A$4:$A$292&amp;$B$4:$B$292,0))</f>
        <v>0</v>
      </c>
      <c r="V6" s="52" cm="1">
        <f t="array" ref="V6">INDEX($F$4:$F$292,MATCH($K6&amp;V$1,$A$4:$A$292&amp;$B$4:$B$292,0))</f>
        <v>0</v>
      </c>
      <c r="W6" s="65">
        <f t="shared" si="0"/>
        <v>216.56</v>
      </c>
      <c r="X6" s="52">
        <f t="shared" si="1"/>
        <v>0</v>
      </c>
      <c r="Y6" s="20">
        <f t="shared" si="2"/>
        <v>0</v>
      </c>
      <c r="CT6">
        <v>3</v>
      </c>
      <c r="CU6">
        <v>5</v>
      </c>
      <c r="CV6" t="str">
        <f t="shared" si="3"/>
        <v>3-5</v>
      </c>
      <c r="CW6">
        <f t="shared" si="4"/>
        <v>58.8</v>
      </c>
      <c r="DB6">
        <v>5</v>
      </c>
    </row>
    <row r="7" spans="1:109" x14ac:dyDescent="0.25">
      <c r="A7">
        <v>3</v>
      </c>
      <c r="B7">
        <v>6</v>
      </c>
      <c r="C7">
        <f t="shared" si="5"/>
        <v>229.84999999999997</v>
      </c>
      <c r="D7">
        <f t="shared" si="8"/>
        <v>1561.1399999999999</v>
      </c>
      <c r="E7">
        <f t="shared" si="6"/>
        <v>2959.87</v>
      </c>
      <c r="F7">
        <f t="shared" si="7"/>
        <v>121.23100980786316</v>
      </c>
      <c r="K7">
        <v>6</v>
      </c>
      <c r="L7" s="52">
        <f>'Line Diagram_AM_DHV_PCs'!$AV$39</f>
        <v>344.52</v>
      </c>
      <c r="M7" s="21">
        <v>6</v>
      </c>
      <c r="N7" s="52" cm="1">
        <f t="array" ref="N7">INDEX($F$4:$F$292,MATCH($K7&amp;N$1,$A$4:$A$292&amp;$B$4:$B$292,0))</f>
        <v>0</v>
      </c>
      <c r="O7" s="52" cm="1">
        <f t="array" ref="O7">INDEX($F$4:$F$292,MATCH($K7&amp;O$1,$A$4:$A$292&amp;$B$4:$B$292,0))</f>
        <v>0</v>
      </c>
      <c r="P7" s="52" cm="1">
        <f t="array" ref="P7">INDEX($F$4:$F$292,MATCH($K7&amp;P$1,$A$4:$A$292&amp;$B$4:$B$292,0))</f>
        <v>0</v>
      </c>
      <c r="Q7" s="63" cm="1">
        <f t="array" ref="Q7">INDEX($F$4:$F$292,MATCH($K7&amp;Q$1,$A$4:$A$292&amp;$B$4:$B$292,0))</f>
        <v>0</v>
      </c>
      <c r="R7" s="74" cm="1">
        <f t="array" ref="R7">INDEX($F$4:$F$292,MATCH($K7&amp;R$1,$A$4:$A$292&amp;$B$4:$B$292,0))</f>
        <v>0</v>
      </c>
      <c r="S7" s="64" cm="1">
        <f t="array" ref="S7">INDEX($F$4:$F$292,MATCH($K7&amp;S$1,$A$4:$A$292&amp;$B$4:$B$292,0))-37</f>
        <v>122.17980509937217</v>
      </c>
      <c r="T7" s="64" cm="1">
        <f t="array" ref="T7">INDEX($F$4:$F$292,MATCH($K7&amp;T$1,$A$4:$A$292&amp;$B$4:$B$292,0))+37</f>
        <v>222.34019490062781</v>
      </c>
      <c r="U7" s="52" cm="1">
        <f t="array" ref="U7">INDEX($F$4:$F$292,MATCH($K7&amp;U$1,$A$4:$A$292&amp;$B$4:$B$292,0))</f>
        <v>0</v>
      </c>
      <c r="V7" s="52" cm="1">
        <f t="array" ref="V7">INDEX($F$4:$F$292,MATCH($K7&amp;V$1,$A$4:$A$292&amp;$B$4:$B$292,0))</f>
        <v>0</v>
      </c>
      <c r="W7" s="65">
        <f t="shared" si="0"/>
        <v>344.52</v>
      </c>
      <c r="X7" s="52">
        <f t="shared" si="1"/>
        <v>0</v>
      </c>
      <c r="Y7" s="20">
        <f t="shared" si="2"/>
        <v>0</v>
      </c>
      <c r="CT7">
        <v>3</v>
      </c>
      <c r="CU7">
        <v>6</v>
      </c>
      <c r="CV7" t="str">
        <f t="shared" si="3"/>
        <v>3-6</v>
      </c>
      <c r="CW7">
        <f t="shared" si="4"/>
        <v>23.23100980786316</v>
      </c>
      <c r="DB7">
        <v>6</v>
      </c>
    </row>
    <row r="8" spans="1:109" x14ac:dyDescent="0.25">
      <c r="A8">
        <v>3</v>
      </c>
      <c r="B8">
        <v>7</v>
      </c>
      <c r="C8">
        <f t="shared" si="5"/>
        <v>76.36</v>
      </c>
      <c r="D8">
        <f t="shared" si="8"/>
        <v>1561.1399999999999</v>
      </c>
      <c r="E8">
        <f t="shared" si="6"/>
        <v>2959.87</v>
      </c>
      <c r="F8">
        <f t="shared" si="7"/>
        <v>40.274961535472841</v>
      </c>
      <c r="K8">
        <v>7</v>
      </c>
      <c r="L8" s="52">
        <f>'Line Diagram_AM_DHV_PCs'!$BJ$34</f>
        <v>3</v>
      </c>
      <c r="M8" s="21">
        <v>7</v>
      </c>
      <c r="N8" s="54" cm="1">
        <f t="array" ref="N8">INDEX($F$4:$F$292,MATCH($K8&amp;N$1,$A$4:$A$292&amp;$B$4:$B$292,0))</f>
        <v>1.9714398352972096</v>
      </c>
      <c r="O8" s="54" cm="1">
        <f t="array" ref="O8">INDEX($F$4:$F$292,MATCH($K8&amp;O$1,$A$4:$A$292&amp;$B$4:$B$292,0))</f>
        <v>0.36988041526129045</v>
      </c>
      <c r="P8" s="54" cm="1">
        <f t="array" ref="P8">INDEX($F$4:$F$292,MATCH($K8&amp;P$1,$A$4:$A$292&amp;$B$4:$B$292,0))</f>
        <v>0.65867974944149987</v>
      </c>
      <c r="Q8" s="74" cm="1">
        <f t="array" ref="Q8">INDEX($F$4:$F$292,MATCH($K8&amp;Q$1,$A$4:$A$292&amp;$B$4:$B$292,0))</f>
        <v>0</v>
      </c>
      <c r="R8" s="63" cm="1">
        <f t="array" ref="R8">INDEX($F$4:$F$292,MATCH($K8&amp;R$1,$A$4:$A$292&amp;$B$4:$B$292,0))</f>
        <v>0</v>
      </c>
      <c r="S8" s="52" cm="1">
        <f t="array" ref="S8">INDEX($F$4:$F$292,MATCH($K8&amp;S$1,$A$4:$A$292&amp;$B$4:$B$292,0))</f>
        <v>0</v>
      </c>
      <c r="T8" s="52" cm="1">
        <f t="array" ref="T8">INDEX($F$4:$F$292,MATCH($K8&amp;T$1,$A$4:$A$292&amp;$B$4:$B$292,0))</f>
        <v>0</v>
      </c>
      <c r="U8" s="52" cm="1">
        <f t="array" ref="U8">INDEX($F$4:$F$292,MATCH($K8&amp;U$1,$A$4:$A$292&amp;$B$4:$B$292,0))</f>
        <v>0</v>
      </c>
      <c r="V8" s="52" cm="1">
        <f t="array" ref="V8">INDEX($F$4:$F$292,MATCH($K8&amp;V$1,$A$4:$A$292&amp;$B$4:$B$292,0))</f>
        <v>0</v>
      </c>
      <c r="W8" s="65">
        <f t="shared" si="0"/>
        <v>2.9999999999999996</v>
      </c>
      <c r="X8" s="52">
        <f t="shared" si="1"/>
        <v>0</v>
      </c>
      <c r="Y8" s="20">
        <f t="shared" si="2"/>
        <v>-1.4802973661668753E-16</v>
      </c>
      <c r="CT8">
        <v>3</v>
      </c>
      <c r="CU8">
        <v>7</v>
      </c>
      <c r="CV8" t="str">
        <f t="shared" si="3"/>
        <v>3-7</v>
      </c>
      <c r="CW8">
        <f t="shared" si="4"/>
        <v>0.27496153547284052</v>
      </c>
      <c r="DB8">
        <v>7</v>
      </c>
    </row>
    <row r="9" spans="1:109" x14ac:dyDescent="0.25">
      <c r="A9">
        <v>3</v>
      </c>
      <c r="B9">
        <v>21</v>
      </c>
      <c r="C9">
        <f t="shared" si="5"/>
        <v>1226.08</v>
      </c>
      <c r="D9">
        <f t="shared" si="8"/>
        <v>1561.1399999999999</v>
      </c>
      <c r="E9">
        <f t="shared" si="6"/>
        <v>2959.87</v>
      </c>
      <c r="F9">
        <f t="shared" si="7"/>
        <v>646.67790517826791</v>
      </c>
      <c r="K9">
        <v>21</v>
      </c>
      <c r="L9" s="52">
        <f>'Line Diagram_AM_DHV_PCs'!$BD$72</f>
        <v>1069.94</v>
      </c>
      <c r="M9" s="21" t="s">
        <v>101</v>
      </c>
      <c r="N9" s="64" cm="1">
        <f t="array" ref="N9">INDEX($F$4:$F$292,MATCH($K9&amp;N$1,$A$4:$A$292&amp;$B$4:$B$292,0))+46</f>
        <v>498.35064816969481</v>
      </c>
      <c r="O9" s="64" cm="1">
        <f t="array" ref="O9">INDEX($F$4:$F$292,MATCH($K9&amp;O$1,$A$4:$A$292&amp;$B$4:$B$292,0))-16</f>
        <v>68.869770100539995</v>
      </c>
      <c r="P9" s="64" cm="1">
        <f t="array" ref="P9">INDEX($F$4:$F$292,MATCH($K9&amp;P$1,$A$4:$A$292&amp;$B$4:$B$292,0))-30</f>
        <v>121.13533076762434</v>
      </c>
      <c r="Q9" s="52" cm="1">
        <f t="array" ref="Q9">INDEX($F$4:$F$292,MATCH($K9&amp;Q$1,$A$4:$A$292&amp;$B$4:$B$292,0))</f>
        <v>115.50992810048031</v>
      </c>
      <c r="R9" s="52" cm="1">
        <f t="array" ref="R9">INDEX($F$4:$F$292,MATCH($K9&amp;R$1,$A$4:$A$292&amp;$B$4:$B$292,0))</f>
        <v>38.374322861660552</v>
      </c>
      <c r="S9" s="63" cm="1">
        <f t="array" ref="S9">INDEX($F$4:$F$292,MATCH($K9&amp;S$1,$A$4:$A$292&amp;$B$4:$B$292,0))</f>
        <v>0</v>
      </c>
      <c r="T9" s="52" cm="1">
        <f t="array" ref="T9">INDEX($F$4:$F$292,MATCH($K9&amp;T$1,$A$4:$A$292&amp;$B$4:$B$292,0))</f>
        <v>0</v>
      </c>
      <c r="U9" s="74" cm="1">
        <f t="array" ref="U9">INDEX($F$4:$F$292,MATCH($K9&amp;U$1,$A$4:$A$292&amp;$B$4:$B$292,0))</f>
        <v>227.7</v>
      </c>
      <c r="V9" s="52" cm="1">
        <f t="array" ref="V9">INDEX($F$4:$F$292,MATCH($K9&amp;V$1,$A$4:$A$292&amp;$B$4:$B$292,0))</f>
        <v>0</v>
      </c>
      <c r="W9" s="65">
        <f t="shared" si="0"/>
        <v>1069.94</v>
      </c>
      <c r="X9" s="52">
        <f t="shared" si="1"/>
        <v>0</v>
      </c>
      <c r="Y9" s="20">
        <f t="shared" si="2"/>
        <v>0</v>
      </c>
      <c r="CT9">
        <v>3</v>
      </c>
      <c r="CU9" t="s">
        <v>101</v>
      </c>
      <c r="CV9" t="str">
        <f t="shared" si="3"/>
        <v>3-21A</v>
      </c>
      <c r="CW9">
        <f t="shared" si="4"/>
        <v>586.67790517826791</v>
      </c>
      <c r="DB9" t="s">
        <v>101</v>
      </c>
    </row>
    <row r="10" spans="1:109" x14ac:dyDescent="0.25">
      <c r="A10">
        <v>3</v>
      </c>
      <c r="B10">
        <v>22</v>
      </c>
      <c r="C10">
        <f t="shared" si="5"/>
        <v>1427.58</v>
      </c>
      <c r="D10">
        <f t="shared" si="8"/>
        <v>1561.1399999999999</v>
      </c>
      <c r="E10">
        <f t="shared" si="6"/>
        <v>2959.87</v>
      </c>
      <c r="F10">
        <f t="shared" si="7"/>
        <v>752.95612347839597</v>
      </c>
      <c r="K10">
        <v>22</v>
      </c>
      <c r="L10" s="52">
        <f>0</f>
        <v>0</v>
      </c>
      <c r="M10" s="21">
        <v>22</v>
      </c>
      <c r="N10" s="52" cm="1">
        <f t="array" ref="N10">INDEX($F$4:$F$292,MATCH($K10&amp;N$1,$A$4:$A$292&amp;$B$4:$B$292,0))</f>
        <v>0</v>
      </c>
      <c r="O10" s="52" cm="1">
        <f t="array" ref="O10">INDEX($F$4:$F$292,MATCH($K10&amp;O$1,$A$4:$A$292&amp;$B$4:$B$292,0))</f>
        <v>0</v>
      </c>
      <c r="P10" s="52" cm="1">
        <f t="array" ref="P10">INDEX($F$4:$F$292,MATCH($K10&amp;P$1,$A$4:$A$292&amp;$B$4:$B$292,0))</f>
        <v>0</v>
      </c>
      <c r="Q10" s="52" cm="1">
        <f t="array" ref="Q10">INDEX($F$4:$F$292,MATCH($K10&amp;Q$1,$A$4:$A$292&amp;$B$4:$B$292,0))</f>
        <v>0</v>
      </c>
      <c r="R10" s="52" cm="1">
        <f t="array" ref="R10">INDEX($F$4:$F$292,MATCH($K10&amp;R$1,$A$4:$A$292&amp;$B$4:$B$292,0))</f>
        <v>0</v>
      </c>
      <c r="S10" s="52" cm="1">
        <f t="array" ref="S10">INDEX($F$4:$F$292,MATCH($K10&amp;S$1,$A$4:$A$292&amp;$B$4:$B$292,0))</f>
        <v>0</v>
      </c>
      <c r="T10" s="63" cm="1">
        <f t="array" ref="T10">INDEX($F$4:$F$292,MATCH($K10&amp;T$1,$A$4:$A$292&amp;$B$4:$B$292,0))</f>
        <v>0</v>
      </c>
      <c r="U10" s="52" cm="1">
        <f t="array" ref="U10">INDEX($F$4:$F$292,MATCH($K10&amp;U$1,$A$4:$A$292&amp;$B$4:$B$292,0))</f>
        <v>0</v>
      </c>
      <c r="V10" s="52" cm="1">
        <f t="array" ref="V10">INDEX($F$4:$F$292,MATCH($K10&amp;V$1,$A$4:$A$292&amp;$B$4:$B$292,0))</f>
        <v>0</v>
      </c>
      <c r="W10" s="65">
        <f t="shared" si="0"/>
        <v>0</v>
      </c>
      <c r="X10" s="52">
        <f t="shared" si="1"/>
        <v>0</v>
      </c>
      <c r="Y10" s="20">
        <f t="shared" si="2"/>
        <v>0</v>
      </c>
      <c r="CT10">
        <v>3</v>
      </c>
      <c r="CU10">
        <v>22</v>
      </c>
      <c r="CV10" t="str">
        <f t="shared" si="3"/>
        <v>3-22</v>
      </c>
      <c r="CW10">
        <f t="shared" si="4"/>
        <v>950.95612347839597</v>
      </c>
      <c r="DB10">
        <v>22</v>
      </c>
    </row>
    <row r="11" spans="1:109" x14ac:dyDescent="0.25">
      <c r="A11">
        <v>3</v>
      </c>
      <c r="B11">
        <v>23</v>
      </c>
      <c r="C11">
        <f t="shared" si="5"/>
        <v>227.7</v>
      </c>
      <c r="D11">
        <f t="shared" si="8"/>
        <v>0</v>
      </c>
      <c r="E11">
        <f t="shared" si="6"/>
        <v>0</v>
      </c>
      <c r="F11">
        <f t="shared" si="7"/>
        <v>0</v>
      </c>
      <c r="K11">
        <v>23</v>
      </c>
      <c r="L11" s="52">
        <f>0</f>
        <v>0</v>
      </c>
      <c r="M11" s="21">
        <v>23</v>
      </c>
      <c r="N11" s="52" cm="1">
        <f t="array" ref="N11">INDEX($F$4:$F$292,MATCH($K11&amp;N$1,$A$4:$A$292&amp;$B$4:$B$292,0))</f>
        <v>0</v>
      </c>
      <c r="O11" s="52" cm="1">
        <f t="array" ref="O11">INDEX($F$4:$F$292,MATCH($K11&amp;O$1,$A$4:$A$292&amp;$B$4:$B$292,0))</f>
        <v>0</v>
      </c>
      <c r="P11" s="52" cm="1">
        <f t="array" ref="P11">INDEX($F$4:$F$292,MATCH($K11&amp;P$1,$A$4:$A$292&amp;$B$4:$B$292,0))</f>
        <v>0</v>
      </c>
      <c r="Q11" s="52" cm="1">
        <f t="array" ref="Q11">INDEX($F$4:$F$292,MATCH($K11&amp;Q$1,$A$4:$A$292&amp;$B$4:$B$292,0))</f>
        <v>0</v>
      </c>
      <c r="R11" s="52" cm="1">
        <f t="array" ref="R11">INDEX($F$4:$F$292,MATCH($K11&amp;R$1,$A$4:$A$292&amp;$B$4:$B$292,0))</f>
        <v>0</v>
      </c>
      <c r="S11" s="52" cm="1">
        <f t="array" ref="S11">INDEX($F$4:$F$292,MATCH($K11&amp;S$1,$A$4:$A$292&amp;$B$4:$B$292,0))</f>
        <v>0</v>
      </c>
      <c r="T11" s="52" cm="1">
        <f t="array" ref="T11">INDEX($F$4:$F$292,MATCH($K11&amp;T$1,$A$4:$A$292&amp;$B$4:$B$292,0))</f>
        <v>0</v>
      </c>
      <c r="U11" s="63" cm="1">
        <f t="array" ref="U11">INDEX($F$4:$F$292,MATCH($K11&amp;U$1,$A$4:$A$292&amp;$B$4:$B$292,0))</f>
        <v>0</v>
      </c>
      <c r="V11" s="52" cm="1">
        <f t="array" ref="V11">INDEX($F$4:$F$292,MATCH($K11&amp;V$1,$A$4:$A$292&amp;$B$4:$B$292,0))</f>
        <v>0</v>
      </c>
      <c r="W11" s="65">
        <f t="shared" si="0"/>
        <v>0</v>
      </c>
      <c r="X11" s="52">
        <f t="shared" si="1"/>
        <v>0</v>
      </c>
      <c r="Y11" s="20">
        <f t="shared" si="2"/>
        <v>0</v>
      </c>
      <c r="CT11">
        <v>3</v>
      </c>
      <c r="CU11">
        <v>23</v>
      </c>
      <c r="CV11" t="str">
        <f t="shared" si="3"/>
        <v>3-23</v>
      </c>
      <c r="CW11">
        <f t="shared" si="4"/>
        <v>0</v>
      </c>
      <c r="DB11">
        <v>23</v>
      </c>
    </row>
    <row r="12" spans="1:109" x14ac:dyDescent="0.25">
      <c r="A12">
        <v>3</v>
      </c>
      <c r="B12">
        <v>26</v>
      </c>
      <c r="C12">
        <f t="shared" si="5"/>
        <v>0</v>
      </c>
      <c r="D12">
        <f t="shared" si="8"/>
        <v>0</v>
      </c>
      <c r="E12">
        <f t="shared" si="6"/>
        <v>0</v>
      </c>
      <c r="F12">
        <f t="shared" si="7"/>
        <v>0</v>
      </c>
      <c r="K12">
        <v>26</v>
      </c>
      <c r="L12" s="52">
        <f>'Line Diagram_AM_DHV_PCs'!$BO$71</f>
        <v>782.86999999999989</v>
      </c>
      <c r="M12" s="21">
        <v>26</v>
      </c>
      <c r="N12" s="64" cm="1">
        <f t="array" ref="N12">INDEX($F$4:$F$292,MATCH($K12&amp;N$1,$A$4:$A$292&amp;$B$4:$B$292,0))-15</f>
        <v>208.16767349861274</v>
      </c>
      <c r="O12" s="52" cm="1">
        <f t="array" ref="O12">INDEX($F$4:$F$292,MATCH($K12&amp;O$1,$A$4:$A$292&amp;$B$4:$B$292,0))</f>
        <v>41.870591366090878</v>
      </c>
      <c r="P12" s="52" cm="1">
        <f t="array" ref="P12">INDEX($F$4:$F$292,MATCH($K12&amp;P$1,$A$4:$A$292&amp;$B$4:$B$292,0))</f>
        <v>74.562776216474248</v>
      </c>
      <c r="Q12" s="52" cm="1">
        <f t="array" ref="Q12">INDEX($F$4:$F$292,MATCH($K12&amp;Q$1,$A$4:$A$292&amp;$B$4:$B$292,0))</f>
        <v>56.986945911274198</v>
      </c>
      <c r="R12" s="64" cm="1">
        <f t="array" ref="R12">INDEX($F$4:$F$292,MATCH($K12&amp;R$1,$A$4:$A$292&amp;$B$4:$B$292,0))+15</f>
        <v>33.932013007547958</v>
      </c>
      <c r="S12" s="74" cm="1">
        <f t="array" ref="S12">INDEX($F$4:$F$292,MATCH($K12&amp;S$1,$A$4:$A$292&amp;$B$4:$B$292,0))</f>
        <v>367.34999999999997</v>
      </c>
      <c r="T12" s="52" cm="1">
        <f t="array" ref="T12">INDEX($F$4:$F$292,MATCH($K12&amp;T$1,$A$4:$A$292&amp;$B$4:$B$292,0))</f>
        <v>0</v>
      </c>
      <c r="U12" s="52" cm="1">
        <f t="array" ref="U12">INDEX($F$4:$F$292,MATCH($K12&amp;U$1,$A$4:$A$292&amp;$B$4:$B$292,0))</f>
        <v>0</v>
      </c>
      <c r="V12" s="63" cm="1">
        <f t="array" ref="V12">INDEX($F$4:$F$292,MATCH($K12&amp;V$1,$A$4:$A$292&amp;$B$4:$B$292,0))</f>
        <v>0</v>
      </c>
      <c r="W12" s="65">
        <f t="shared" si="0"/>
        <v>782.86999999999989</v>
      </c>
      <c r="X12" s="52">
        <f t="shared" si="1"/>
        <v>0</v>
      </c>
      <c r="Y12" s="20">
        <f t="shared" si="2"/>
        <v>0</v>
      </c>
      <c r="CT12">
        <v>3</v>
      </c>
      <c r="CU12">
        <v>26</v>
      </c>
      <c r="CV12" t="str">
        <f t="shared" si="3"/>
        <v>3-26</v>
      </c>
      <c r="CW12">
        <f t="shared" si="4"/>
        <v>0</v>
      </c>
      <c r="DB12">
        <v>26</v>
      </c>
    </row>
    <row r="13" spans="1:109" x14ac:dyDescent="0.25">
      <c r="A13">
        <v>4</v>
      </c>
      <c r="B13">
        <v>3</v>
      </c>
      <c r="C13">
        <f t="shared" si="5"/>
        <v>900.12</v>
      </c>
      <c r="D13">
        <f t="shared" si="8"/>
        <v>150.91999999999999</v>
      </c>
      <c r="E13">
        <f>IF(D13=0, IF(B13=A13, SUMIFS($N$45:$V$45,$N$35:$V$35,$A13),0),SUMIFS($N$45:$V$45,$N$37:$V$37,$D13))</f>
        <v>900.12</v>
      </c>
      <c r="F13">
        <f t="shared" si="7"/>
        <v>150.91999999999999</v>
      </c>
      <c r="M13" t="s">
        <v>43</v>
      </c>
      <c r="N13" s="65">
        <f t="shared" ref="N13:V13" si="9">SUM(N4:N12)</f>
        <v>888.50976150360475</v>
      </c>
      <c r="O13" s="65">
        <f t="shared" si="9"/>
        <v>169.11024188189216</v>
      </c>
      <c r="P13" s="65">
        <f t="shared" si="9"/>
        <v>301.15678673354012</v>
      </c>
      <c r="Q13" s="65">
        <f t="shared" si="9"/>
        <v>229.64777895014706</v>
      </c>
      <c r="R13" s="65">
        <f t="shared" si="9"/>
        <v>72.850051775650343</v>
      </c>
      <c r="S13" s="65">
        <f t="shared" si="9"/>
        <v>1226.1453001042203</v>
      </c>
      <c r="T13" s="65">
        <f t="shared" si="9"/>
        <v>1425.9700790509451</v>
      </c>
      <c r="U13" s="65">
        <f t="shared" si="9"/>
        <v>227.7</v>
      </c>
      <c r="V13" s="65">
        <f t="shared" si="9"/>
        <v>0</v>
      </c>
      <c r="CT13">
        <v>4</v>
      </c>
      <c r="CU13">
        <v>3</v>
      </c>
      <c r="CV13" t="str">
        <f t="shared" si="3"/>
        <v>4-3</v>
      </c>
      <c r="CW13">
        <f t="shared" si="4"/>
        <v>150.91999999999999</v>
      </c>
    </row>
    <row r="14" spans="1:109" x14ac:dyDescent="0.25">
      <c r="A14">
        <v>4</v>
      </c>
      <c r="B14">
        <v>4</v>
      </c>
      <c r="C14">
        <f t="shared" si="5"/>
        <v>168.88</v>
      </c>
      <c r="D14">
        <f t="shared" si="8"/>
        <v>0</v>
      </c>
      <c r="E14">
        <f t="shared" ref="E14:E21" si="10">IF(D14=0, IF(B14=A14, SUMIFS($N$45:$V$45,$N$35:$V$35,$A14),0),SUMIFS($N$45:$V$45,$N$37:$V$37,$D14))</f>
        <v>168.88</v>
      </c>
      <c r="F14">
        <f t="shared" si="7"/>
        <v>0</v>
      </c>
      <c r="M14" t="s">
        <v>51</v>
      </c>
      <c r="N14" s="52">
        <f t="shared" ref="N14:V14" si="11">N2-N13</f>
        <v>11.610238496395255</v>
      </c>
      <c r="O14" s="52">
        <f t="shared" si="11"/>
        <v>-0.23024188189216943</v>
      </c>
      <c r="P14" s="52">
        <f t="shared" si="11"/>
        <v>-0.41678673354010698</v>
      </c>
      <c r="Q14" s="52">
        <f t="shared" si="11"/>
        <v>0.20222104985290912</v>
      </c>
      <c r="R14" s="52">
        <f t="shared" si="11"/>
        <v>3.5099482243496567</v>
      </c>
      <c r="S14" s="52">
        <f t="shared" si="11"/>
        <v>-6.5300104220341382E-2</v>
      </c>
      <c r="T14" s="52">
        <f t="shared" si="11"/>
        <v>1.6099209490548674</v>
      </c>
      <c r="U14" s="52">
        <f t="shared" si="11"/>
        <v>0</v>
      </c>
      <c r="V14" s="52">
        <f t="shared" si="11"/>
        <v>0</v>
      </c>
      <c r="CT14">
        <v>4</v>
      </c>
      <c r="CU14">
        <v>4</v>
      </c>
      <c r="CV14" t="str">
        <f t="shared" si="3"/>
        <v>4-4</v>
      </c>
      <c r="CW14">
        <f t="shared" si="4"/>
        <v>0</v>
      </c>
    </row>
    <row r="15" spans="1:109" x14ac:dyDescent="0.25">
      <c r="A15">
        <v>4</v>
      </c>
      <c r="B15">
        <v>5</v>
      </c>
      <c r="C15">
        <f t="shared" si="5"/>
        <v>300.74</v>
      </c>
      <c r="D15">
        <f t="shared" si="8"/>
        <v>46</v>
      </c>
      <c r="E15">
        <f t="shared" si="10"/>
        <v>300.74</v>
      </c>
      <c r="F15">
        <f t="shared" si="7"/>
        <v>46</v>
      </c>
      <c r="M15" t="s">
        <v>49</v>
      </c>
      <c r="N15" s="20">
        <f t="shared" ref="N15:V15" si="12">IFERROR((N13-N2)/N2,0)</f>
        <v>-1.2898545189969399E-2</v>
      </c>
      <c r="O15" s="20">
        <f t="shared" si="12"/>
        <v>1.3633460557328839E-3</v>
      </c>
      <c r="P15" s="20">
        <f t="shared" si="12"/>
        <v>1.3858706309107767E-3</v>
      </c>
      <c r="Q15" s="20">
        <f t="shared" si="12"/>
        <v>-8.7979573570985052E-4</v>
      </c>
      <c r="R15" s="20">
        <f t="shared" si="12"/>
        <v>-4.5965796547271565E-2</v>
      </c>
      <c r="S15" s="20">
        <f t="shared" si="12"/>
        <v>5.3259252430788681E-5</v>
      </c>
      <c r="T15" s="20">
        <f t="shared" si="12"/>
        <v>-1.1277273070895274E-3</v>
      </c>
      <c r="U15" s="20">
        <f t="shared" si="12"/>
        <v>0</v>
      </c>
      <c r="V15" s="20">
        <f t="shared" si="12"/>
        <v>0</v>
      </c>
      <c r="CT15">
        <v>4</v>
      </c>
      <c r="CU15">
        <v>5</v>
      </c>
      <c r="CV15" t="str">
        <f t="shared" si="3"/>
        <v>4-5</v>
      </c>
      <c r="CW15">
        <f t="shared" si="4"/>
        <v>46</v>
      </c>
    </row>
    <row r="16" spans="1:109" x14ac:dyDescent="0.25">
      <c r="A16">
        <v>4</v>
      </c>
      <c r="B16">
        <v>6</v>
      </c>
      <c r="C16">
        <f t="shared" si="5"/>
        <v>229.84999999999997</v>
      </c>
      <c r="D16">
        <f t="shared" si="8"/>
        <v>263.33999999999997</v>
      </c>
      <c r="E16">
        <f t="shared" si="10"/>
        <v>2959.87</v>
      </c>
      <c r="F16">
        <f t="shared" si="7"/>
        <v>20.44978292965569</v>
      </c>
      <c r="CT16">
        <v>4</v>
      </c>
      <c r="CU16">
        <v>6</v>
      </c>
      <c r="CV16" t="str">
        <f t="shared" si="3"/>
        <v>4-6</v>
      </c>
      <c r="CW16">
        <f t="shared" si="4"/>
        <v>20.44978292965569</v>
      </c>
    </row>
    <row r="17" spans="1:101" x14ac:dyDescent="0.25">
      <c r="A17">
        <v>4</v>
      </c>
      <c r="B17">
        <v>7</v>
      </c>
      <c r="C17">
        <f t="shared" si="5"/>
        <v>76.36</v>
      </c>
      <c r="D17">
        <f t="shared" si="8"/>
        <v>263.33999999999997</v>
      </c>
      <c r="E17">
        <f t="shared" si="10"/>
        <v>2959.87</v>
      </c>
      <c r="F17">
        <f t="shared" si="7"/>
        <v>6.7937586448053455</v>
      </c>
      <c r="CT17">
        <v>4</v>
      </c>
      <c r="CU17">
        <v>7</v>
      </c>
      <c r="CV17" t="str">
        <f t="shared" si="3"/>
        <v>4-7</v>
      </c>
      <c r="CW17">
        <f t="shared" si="4"/>
        <v>-0.20624135519465447</v>
      </c>
    </row>
    <row r="18" spans="1:101" x14ac:dyDescent="0.25">
      <c r="A18">
        <v>4</v>
      </c>
      <c r="B18">
        <v>21</v>
      </c>
      <c r="C18">
        <f t="shared" si="5"/>
        <v>1226.08</v>
      </c>
      <c r="D18">
        <f t="shared" si="8"/>
        <v>263.33999999999997</v>
      </c>
      <c r="E18">
        <f t="shared" si="10"/>
        <v>2959.87</v>
      </c>
      <c r="F18">
        <f t="shared" si="7"/>
        <v>109.08448925121711</v>
      </c>
      <c r="T18" s="20"/>
      <c r="U18" s="20"/>
      <c r="CT18">
        <v>4</v>
      </c>
      <c r="CU18" t="s">
        <v>101</v>
      </c>
      <c r="CV18" t="str">
        <f t="shared" si="3"/>
        <v>4-21A</v>
      </c>
      <c r="CW18">
        <f t="shared" si="4"/>
        <v>74.084489251217107</v>
      </c>
    </row>
    <row r="19" spans="1:101" x14ac:dyDescent="0.25">
      <c r="A19">
        <v>4</v>
      </c>
      <c r="B19">
        <v>22</v>
      </c>
      <c r="C19">
        <f t="shared" si="5"/>
        <v>1427.58</v>
      </c>
      <c r="D19">
        <f t="shared" si="8"/>
        <v>263.33999999999997</v>
      </c>
      <c r="E19">
        <f t="shared" si="10"/>
        <v>2959.87</v>
      </c>
      <c r="F19">
        <f t="shared" si="7"/>
        <v>127.01196917432183</v>
      </c>
      <c r="T19" s="20"/>
      <c r="U19" s="20"/>
      <c r="CT19">
        <v>4</v>
      </c>
      <c r="CU19">
        <v>22</v>
      </c>
      <c r="CV19" t="str">
        <f t="shared" si="3"/>
        <v>4-22</v>
      </c>
      <c r="CW19">
        <f t="shared" si="4"/>
        <v>169.01196917432185</v>
      </c>
    </row>
    <row r="20" spans="1:101" x14ac:dyDescent="0.25">
      <c r="A20">
        <v>4</v>
      </c>
      <c r="B20">
        <v>23</v>
      </c>
      <c r="C20">
        <f t="shared" si="5"/>
        <v>227.7</v>
      </c>
      <c r="D20">
        <f t="shared" si="8"/>
        <v>0</v>
      </c>
      <c r="E20">
        <f t="shared" si="10"/>
        <v>0</v>
      </c>
      <c r="F20">
        <f t="shared" si="7"/>
        <v>0</v>
      </c>
      <c r="T20" s="20"/>
      <c r="U20" s="20"/>
      <c r="CT20">
        <v>4</v>
      </c>
      <c r="CU20">
        <v>23</v>
      </c>
      <c r="CV20" t="str">
        <f t="shared" si="3"/>
        <v>4-23</v>
      </c>
      <c r="CW20">
        <f t="shared" si="4"/>
        <v>0</v>
      </c>
    </row>
    <row r="21" spans="1:101" x14ac:dyDescent="0.25">
      <c r="A21">
        <v>4</v>
      </c>
      <c r="B21">
        <v>26</v>
      </c>
      <c r="C21">
        <f t="shared" si="5"/>
        <v>0</v>
      </c>
      <c r="D21">
        <f t="shared" si="8"/>
        <v>0</v>
      </c>
      <c r="E21">
        <f t="shared" si="10"/>
        <v>0</v>
      </c>
      <c r="F21">
        <f t="shared" si="7"/>
        <v>0</v>
      </c>
      <c r="CT21">
        <v>4</v>
      </c>
      <c r="CU21">
        <v>26</v>
      </c>
      <c r="CV21" t="str">
        <f t="shared" si="3"/>
        <v>4-26</v>
      </c>
      <c r="CW21">
        <f t="shared" si="4"/>
        <v>0</v>
      </c>
    </row>
    <row r="22" spans="1:101" x14ac:dyDescent="0.25">
      <c r="A22">
        <v>5</v>
      </c>
      <c r="B22">
        <v>3</v>
      </c>
      <c r="C22">
        <f t="shared" si="5"/>
        <v>900.12</v>
      </c>
      <c r="D22">
        <f t="shared" si="8"/>
        <v>29.099999999999998</v>
      </c>
      <c r="E22">
        <f>IF(D22=0, IF(B22=A22, SUMIFS($N$45:$V$45,$N$35:$V$35,$A22),0),SUMIFS($N$45:$V$45,$N$38:$V$38,$D22))</f>
        <v>900.12</v>
      </c>
      <c r="F22">
        <f t="shared" si="7"/>
        <v>29.099999999999994</v>
      </c>
      <c r="CT22">
        <v>5</v>
      </c>
      <c r="CU22">
        <v>3</v>
      </c>
      <c r="CV22" t="str">
        <f t="shared" si="3"/>
        <v>5-3</v>
      </c>
      <c r="CW22">
        <f t="shared" si="4"/>
        <v>29.099999999999994</v>
      </c>
    </row>
    <row r="23" spans="1:101" x14ac:dyDescent="0.25">
      <c r="A23">
        <v>5</v>
      </c>
      <c r="B23">
        <v>4</v>
      </c>
      <c r="C23">
        <f t="shared" si="5"/>
        <v>168.88</v>
      </c>
      <c r="D23">
        <f t="shared" si="8"/>
        <v>14</v>
      </c>
      <c r="E23">
        <f t="shared" ref="E23:E30" si="13">IF(D23=0, IF(B23=A23, SUMIFS($N$45:$V$45,$N$35:$V$35,$A23),0),SUMIFS($N$45:$V$45,$N$38:$V$38,$D23))</f>
        <v>168.88</v>
      </c>
      <c r="F23">
        <f t="shared" si="7"/>
        <v>14</v>
      </c>
      <c r="CT23">
        <v>5</v>
      </c>
      <c r="CU23">
        <v>4</v>
      </c>
      <c r="CV23" t="str">
        <f t="shared" si="3"/>
        <v>5-4</v>
      </c>
      <c r="CW23">
        <f t="shared" si="4"/>
        <v>14</v>
      </c>
    </row>
    <row r="24" spans="1:101" x14ac:dyDescent="0.25">
      <c r="A24">
        <v>5</v>
      </c>
      <c r="B24">
        <v>5</v>
      </c>
      <c r="C24">
        <f t="shared" si="5"/>
        <v>300.74</v>
      </c>
      <c r="D24">
        <f t="shared" si="8"/>
        <v>0</v>
      </c>
      <c r="E24">
        <f t="shared" si="13"/>
        <v>300.74</v>
      </c>
      <c r="F24">
        <f t="shared" si="7"/>
        <v>0</v>
      </c>
      <c r="CT24">
        <v>5</v>
      </c>
      <c r="CU24">
        <v>5</v>
      </c>
      <c r="CV24" t="str">
        <f t="shared" si="3"/>
        <v>5-5</v>
      </c>
      <c r="CW24">
        <f t="shared" si="4"/>
        <v>0</v>
      </c>
    </row>
    <row r="25" spans="1:101" x14ac:dyDescent="0.25">
      <c r="A25">
        <v>5</v>
      </c>
      <c r="B25">
        <v>6</v>
      </c>
      <c r="C25">
        <f t="shared" si="5"/>
        <v>229.84999999999997</v>
      </c>
      <c r="D25">
        <f t="shared" si="8"/>
        <v>173.46</v>
      </c>
      <c r="E25">
        <f t="shared" si="13"/>
        <v>2959.87</v>
      </c>
      <c r="F25">
        <f t="shared" si="7"/>
        <v>13.470112200873686</v>
      </c>
      <c r="CT25">
        <v>5</v>
      </c>
      <c r="CU25">
        <v>6</v>
      </c>
      <c r="CV25" t="str">
        <f t="shared" si="3"/>
        <v>5-6</v>
      </c>
      <c r="CW25">
        <f t="shared" si="4"/>
        <v>13.470112200873686</v>
      </c>
    </row>
    <row r="26" spans="1:101" x14ac:dyDescent="0.25">
      <c r="A26">
        <v>5</v>
      </c>
      <c r="B26">
        <v>7</v>
      </c>
      <c r="C26">
        <f t="shared" si="5"/>
        <v>76.36</v>
      </c>
      <c r="D26">
        <f t="shared" si="8"/>
        <v>173.46</v>
      </c>
      <c r="E26">
        <f t="shared" si="13"/>
        <v>2959.87</v>
      </c>
      <c r="F26">
        <f t="shared" si="7"/>
        <v>4.474995726163649</v>
      </c>
      <c r="CT26">
        <v>5</v>
      </c>
      <c r="CU26">
        <v>7</v>
      </c>
      <c r="CV26" t="str">
        <f t="shared" si="3"/>
        <v>5-7</v>
      </c>
      <c r="CW26">
        <f t="shared" si="4"/>
        <v>0.47499572616364905</v>
      </c>
    </row>
    <row r="27" spans="1:101" x14ac:dyDescent="0.25">
      <c r="A27">
        <v>5</v>
      </c>
      <c r="B27">
        <v>21</v>
      </c>
      <c r="C27">
        <f t="shared" si="5"/>
        <v>1226.08</v>
      </c>
      <c r="D27">
        <f t="shared" si="8"/>
        <v>173.46</v>
      </c>
      <c r="E27">
        <f t="shared" si="13"/>
        <v>2959.87</v>
      </c>
      <c r="F27">
        <f t="shared" si="7"/>
        <v>71.853100575363115</v>
      </c>
      <c r="CT27">
        <v>5</v>
      </c>
      <c r="CU27" t="s">
        <v>101</v>
      </c>
      <c r="CV27" t="str">
        <f t="shared" si="3"/>
        <v>5-21A</v>
      </c>
      <c r="CW27">
        <f t="shared" si="4"/>
        <v>75.853100575363115</v>
      </c>
    </row>
    <row r="28" spans="1:101" x14ac:dyDescent="0.25">
      <c r="A28">
        <v>5</v>
      </c>
      <c r="B28">
        <v>22</v>
      </c>
      <c r="C28">
        <f t="shared" si="5"/>
        <v>1427.58</v>
      </c>
      <c r="D28">
        <f t="shared" si="8"/>
        <v>173.46</v>
      </c>
      <c r="E28">
        <f t="shared" si="13"/>
        <v>2959.87</v>
      </c>
      <c r="F28">
        <f t="shared" si="7"/>
        <v>83.661791497599566</v>
      </c>
      <c r="CT28">
        <v>5</v>
      </c>
      <c r="CU28">
        <v>22</v>
      </c>
      <c r="CV28" t="str">
        <f t="shared" si="3"/>
        <v>5-22</v>
      </c>
      <c r="CW28">
        <f t="shared" si="4"/>
        <v>83.661791497599566</v>
      </c>
    </row>
    <row r="29" spans="1:101" x14ac:dyDescent="0.25">
      <c r="A29">
        <v>5</v>
      </c>
      <c r="B29">
        <v>23</v>
      </c>
      <c r="C29">
        <f t="shared" si="5"/>
        <v>227.7</v>
      </c>
      <c r="D29">
        <f t="shared" si="8"/>
        <v>0</v>
      </c>
      <c r="E29">
        <f t="shared" si="13"/>
        <v>0</v>
      </c>
      <c r="F29">
        <f t="shared" si="7"/>
        <v>0</v>
      </c>
      <c r="H29" s="25"/>
      <c r="I29" s="25"/>
      <c r="J29" s="53"/>
      <c r="CT29">
        <v>5</v>
      </c>
      <c r="CU29">
        <v>23</v>
      </c>
      <c r="CV29" t="str">
        <f t="shared" si="3"/>
        <v>5-23</v>
      </c>
      <c r="CW29">
        <f t="shared" si="4"/>
        <v>0</v>
      </c>
    </row>
    <row r="30" spans="1:101" x14ac:dyDescent="0.25">
      <c r="A30">
        <v>5</v>
      </c>
      <c r="B30">
        <v>26</v>
      </c>
      <c r="C30">
        <f t="shared" si="5"/>
        <v>0</v>
      </c>
      <c r="D30">
        <f t="shared" si="8"/>
        <v>0</v>
      </c>
      <c r="E30">
        <f t="shared" si="13"/>
        <v>0</v>
      </c>
      <c r="F30">
        <f t="shared" si="7"/>
        <v>0</v>
      </c>
      <c r="H30" s="25"/>
      <c r="I30" s="25"/>
      <c r="J30" s="53"/>
      <c r="CT30">
        <v>5</v>
      </c>
      <c r="CU30">
        <v>26</v>
      </c>
      <c r="CV30" t="str">
        <f t="shared" si="3"/>
        <v>5-26</v>
      </c>
      <c r="CW30">
        <f t="shared" si="4"/>
        <v>0</v>
      </c>
    </row>
    <row r="31" spans="1:101" x14ac:dyDescent="0.25">
      <c r="A31">
        <v>6</v>
      </c>
      <c r="B31">
        <v>3</v>
      </c>
      <c r="C31">
        <f t="shared" si="5"/>
        <v>900.12</v>
      </c>
      <c r="D31">
        <f t="shared" si="8"/>
        <v>0</v>
      </c>
      <c r="E31">
        <f>IF(D31=0, IF(B31=A31, SUMIFS($N$45:$V$45,$N$35:$V$35,$A31),0),SUMIFS($N$45:$V$45,$N$39:$V$39,$D31))</f>
        <v>0</v>
      </c>
      <c r="F31">
        <f t="shared" si="7"/>
        <v>0</v>
      </c>
      <c r="H31" s="25"/>
      <c r="I31" s="25"/>
      <c r="J31" s="53"/>
      <c r="CT31">
        <v>6</v>
      </c>
      <c r="CU31">
        <v>3</v>
      </c>
      <c r="CV31" t="str">
        <f t="shared" si="3"/>
        <v>6-3</v>
      </c>
      <c r="CW31">
        <f t="shared" si="4"/>
        <v>0</v>
      </c>
    </row>
    <row r="32" spans="1:101" x14ac:dyDescent="0.25">
      <c r="A32">
        <v>6</v>
      </c>
      <c r="B32">
        <v>4</v>
      </c>
      <c r="C32">
        <f t="shared" si="5"/>
        <v>168.88</v>
      </c>
      <c r="D32">
        <f t="shared" si="8"/>
        <v>0</v>
      </c>
      <c r="E32">
        <f t="shared" ref="E32:E39" si="14">IF(D32=0, IF(B32=A32, SUMIFS($N$45:$V$45,$N$35:$V$35,$A32),0),SUMIFS($N$45:$V$45,$N$39:$V$39,$D32))</f>
        <v>0</v>
      </c>
      <c r="F32">
        <f t="shared" si="7"/>
        <v>0</v>
      </c>
      <c r="H32" s="25"/>
      <c r="I32" s="25"/>
      <c r="J32" s="53"/>
      <c r="CT32">
        <v>6</v>
      </c>
      <c r="CU32">
        <v>4</v>
      </c>
      <c r="CV32" t="str">
        <f t="shared" si="3"/>
        <v>6-4</v>
      </c>
      <c r="CW32">
        <f t="shared" si="4"/>
        <v>0</v>
      </c>
    </row>
    <row r="33" spans="1:101" x14ac:dyDescent="0.25">
      <c r="A33">
        <v>6</v>
      </c>
      <c r="B33">
        <v>5</v>
      </c>
      <c r="C33">
        <f t="shared" si="5"/>
        <v>300.74</v>
      </c>
      <c r="D33">
        <f t="shared" si="8"/>
        <v>0</v>
      </c>
      <c r="E33">
        <f t="shared" si="14"/>
        <v>0</v>
      </c>
      <c r="F33">
        <f t="shared" si="7"/>
        <v>0</v>
      </c>
      <c r="H33" s="25"/>
      <c r="I33" s="25"/>
      <c r="J33" s="53"/>
      <c r="CT33">
        <v>6</v>
      </c>
      <c r="CU33">
        <v>5</v>
      </c>
      <c r="CV33" t="str">
        <f t="shared" si="3"/>
        <v>6-5</v>
      </c>
      <c r="CW33">
        <f t="shared" si="4"/>
        <v>0</v>
      </c>
    </row>
    <row r="34" spans="1:101" ht="30" x14ac:dyDescent="0.25">
      <c r="A34">
        <v>6</v>
      </c>
      <c r="B34">
        <v>6</v>
      </c>
      <c r="C34">
        <f t="shared" si="5"/>
        <v>229.84999999999997</v>
      </c>
      <c r="D34">
        <f t="shared" si="8"/>
        <v>0</v>
      </c>
      <c r="E34">
        <f t="shared" si="14"/>
        <v>229.84999999999997</v>
      </c>
      <c r="F34">
        <f t="shared" si="7"/>
        <v>0</v>
      </c>
      <c r="G34" s="25" t="s">
        <v>47</v>
      </c>
      <c r="H34" s="30"/>
      <c r="I34" s="68" t="s">
        <v>254</v>
      </c>
      <c r="J34" s="68" t="s">
        <v>255</v>
      </c>
      <c r="CT34">
        <v>6</v>
      </c>
      <c r="CU34">
        <v>6</v>
      </c>
      <c r="CV34" t="str">
        <f t="shared" si="3"/>
        <v>6-6</v>
      </c>
      <c r="CW34">
        <f t="shared" si="4"/>
        <v>0</v>
      </c>
    </row>
    <row r="35" spans="1:101" x14ac:dyDescent="0.25">
      <c r="A35">
        <v>6</v>
      </c>
      <c r="B35">
        <v>7</v>
      </c>
      <c r="C35">
        <f t="shared" si="5"/>
        <v>76.36</v>
      </c>
      <c r="D35">
        <f t="shared" si="8"/>
        <v>0</v>
      </c>
      <c r="E35">
        <f t="shared" si="14"/>
        <v>0</v>
      </c>
      <c r="F35">
        <f t="shared" si="7"/>
        <v>0</v>
      </c>
      <c r="G35">
        <v>3</v>
      </c>
      <c r="I35" s="52">
        <f>'Line Diagram_AM_DHV_PCs'!AZ15+'Line Diagram_AM_DHV_PCs'!BA15+'Line Diagram_AM_DHV_PCs'!BB15</f>
        <v>1663.9399999999998</v>
      </c>
      <c r="J35" s="52">
        <f>'Line Diagram_AM_DHV_PCs'!BA19+'Line Diagram_AM_DHV_PCs'!BE21+'Line Diagram_AM_DHV_PCs'!BD14</f>
        <v>900.12</v>
      </c>
      <c r="M35" s="19" t="s">
        <v>39</v>
      </c>
      <c r="N35" s="22">
        <v>3</v>
      </c>
      <c r="O35" s="22">
        <v>4</v>
      </c>
      <c r="P35" s="22">
        <v>5</v>
      </c>
      <c r="Q35" s="22">
        <v>6</v>
      </c>
      <c r="R35" s="22">
        <v>7</v>
      </c>
      <c r="S35" s="22">
        <v>21</v>
      </c>
      <c r="T35" s="22">
        <v>22</v>
      </c>
      <c r="U35" s="22">
        <v>23</v>
      </c>
      <c r="V35" s="22">
        <v>26</v>
      </c>
      <c r="CT35">
        <v>6</v>
      </c>
      <c r="CU35">
        <v>7</v>
      </c>
      <c r="CV35" t="str">
        <f t="shared" si="3"/>
        <v>6-7</v>
      </c>
      <c r="CW35">
        <f t="shared" si="4"/>
        <v>0</v>
      </c>
    </row>
    <row r="36" spans="1:101" x14ac:dyDescent="0.25">
      <c r="A36">
        <v>6</v>
      </c>
      <c r="B36">
        <v>21</v>
      </c>
      <c r="C36">
        <f t="shared" si="5"/>
        <v>1226.08</v>
      </c>
      <c r="D36">
        <f t="shared" si="8"/>
        <v>344.52</v>
      </c>
      <c r="E36">
        <f t="shared" si="14"/>
        <v>2653.66</v>
      </c>
      <c r="F36">
        <f t="shared" si="7"/>
        <v>159.17980509937217</v>
      </c>
      <c r="G36">
        <v>4</v>
      </c>
      <c r="I36" s="52">
        <f>'Line Diagram_AM_DHV_PCs'!BA19+'Line Diagram_AM_DHV_PCs'!BA20+'Line Diagram_AM_DHV_PCs'!BA21</f>
        <v>460.26</v>
      </c>
      <c r="J36" s="52">
        <f>'Line Diagram_AM_DHV_PCs'!AZ15+'Line Diagram_AM_DHV_PCs'!BD15+'Line Diagram_AM_DHV_PCs'!BD21</f>
        <v>168.88</v>
      </c>
      <c r="M36" s="21">
        <v>3</v>
      </c>
      <c r="N36" s="63"/>
      <c r="O36" s="74">
        <f>'Line Diagram_AM_DHV_PCs'!AZ15</f>
        <v>44</v>
      </c>
      <c r="P36" s="74">
        <f>'Line Diagram_AM_DHV_PCs'!BB15</f>
        <v>58.8</v>
      </c>
      <c r="Q36" s="52">
        <f>'Line Diagram_AM_DHV_PCs'!BA15</f>
        <v>1561.1399999999999</v>
      </c>
      <c r="R36" s="52">
        <f>'Line Diagram_AM_DHV_PCs'!BA15</f>
        <v>1561.1399999999999</v>
      </c>
      <c r="S36" s="54">
        <f>'Line Diagram_AM_DHV_PCs'!BA15</f>
        <v>1561.1399999999999</v>
      </c>
      <c r="T36" s="52">
        <f>'Line Diagram_AM_DHV_PCs'!BA15</f>
        <v>1561.1399999999999</v>
      </c>
      <c r="U36" s="52">
        <f>0</f>
        <v>0</v>
      </c>
      <c r="V36" s="52">
        <f>0</f>
        <v>0</v>
      </c>
      <c r="W36" s="21">
        <v>3</v>
      </c>
      <c r="CT36">
        <v>6</v>
      </c>
      <c r="CU36" t="s">
        <v>101</v>
      </c>
      <c r="CV36" t="str">
        <f t="shared" si="3"/>
        <v>6-21A</v>
      </c>
      <c r="CW36">
        <f t="shared" si="4"/>
        <v>122.17980509937217</v>
      </c>
    </row>
    <row r="37" spans="1:101" x14ac:dyDescent="0.25">
      <c r="A37">
        <v>6</v>
      </c>
      <c r="B37">
        <v>22</v>
      </c>
      <c r="C37">
        <f t="shared" si="5"/>
        <v>1427.58</v>
      </c>
      <c r="D37">
        <f t="shared" si="8"/>
        <v>344.52</v>
      </c>
      <c r="E37">
        <f t="shared" si="14"/>
        <v>2653.66</v>
      </c>
      <c r="F37">
        <f t="shared" si="7"/>
        <v>185.34019490062781</v>
      </c>
      <c r="G37">
        <v>5</v>
      </c>
      <c r="I37" s="52">
        <f>'Line Diagram_AM_DHV_PCs'!BD14+'Line Diagram_AM_DHV_PCs'!BD15+'Line Diagram_AM_DHV_PCs'!BD16</f>
        <v>216.56</v>
      </c>
      <c r="J37" s="52">
        <f>'Line Diagram_AM_DHV_PCs'!BB15+'Line Diagram_AM_DHV_PCs'!BA20+'Line Diagram_AM_DHV_PCs'!BF21</f>
        <v>300.74</v>
      </c>
      <c r="M37" s="21">
        <v>4</v>
      </c>
      <c r="N37" s="74">
        <f>'Line Diagram_AM_DHV_PCs'!BA19</f>
        <v>150.91999999999999</v>
      </c>
      <c r="O37" s="63"/>
      <c r="P37" s="74">
        <f>'Line Diagram_AM_DHV_PCs'!BA20</f>
        <v>46</v>
      </c>
      <c r="Q37" s="52">
        <f>'Line Diagram_AM_DHV_PCs'!BA21</f>
        <v>263.33999999999997</v>
      </c>
      <c r="R37" s="52">
        <f>'Line Diagram_AM_DHV_PCs'!BA21</f>
        <v>263.33999999999997</v>
      </c>
      <c r="S37" s="54">
        <f>'Line Diagram_AM_DHV_PCs'!BA21</f>
        <v>263.33999999999997</v>
      </c>
      <c r="T37" s="52">
        <f>'Line Diagram_AM_DHV_PCs'!BA21</f>
        <v>263.33999999999997</v>
      </c>
      <c r="U37" s="52">
        <f>0</f>
        <v>0</v>
      </c>
      <c r="V37" s="52">
        <f>0</f>
        <v>0</v>
      </c>
      <c r="W37" s="21">
        <v>4</v>
      </c>
      <c r="CT37">
        <v>6</v>
      </c>
      <c r="CU37">
        <v>22</v>
      </c>
      <c r="CV37" t="str">
        <f t="shared" si="3"/>
        <v>6-22</v>
      </c>
      <c r="CW37">
        <f t="shared" si="4"/>
        <v>222.34019490062781</v>
      </c>
    </row>
    <row r="38" spans="1:101" x14ac:dyDescent="0.25">
      <c r="A38">
        <v>6</v>
      </c>
      <c r="B38">
        <v>23</v>
      </c>
      <c r="C38">
        <f t="shared" si="5"/>
        <v>227.7</v>
      </c>
      <c r="D38">
        <f t="shared" si="8"/>
        <v>0</v>
      </c>
      <c r="E38">
        <f t="shared" si="14"/>
        <v>0</v>
      </c>
      <c r="F38">
        <f t="shared" si="7"/>
        <v>0</v>
      </c>
      <c r="G38">
        <v>6</v>
      </c>
      <c r="I38" s="52">
        <f>'Line Diagram_AM_DHV_PCs'!BA38+'Line Diagram_AM_DHV_PCs'!BA39+'Line Diagram_AM_DHV_PCs'!BA40</f>
        <v>344.52</v>
      </c>
      <c r="J38" s="52">
        <f>'Line Diagram_AM_DHV_PCs'!AZ34+'Line Diagram_AM_DHV_PCs'!BD34+'Line Diagram_AM_DHV_PCs'!BC40</f>
        <v>229.84999999999997</v>
      </c>
      <c r="M38" s="21">
        <v>5</v>
      </c>
      <c r="N38" s="74">
        <f>'Line Diagram_AM_DHV_PCs'!BD14</f>
        <v>29.099999999999998</v>
      </c>
      <c r="O38" s="74">
        <f>'Line Diagram_AM_DHV_PCs'!BD15</f>
        <v>14</v>
      </c>
      <c r="P38" s="63"/>
      <c r="Q38" s="52">
        <f>'Line Diagram_AM_DHV_PCs'!BD16</f>
        <v>173.46</v>
      </c>
      <c r="R38" s="52">
        <f>'Line Diagram_AM_DHV_PCs'!BD16</f>
        <v>173.46</v>
      </c>
      <c r="S38" s="54">
        <f>'Line Diagram_AM_DHV_PCs'!BD16</f>
        <v>173.46</v>
      </c>
      <c r="T38" s="52">
        <f>'Line Diagram_AM_DHV_PCs'!BD16</f>
        <v>173.46</v>
      </c>
      <c r="U38" s="52">
        <f>0</f>
        <v>0</v>
      </c>
      <c r="V38" s="52">
        <f>0</f>
        <v>0</v>
      </c>
      <c r="W38" s="21">
        <v>5</v>
      </c>
      <c r="CT38">
        <v>6</v>
      </c>
      <c r="CU38">
        <v>23</v>
      </c>
      <c r="CV38" t="str">
        <f t="shared" si="3"/>
        <v>6-23</v>
      </c>
      <c r="CW38">
        <f t="shared" si="4"/>
        <v>0</v>
      </c>
    </row>
    <row r="39" spans="1:101" x14ac:dyDescent="0.25">
      <c r="A39">
        <v>6</v>
      </c>
      <c r="B39">
        <v>26</v>
      </c>
      <c r="C39">
        <f t="shared" si="5"/>
        <v>0</v>
      </c>
      <c r="D39">
        <f t="shared" si="8"/>
        <v>0</v>
      </c>
      <c r="E39">
        <f t="shared" si="14"/>
        <v>0</v>
      </c>
      <c r="F39">
        <f t="shared" si="7"/>
        <v>0</v>
      </c>
      <c r="G39">
        <v>7</v>
      </c>
      <c r="I39" s="52">
        <f>'Line Diagram_AM_DHV_PCs'!BD33+'Line Diagram_AM_DHV_PCs'!BD34+'Line Diagram_AM_DHV_PCs'!BD35</f>
        <v>3</v>
      </c>
      <c r="J39" s="52">
        <f>'Line Diagram_AM_DHV_PCs'!BB34+'Line Diagram_AM_DHV_PCs'!BA39+'Line Diagram_AM_DHV_PCs'!BE40</f>
        <v>76.36</v>
      </c>
      <c r="M39" s="21">
        <v>6</v>
      </c>
      <c r="N39" s="52">
        <f>'Line Diagram_AM_DHV_PCs'!BA38</f>
        <v>0</v>
      </c>
      <c r="O39" s="52">
        <f>'Line Diagram_AM_DHV_PCs'!BA38</f>
        <v>0</v>
      </c>
      <c r="P39" s="52">
        <f>'Line Diagram_AM_DHV_PCs'!BA38</f>
        <v>0</v>
      </c>
      <c r="Q39" s="63"/>
      <c r="R39" s="74">
        <f>'Line Diagram_AM_DHV_PCs'!BA39</f>
        <v>0</v>
      </c>
      <c r="S39" s="54">
        <f>'Line Diagram_AM_DHV_PCs'!BA40</f>
        <v>344.52</v>
      </c>
      <c r="T39" s="52">
        <f>'Line Diagram_AM_DHV_PCs'!BA40</f>
        <v>344.52</v>
      </c>
      <c r="U39" s="52">
        <f>0</f>
        <v>0</v>
      </c>
      <c r="V39" s="52">
        <f>0</f>
        <v>0</v>
      </c>
      <c r="W39" s="21">
        <v>6</v>
      </c>
      <c r="CT39">
        <v>6</v>
      </c>
      <c r="CU39">
        <v>26</v>
      </c>
      <c r="CV39" t="str">
        <f t="shared" si="3"/>
        <v>6-26</v>
      </c>
      <c r="CW39">
        <f t="shared" si="4"/>
        <v>0</v>
      </c>
    </row>
    <row r="40" spans="1:101" x14ac:dyDescent="0.25">
      <c r="A40">
        <v>7</v>
      </c>
      <c r="B40">
        <v>3</v>
      </c>
      <c r="C40">
        <f t="shared" si="5"/>
        <v>900.12</v>
      </c>
      <c r="D40">
        <f t="shared" si="8"/>
        <v>3</v>
      </c>
      <c r="E40">
        <f>IF(D40=0, IF(B40=A40, SUMIFS($N$45:$V$45,$N$35:$V$35,$A40),0),SUMIFS($N$45:$V$45,$N$40:$V$40,$D40))</f>
        <v>1369.74</v>
      </c>
      <c r="F40">
        <f t="shared" si="7"/>
        <v>1.9714398352972096</v>
      </c>
      <c r="G40">
        <v>21</v>
      </c>
      <c r="I40" s="73">
        <f>'Line Diagram_AM_DHV_PCs'!BD80</f>
        <v>1069.94</v>
      </c>
      <c r="J40" s="73">
        <f>'Line Diagram_AM_DHV_PCs'!BA80</f>
        <v>1226.08</v>
      </c>
      <c r="M40" s="21">
        <v>7</v>
      </c>
      <c r="N40" s="54">
        <f>'Line Diagram_AM_DHV_PCs'!BD33</f>
        <v>3</v>
      </c>
      <c r="O40" s="54">
        <f>'Line Diagram_AM_DHV_PCs'!BD33</f>
        <v>3</v>
      </c>
      <c r="P40" s="54">
        <f>'Line Diagram_AM_DHV_PCs'!BD33</f>
        <v>3</v>
      </c>
      <c r="Q40" s="74">
        <f>'Line Diagram_AM_DHV_PCs'!BD34</f>
        <v>0</v>
      </c>
      <c r="R40" s="63"/>
      <c r="S40" s="52">
        <f>'Line Diagram_AM_DHV_PCs'!BD35</f>
        <v>0</v>
      </c>
      <c r="T40" s="52">
        <f>'Line Diagram_AM_DHV_PCs'!BD35</f>
        <v>0</v>
      </c>
      <c r="U40" s="52">
        <f>0</f>
        <v>0</v>
      </c>
      <c r="V40" s="52">
        <f>0</f>
        <v>0</v>
      </c>
      <c r="W40" s="21">
        <v>7</v>
      </c>
      <c r="CT40">
        <v>7</v>
      </c>
      <c r="CU40">
        <v>3</v>
      </c>
      <c r="CV40" t="str">
        <f t="shared" si="3"/>
        <v>7-3</v>
      </c>
      <c r="CW40">
        <f t="shared" si="4"/>
        <v>1.9714398352972096</v>
      </c>
    </row>
    <row r="41" spans="1:101" x14ac:dyDescent="0.25">
      <c r="A41">
        <v>7</v>
      </c>
      <c r="B41">
        <v>4</v>
      </c>
      <c r="C41">
        <f t="shared" si="5"/>
        <v>168.88</v>
      </c>
      <c r="D41">
        <f t="shared" si="8"/>
        <v>3</v>
      </c>
      <c r="E41">
        <f t="shared" ref="E41:E48" si="15">IF(D41=0, IF(B41=A41, SUMIFS($N$45:$V$45,$N$35:$V$35,$A41),0),SUMIFS($N$45:$V$45,$N$40:$V$40,$D41))</f>
        <v>1369.74</v>
      </c>
      <c r="F41">
        <f t="shared" si="7"/>
        <v>0.36988041526129045</v>
      </c>
      <c r="G41">
        <v>22</v>
      </c>
      <c r="I41">
        <f>0</f>
        <v>0</v>
      </c>
      <c r="J41">
        <f>'Line Diagram_AM_DHV_PCs'!AW67</f>
        <v>1427.58</v>
      </c>
      <c r="M41" s="21">
        <v>21</v>
      </c>
      <c r="N41" s="54">
        <f>'Line Diagram_AM_DHV_PCs'!BD58</f>
        <v>842.24</v>
      </c>
      <c r="O41" s="54">
        <f>'Line Diagram_AM_DHV_PCs'!BD58</f>
        <v>842.24</v>
      </c>
      <c r="P41" s="54">
        <f>'Line Diagram_AM_DHV_PCs'!BD58</f>
        <v>842.24</v>
      </c>
      <c r="Q41" s="52">
        <f>'Line Diagram_AM_DHV_PCs'!BD58</f>
        <v>842.24</v>
      </c>
      <c r="R41" s="52">
        <f>'Line Diagram_AM_DHV_PCs'!BD58</f>
        <v>842.24</v>
      </c>
      <c r="S41" s="63"/>
      <c r="T41" s="52">
        <f>0</f>
        <v>0</v>
      </c>
      <c r="U41" s="74">
        <f>'Line Diagram_AM_DHV_PCs'!BD66</f>
        <v>227.7</v>
      </c>
      <c r="V41" s="52">
        <f>0</f>
        <v>0</v>
      </c>
      <c r="W41" s="21">
        <v>21</v>
      </c>
      <c r="CT41">
        <v>7</v>
      </c>
      <c r="CU41">
        <v>4</v>
      </c>
      <c r="CV41" t="str">
        <f t="shared" si="3"/>
        <v>7-4</v>
      </c>
      <c r="CW41">
        <f t="shared" si="4"/>
        <v>0.36988041526129045</v>
      </c>
    </row>
    <row r="42" spans="1:101" x14ac:dyDescent="0.25">
      <c r="A42">
        <v>7</v>
      </c>
      <c r="B42">
        <v>5</v>
      </c>
      <c r="C42">
        <f t="shared" si="5"/>
        <v>300.74</v>
      </c>
      <c r="D42">
        <f t="shared" si="8"/>
        <v>3</v>
      </c>
      <c r="E42">
        <f t="shared" si="15"/>
        <v>1369.74</v>
      </c>
      <c r="F42">
        <f t="shared" si="7"/>
        <v>0.65867974944149987</v>
      </c>
      <c r="G42">
        <v>23</v>
      </c>
      <c r="I42">
        <f>0</f>
        <v>0</v>
      </c>
      <c r="J42" s="52">
        <f>'Line Diagram_AM_DHV_PCs'!BD66</f>
        <v>227.7</v>
      </c>
      <c r="M42" s="21">
        <v>22</v>
      </c>
      <c r="N42" s="52">
        <f>0</f>
        <v>0</v>
      </c>
      <c r="O42" s="52">
        <f>0</f>
        <v>0</v>
      </c>
      <c r="P42" s="52">
        <f>0</f>
        <v>0</v>
      </c>
      <c r="Q42" s="52">
        <f>0</f>
        <v>0</v>
      </c>
      <c r="R42" s="52">
        <f>0</f>
        <v>0</v>
      </c>
      <c r="S42" s="52">
        <f>0</f>
        <v>0</v>
      </c>
      <c r="T42" s="63"/>
      <c r="U42" s="52">
        <f>0</f>
        <v>0</v>
      </c>
      <c r="V42" s="52">
        <f>0</f>
        <v>0</v>
      </c>
      <c r="W42" s="21">
        <v>22</v>
      </c>
      <c r="CT42">
        <v>7</v>
      </c>
      <c r="CU42">
        <v>5</v>
      </c>
      <c r="CV42" t="str">
        <f t="shared" si="3"/>
        <v>7-5</v>
      </c>
      <c r="CW42">
        <f t="shared" si="4"/>
        <v>0.65867974944149987</v>
      </c>
    </row>
    <row r="43" spans="1:101" x14ac:dyDescent="0.25">
      <c r="A43">
        <v>7</v>
      </c>
      <c r="B43">
        <v>6</v>
      </c>
      <c r="C43">
        <f t="shared" si="5"/>
        <v>229.84999999999997</v>
      </c>
      <c r="D43">
        <f t="shared" si="8"/>
        <v>0</v>
      </c>
      <c r="E43">
        <f t="shared" si="15"/>
        <v>0</v>
      </c>
      <c r="F43">
        <f t="shared" si="7"/>
        <v>0</v>
      </c>
      <c r="G43">
        <v>26</v>
      </c>
      <c r="I43" s="52">
        <f>'Line Diagram_AM_DHV_PCs'!BD52+'Line Diagram_AM_DHV_PCs'!BD53+'Line Diagram_AM_DHV_PCs'!BD54</f>
        <v>782.86999999999989</v>
      </c>
      <c r="J43">
        <f>0</f>
        <v>0</v>
      </c>
      <c r="M43" s="21">
        <v>23</v>
      </c>
      <c r="N43" s="52">
        <f>0</f>
        <v>0</v>
      </c>
      <c r="O43" s="52">
        <f>0</f>
        <v>0</v>
      </c>
      <c r="P43" s="52">
        <f>0</f>
        <v>0</v>
      </c>
      <c r="Q43" s="52">
        <f>0</f>
        <v>0</v>
      </c>
      <c r="R43" s="52">
        <f>0</f>
        <v>0</v>
      </c>
      <c r="S43" s="52">
        <f>0</f>
        <v>0</v>
      </c>
      <c r="T43" s="52">
        <f>0</f>
        <v>0</v>
      </c>
      <c r="U43" s="63"/>
      <c r="V43" s="52">
        <f>0</f>
        <v>0</v>
      </c>
      <c r="W43" s="21">
        <v>23</v>
      </c>
      <c r="CT43">
        <v>7</v>
      </c>
      <c r="CU43">
        <v>6</v>
      </c>
      <c r="CV43" t="str">
        <f t="shared" si="3"/>
        <v>7-6</v>
      </c>
      <c r="CW43">
        <f t="shared" si="4"/>
        <v>0</v>
      </c>
    </row>
    <row r="44" spans="1:101" x14ac:dyDescent="0.25">
      <c r="A44">
        <v>7</v>
      </c>
      <c r="B44">
        <v>7</v>
      </c>
      <c r="C44">
        <f t="shared" si="5"/>
        <v>76.36</v>
      </c>
      <c r="D44">
        <f t="shared" si="8"/>
        <v>0</v>
      </c>
      <c r="E44">
        <f t="shared" si="15"/>
        <v>76.36</v>
      </c>
      <c r="F44">
        <f t="shared" si="7"/>
        <v>0</v>
      </c>
      <c r="M44" s="21">
        <v>26</v>
      </c>
      <c r="N44" s="52">
        <f>'Line Diagram_AM_DHV_PCs'!BD52</f>
        <v>415.52</v>
      </c>
      <c r="O44" s="52">
        <f>'Line Diagram_AM_DHV_PCs'!BD52</f>
        <v>415.52</v>
      </c>
      <c r="P44" s="52">
        <f>'Line Diagram_AM_DHV_PCs'!BD52</f>
        <v>415.52</v>
      </c>
      <c r="Q44" s="52">
        <f>'Line Diagram_AM_DHV_PCs'!BD52</f>
        <v>415.52</v>
      </c>
      <c r="R44" s="52">
        <f>'Line Diagram_AM_DHV_PCs'!BD52</f>
        <v>415.52</v>
      </c>
      <c r="S44" s="74">
        <f>'Line Diagram_AM_DHV_PCs'!BD54</f>
        <v>367.34999999999997</v>
      </c>
      <c r="T44" s="52">
        <f>'Line Diagram_AM_DHV_PCs'!BD53</f>
        <v>0</v>
      </c>
      <c r="U44" s="52">
        <f>0</f>
        <v>0</v>
      </c>
      <c r="V44" s="63"/>
      <c r="W44" s="21">
        <v>26</v>
      </c>
      <c r="CT44">
        <v>7</v>
      </c>
      <c r="CU44">
        <v>7</v>
      </c>
      <c r="CV44" t="str">
        <f t="shared" si="3"/>
        <v>7-7</v>
      </c>
      <c r="CW44">
        <f t="shared" si="4"/>
        <v>0</v>
      </c>
    </row>
    <row r="45" spans="1:101" x14ac:dyDescent="0.25">
      <c r="A45">
        <v>7</v>
      </c>
      <c r="B45">
        <v>21</v>
      </c>
      <c r="C45">
        <f t="shared" si="5"/>
        <v>1226.08</v>
      </c>
      <c r="D45">
        <f t="shared" si="8"/>
        <v>0</v>
      </c>
      <c r="E45">
        <f t="shared" si="15"/>
        <v>0</v>
      </c>
      <c r="F45">
        <f t="shared" si="7"/>
        <v>0</v>
      </c>
      <c r="M45" t="s">
        <v>43</v>
      </c>
      <c r="N45" s="75">
        <f>'Line Diagram_AM_DHV_PCs'!BA19+'Line Diagram_AM_DHV_PCs'!BE21+'Line Diagram_AM_DHV_PCs'!BD14</f>
        <v>900.12</v>
      </c>
      <c r="O45" s="75">
        <f>'Line Diagram_AM_DHV_PCs'!AZ15+'Line Diagram_AM_DHV_PCs'!BD15+'Line Diagram_AM_DHV_PCs'!BD21</f>
        <v>168.88</v>
      </c>
      <c r="P45" s="75">
        <f>'Line Diagram_AM_DHV_PCs'!BB15+'Line Diagram_AM_DHV_PCs'!BA20+'Line Diagram_AM_DHV_PCs'!BF21</f>
        <v>300.74</v>
      </c>
      <c r="Q45" s="75">
        <f>'Line Diagram_AM_DHV_PCs'!AZ34+'Line Diagram_AM_DHV_PCs'!BD34+'Line Diagram_AM_DHV_PCs'!BC40</f>
        <v>229.84999999999997</v>
      </c>
      <c r="R45" s="75">
        <f>'Line Diagram_AM_DHV_PCs'!BB34+'Line Diagram_AM_DHV_PCs'!BA39+'Line Diagram_AM_DHV_PCs'!BE40</f>
        <v>76.36</v>
      </c>
      <c r="S45" s="76">
        <f>'Line Diagram_AM_DHV_PCs'!BA80</f>
        <v>1226.08</v>
      </c>
      <c r="T45" s="24">
        <f>'Line Diagram_AM_DHV_PCs'!AW67</f>
        <v>1427.58</v>
      </c>
      <c r="U45" s="75">
        <f>'Line Diagram_AM_DHV_PCs'!BD66</f>
        <v>227.7</v>
      </c>
      <c r="V45" s="24">
        <f>0</f>
        <v>0</v>
      </c>
      <c r="CT45">
        <v>7</v>
      </c>
      <c r="CU45" t="s">
        <v>101</v>
      </c>
      <c r="CV45" t="str">
        <f t="shared" si="3"/>
        <v>7-21A</v>
      </c>
      <c r="CW45">
        <f t="shared" si="4"/>
        <v>0</v>
      </c>
    </row>
    <row r="46" spans="1:101" x14ac:dyDescent="0.25">
      <c r="A46">
        <v>7</v>
      </c>
      <c r="B46">
        <v>22</v>
      </c>
      <c r="C46">
        <f t="shared" si="5"/>
        <v>1427.58</v>
      </c>
      <c r="D46">
        <f t="shared" si="8"/>
        <v>0</v>
      </c>
      <c r="E46">
        <f t="shared" si="15"/>
        <v>0</v>
      </c>
      <c r="F46">
        <f t="shared" si="7"/>
        <v>0</v>
      </c>
      <c r="CT46">
        <v>7</v>
      </c>
      <c r="CU46">
        <v>22</v>
      </c>
      <c r="CV46" t="str">
        <f t="shared" si="3"/>
        <v>7-22</v>
      </c>
      <c r="CW46">
        <f t="shared" si="4"/>
        <v>0</v>
      </c>
    </row>
    <row r="47" spans="1:101" x14ac:dyDescent="0.25">
      <c r="A47">
        <v>7</v>
      </c>
      <c r="B47">
        <v>23</v>
      </c>
      <c r="C47">
        <f t="shared" si="5"/>
        <v>227.7</v>
      </c>
      <c r="D47">
        <f t="shared" si="8"/>
        <v>0</v>
      </c>
      <c r="E47">
        <f t="shared" si="15"/>
        <v>0</v>
      </c>
      <c r="F47">
        <f t="shared" si="7"/>
        <v>0</v>
      </c>
      <c r="CT47">
        <v>7</v>
      </c>
      <c r="CU47">
        <v>23</v>
      </c>
      <c r="CV47" t="str">
        <f t="shared" si="3"/>
        <v>7-23</v>
      </c>
      <c r="CW47">
        <f t="shared" si="4"/>
        <v>0</v>
      </c>
    </row>
    <row r="48" spans="1:101" x14ac:dyDescent="0.25">
      <c r="A48">
        <v>7</v>
      </c>
      <c r="B48">
        <v>26</v>
      </c>
      <c r="C48">
        <f t="shared" si="5"/>
        <v>0</v>
      </c>
      <c r="D48">
        <f t="shared" si="8"/>
        <v>0</v>
      </c>
      <c r="E48">
        <f t="shared" si="15"/>
        <v>0</v>
      </c>
      <c r="F48">
        <f t="shared" si="7"/>
        <v>0</v>
      </c>
      <c r="CT48">
        <v>7</v>
      </c>
      <c r="CU48">
        <v>26</v>
      </c>
      <c r="CV48" t="str">
        <f t="shared" si="3"/>
        <v>7-26</v>
      </c>
      <c r="CW48">
        <f t="shared" si="4"/>
        <v>0</v>
      </c>
    </row>
    <row r="49" spans="1:101" x14ac:dyDescent="0.25">
      <c r="A49">
        <v>21</v>
      </c>
      <c r="B49">
        <v>3</v>
      </c>
      <c r="C49">
        <f t="shared" si="5"/>
        <v>900.12</v>
      </c>
      <c r="D49">
        <f t="shared" si="8"/>
        <v>842.24</v>
      </c>
      <c r="E49">
        <f>IF(D49=0, IF(B49=A49, SUMIFS($N$45:$V$45,$N$35:$V$35,$A49),0),SUMIFS($N$45:$V$45,$N$41:$V$41,$D49))</f>
        <v>1675.9499999999998</v>
      </c>
      <c r="F49">
        <f t="shared" si="7"/>
        <v>452.35064816969481</v>
      </c>
      <c r="CT49" t="s">
        <v>101</v>
      </c>
      <c r="CU49">
        <v>3</v>
      </c>
      <c r="CV49" t="str">
        <f t="shared" si="3"/>
        <v>21A-3</v>
      </c>
      <c r="CW49">
        <f t="shared" si="4"/>
        <v>498.35064816969481</v>
      </c>
    </row>
    <row r="50" spans="1:101" x14ac:dyDescent="0.25">
      <c r="A50">
        <v>21</v>
      </c>
      <c r="B50">
        <v>4</v>
      </c>
      <c r="C50">
        <f t="shared" si="5"/>
        <v>168.88</v>
      </c>
      <c r="D50">
        <f t="shared" si="8"/>
        <v>842.24</v>
      </c>
      <c r="E50">
        <f t="shared" ref="E50:E57" si="16">IF(D50=0, IF(B50=A50, SUMIFS($N$45:$V$45,$N$35:$V$35,$A50),0),SUMIFS($N$45:$V$45,$N$41:$V$41,$D50))</f>
        <v>1675.9499999999998</v>
      </c>
      <c r="F50">
        <f t="shared" si="7"/>
        <v>84.869770100539995</v>
      </c>
      <c r="CT50" t="s">
        <v>101</v>
      </c>
      <c r="CU50">
        <v>4</v>
      </c>
      <c r="CV50" t="str">
        <f t="shared" si="3"/>
        <v>21A-4</v>
      </c>
      <c r="CW50">
        <f t="shared" si="4"/>
        <v>68.869770100539995</v>
      </c>
    </row>
    <row r="51" spans="1:101" x14ac:dyDescent="0.25">
      <c r="A51">
        <v>21</v>
      </c>
      <c r="B51">
        <v>5</v>
      </c>
      <c r="C51">
        <f t="shared" si="5"/>
        <v>300.74</v>
      </c>
      <c r="D51">
        <f t="shared" si="8"/>
        <v>842.24</v>
      </c>
      <c r="E51">
        <f t="shared" si="16"/>
        <v>1675.9499999999998</v>
      </c>
      <c r="F51">
        <f t="shared" si="7"/>
        <v>151.13533076762434</v>
      </c>
      <c r="CT51" t="s">
        <v>101</v>
      </c>
      <c r="CU51">
        <v>5</v>
      </c>
      <c r="CV51" t="str">
        <f t="shared" si="3"/>
        <v>21A-5</v>
      </c>
      <c r="CW51">
        <f t="shared" si="4"/>
        <v>121.13533076762434</v>
      </c>
    </row>
    <row r="52" spans="1:101" x14ac:dyDescent="0.25">
      <c r="A52">
        <v>21</v>
      </c>
      <c r="B52">
        <v>6</v>
      </c>
      <c r="C52">
        <f t="shared" si="5"/>
        <v>229.84999999999997</v>
      </c>
      <c r="D52">
        <f t="shared" si="8"/>
        <v>842.24</v>
      </c>
      <c r="E52">
        <f t="shared" si="16"/>
        <v>1675.9499999999998</v>
      </c>
      <c r="F52">
        <f t="shared" si="7"/>
        <v>115.50992810048031</v>
      </c>
      <c r="CT52" t="s">
        <v>101</v>
      </c>
      <c r="CU52">
        <v>6</v>
      </c>
      <c r="CV52" t="str">
        <f t="shared" si="3"/>
        <v>21A-6</v>
      </c>
      <c r="CW52">
        <f t="shared" si="4"/>
        <v>115.50992810048031</v>
      </c>
    </row>
    <row r="53" spans="1:101" x14ac:dyDescent="0.25">
      <c r="A53">
        <v>21</v>
      </c>
      <c r="B53">
        <v>7</v>
      </c>
      <c r="C53">
        <f t="shared" si="5"/>
        <v>76.36</v>
      </c>
      <c r="D53">
        <f t="shared" si="8"/>
        <v>842.24</v>
      </c>
      <c r="E53">
        <f t="shared" si="16"/>
        <v>1675.9499999999998</v>
      </c>
      <c r="F53">
        <f t="shared" si="7"/>
        <v>38.374322861660552</v>
      </c>
      <c r="CT53" t="s">
        <v>101</v>
      </c>
      <c r="CU53">
        <v>7</v>
      </c>
      <c r="CV53" t="str">
        <f t="shared" si="3"/>
        <v>21A-7</v>
      </c>
      <c r="CW53">
        <f t="shared" si="4"/>
        <v>38.374322861660552</v>
      </c>
    </row>
    <row r="54" spans="1:101" x14ac:dyDescent="0.25">
      <c r="A54">
        <v>21</v>
      </c>
      <c r="B54">
        <v>21</v>
      </c>
      <c r="C54">
        <f t="shared" si="5"/>
        <v>1226.08</v>
      </c>
      <c r="D54">
        <f t="shared" si="8"/>
        <v>0</v>
      </c>
      <c r="E54">
        <f t="shared" si="16"/>
        <v>1226.08</v>
      </c>
      <c r="F54">
        <f t="shared" si="7"/>
        <v>0</v>
      </c>
      <c r="CT54" t="s">
        <v>101</v>
      </c>
      <c r="CU54" t="s">
        <v>101</v>
      </c>
      <c r="CV54" t="str">
        <f t="shared" si="3"/>
        <v>21A-21A</v>
      </c>
      <c r="CW54">
        <f t="shared" si="4"/>
        <v>0</v>
      </c>
    </row>
    <row r="55" spans="1:101" x14ac:dyDescent="0.25">
      <c r="A55">
        <v>21</v>
      </c>
      <c r="B55">
        <v>22</v>
      </c>
      <c r="C55">
        <f t="shared" si="5"/>
        <v>1427.58</v>
      </c>
      <c r="D55">
        <f t="shared" si="8"/>
        <v>0</v>
      </c>
      <c r="E55">
        <f t="shared" si="16"/>
        <v>0</v>
      </c>
      <c r="F55">
        <f t="shared" si="7"/>
        <v>0</v>
      </c>
      <c r="CT55" t="s">
        <v>101</v>
      </c>
      <c r="CU55">
        <v>22</v>
      </c>
      <c r="CV55" t="str">
        <f t="shared" si="3"/>
        <v>21A-22</v>
      </c>
      <c r="CW55">
        <f t="shared" si="4"/>
        <v>0</v>
      </c>
    </row>
    <row r="56" spans="1:101" x14ac:dyDescent="0.25">
      <c r="A56">
        <v>21</v>
      </c>
      <c r="B56">
        <v>23</v>
      </c>
      <c r="C56">
        <f t="shared" si="5"/>
        <v>227.7</v>
      </c>
      <c r="D56">
        <f t="shared" si="8"/>
        <v>227.7</v>
      </c>
      <c r="E56">
        <f t="shared" si="16"/>
        <v>227.7</v>
      </c>
      <c r="F56">
        <f t="shared" si="7"/>
        <v>227.7</v>
      </c>
      <c r="CT56" t="s">
        <v>101</v>
      </c>
      <c r="CU56">
        <v>23</v>
      </c>
      <c r="CV56" t="str">
        <f t="shared" si="3"/>
        <v>21A-23</v>
      </c>
      <c r="CW56">
        <f t="shared" si="4"/>
        <v>227.7</v>
      </c>
    </row>
    <row r="57" spans="1:101" x14ac:dyDescent="0.25">
      <c r="A57">
        <v>21</v>
      </c>
      <c r="B57">
        <v>26</v>
      </c>
      <c r="C57">
        <f t="shared" si="5"/>
        <v>0</v>
      </c>
      <c r="D57">
        <f t="shared" si="8"/>
        <v>0</v>
      </c>
      <c r="E57">
        <f t="shared" si="16"/>
        <v>0</v>
      </c>
      <c r="F57">
        <f t="shared" si="7"/>
        <v>0</v>
      </c>
      <c r="CT57" t="s">
        <v>101</v>
      </c>
      <c r="CU57">
        <v>26</v>
      </c>
      <c r="CV57" t="str">
        <f t="shared" si="3"/>
        <v>21A-26</v>
      </c>
      <c r="CW57">
        <f t="shared" si="4"/>
        <v>0</v>
      </c>
    </row>
    <row r="58" spans="1:101" x14ac:dyDescent="0.25">
      <c r="A58">
        <v>22</v>
      </c>
      <c r="B58">
        <v>3</v>
      </c>
      <c r="C58">
        <f t="shared" si="5"/>
        <v>900.12</v>
      </c>
      <c r="D58">
        <f t="shared" si="8"/>
        <v>0</v>
      </c>
      <c r="E58">
        <f>IF(D58=0, IF(B58=A58, SUMIFS($N$45:$V$45,$N$35:$V$35,$A58),0),SUMIFS($N$45:$V$45,$N$42:$V$42,$D58))</f>
        <v>0</v>
      </c>
      <c r="F58">
        <f t="shared" si="7"/>
        <v>0</v>
      </c>
      <c r="CT58">
        <v>22</v>
      </c>
      <c r="CU58">
        <v>3</v>
      </c>
      <c r="CV58" t="str">
        <f t="shared" si="3"/>
        <v>22-3</v>
      </c>
      <c r="CW58">
        <f t="shared" si="4"/>
        <v>0</v>
      </c>
    </row>
    <row r="59" spans="1:101" x14ac:dyDescent="0.25">
      <c r="A59">
        <v>22</v>
      </c>
      <c r="B59">
        <v>4</v>
      </c>
      <c r="C59">
        <f t="shared" si="5"/>
        <v>168.88</v>
      </c>
      <c r="D59">
        <f t="shared" si="8"/>
        <v>0</v>
      </c>
      <c r="E59">
        <f t="shared" ref="E59:E66" si="17">IF(D59=0, IF(B59=A59, SUMIFS($N$45:$V$45,$N$35:$V$35,$A59),0),SUMIFS($N$45:$V$45,$N$42:$V$42,$D59))</f>
        <v>0</v>
      </c>
      <c r="F59">
        <f t="shared" si="7"/>
        <v>0</v>
      </c>
      <c r="CT59">
        <v>22</v>
      </c>
      <c r="CU59">
        <v>4</v>
      </c>
      <c r="CV59" t="str">
        <f t="shared" si="3"/>
        <v>22-4</v>
      </c>
      <c r="CW59">
        <f t="shared" si="4"/>
        <v>0</v>
      </c>
    </row>
    <row r="60" spans="1:101" x14ac:dyDescent="0.25">
      <c r="A60">
        <v>22</v>
      </c>
      <c r="B60">
        <v>5</v>
      </c>
      <c r="C60">
        <f t="shared" si="5"/>
        <v>300.74</v>
      </c>
      <c r="D60">
        <f t="shared" si="8"/>
        <v>0</v>
      </c>
      <c r="E60">
        <f t="shared" si="17"/>
        <v>0</v>
      </c>
      <c r="F60">
        <f t="shared" si="7"/>
        <v>0</v>
      </c>
      <c r="CT60">
        <v>22</v>
      </c>
      <c r="CU60">
        <v>5</v>
      </c>
      <c r="CV60" t="str">
        <f t="shared" si="3"/>
        <v>22-5</v>
      </c>
      <c r="CW60">
        <f t="shared" si="4"/>
        <v>0</v>
      </c>
    </row>
    <row r="61" spans="1:101" x14ac:dyDescent="0.25">
      <c r="A61">
        <v>22</v>
      </c>
      <c r="B61">
        <v>6</v>
      </c>
      <c r="C61">
        <f t="shared" si="5"/>
        <v>229.84999999999997</v>
      </c>
      <c r="D61">
        <f t="shared" si="8"/>
        <v>0</v>
      </c>
      <c r="E61">
        <f t="shared" si="17"/>
        <v>0</v>
      </c>
      <c r="F61">
        <f t="shared" si="7"/>
        <v>0</v>
      </c>
      <c r="CT61">
        <v>22</v>
      </c>
      <c r="CU61">
        <v>6</v>
      </c>
      <c r="CV61" t="str">
        <f t="shared" si="3"/>
        <v>22-6</v>
      </c>
      <c r="CW61">
        <f t="shared" si="4"/>
        <v>0</v>
      </c>
    </row>
    <row r="62" spans="1:101" x14ac:dyDescent="0.25">
      <c r="A62">
        <v>22</v>
      </c>
      <c r="B62">
        <v>7</v>
      </c>
      <c r="C62">
        <f t="shared" si="5"/>
        <v>76.36</v>
      </c>
      <c r="D62">
        <f t="shared" si="8"/>
        <v>0</v>
      </c>
      <c r="E62">
        <f t="shared" si="17"/>
        <v>0</v>
      </c>
      <c r="F62">
        <f t="shared" si="7"/>
        <v>0</v>
      </c>
      <c r="CT62">
        <v>22</v>
      </c>
      <c r="CU62">
        <v>7</v>
      </c>
      <c r="CV62" t="str">
        <f t="shared" si="3"/>
        <v>22-7</v>
      </c>
      <c r="CW62">
        <f t="shared" si="4"/>
        <v>0</v>
      </c>
    </row>
    <row r="63" spans="1:101" x14ac:dyDescent="0.25">
      <c r="A63">
        <v>22</v>
      </c>
      <c r="B63">
        <v>21</v>
      </c>
      <c r="C63">
        <f t="shared" si="5"/>
        <v>1226.08</v>
      </c>
      <c r="D63">
        <f t="shared" si="8"/>
        <v>0</v>
      </c>
      <c r="E63">
        <f t="shared" si="17"/>
        <v>0</v>
      </c>
      <c r="F63">
        <f t="shared" si="7"/>
        <v>0</v>
      </c>
      <c r="CT63">
        <v>22</v>
      </c>
      <c r="CU63" t="s">
        <v>101</v>
      </c>
      <c r="CV63" t="str">
        <f t="shared" si="3"/>
        <v>22-21A</v>
      </c>
      <c r="CW63">
        <f t="shared" si="4"/>
        <v>0</v>
      </c>
    </row>
    <row r="64" spans="1:101" x14ac:dyDescent="0.25">
      <c r="A64">
        <v>22</v>
      </c>
      <c r="B64">
        <v>22</v>
      </c>
      <c r="C64">
        <f t="shared" si="5"/>
        <v>1427.58</v>
      </c>
      <c r="D64">
        <f t="shared" si="8"/>
        <v>0</v>
      </c>
      <c r="E64">
        <f t="shared" si="17"/>
        <v>1427.58</v>
      </c>
      <c r="F64">
        <f t="shared" si="7"/>
        <v>0</v>
      </c>
      <c r="CT64">
        <v>22</v>
      </c>
      <c r="CU64">
        <v>22</v>
      </c>
      <c r="CV64" t="str">
        <f t="shared" si="3"/>
        <v>22-22</v>
      </c>
      <c r="CW64">
        <f t="shared" si="4"/>
        <v>0</v>
      </c>
    </row>
    <row r="65" spans="1:101" x14ac:dyDescent="0.25">
      <c r="A65">
        <v>22</v>
      </c>
      <c r="B65">
        <v>23</v>
      </c>
      <c r="C65">
        <f t="shared" si="5"/>
        <v>227.7</v>
      </c>
      <c r="D65">
        <f t="shared" si="8"/>
        <v>0</v>
      </c>
      <c r="E65">
        <f t="shared" si="17"/>
        <v>0</v>
      </c>
      <c r="F65">
        <f t="shared" si="7"/>
        <v>0</v>
      </c>
      <c r="CT65">
        <v>22</v>
      </c>
      <c r="CU65">
        <v>23</v>
      </c>
      <c r="CV65" t="str">
        <f t="shared" si="3"/>
        <v>22-23</v>
      </c>
      <c r="CW65">
        <f t="shared" si="4"/>
        <v>0</v>
      </c>
    </row>
    <row r="66" spans="1:101" x14ac:dyDescent="0.25">
      <c r="A66">
        <v>22</v>
      </c>
      <c r="B66">
        <v>26</v>
      </c>
      <c r="C66">
        <f t="shared" si="5"/>
        <v>0</v>
      </c>
      <c r="D66">
        <f t="shared" si="8"/>
        <v>0</v>
      </c>
      <c r="E66">
        <f t="shared" si="17"/>
        <v>0</v>
      </c>
      <c r="F66">
        <f t="shared" si="7"/>
        <v>0</v>
      </c>
      <c r="CT66">
        <v>22</v>
      </c>
      <c r="CU66">
        <v>26</v>
      </c>
      <c r="CV66" t="str">
        <f t="shared" si="3"/>
        <v>22-26</v>
      </c>
      <c r="CW66">
        <f t="shared" si="4"/>
        <v>0</v>
      </c>
    </row>
    <row r="67" spans="1:101" x14ac:dyDescent="0.25">
      <c r="A67">
        <v>23</v>
      </c>
      <c r="B67">
        <v>3</v>
      </c>
      <c r="C67">
        <f t="shared" si="5"/>
        <v>900.12</v>
      </c>
      <c r="D67">
        <f t="shared" si="8"/>
        <v>0</v>
      </c>
      <c r="E67">
        <f>IF(D67=0, IF(B67=A67, SUMIFS($N$45:$V$45,$N$35:$V$35,$A67),0),SUMIFS($N$45:$V$45,$N$43:$V$43,$D67))</f>
        <v>0</v>
      </c>
      <c r="F67">
        <f t="shared" si="7"/>
        <v>0</v>
      </c>
      <c r="CT67">
        <v>23</v>
      </c>
      <c r="CU67">
        <v>3</v>
      </c>
      <c r="CV67" t="str">
        <f t="shared" si="3"/>
        <v>23-3</v>
      </c>
      <c r="CW67">
        <f t="shared" si="4"/>
        <v>0</v>
      </c>
    </row>
    <row r="68" spans="1:101" x14ac:dyDescent="0.25">
      <c r="A68">
        <v>23</v>
      </c>
      <c r="B68">
        <v>4</v>
      </c>
      <c r="C68">
        <f t="shared" si="5"/>
        <v>168.88</v>
      </c>
      <c r="D68">
        <f t="shared" si="8"/>
        <v>0</v>
      </c>
      <c r="E68">
        <f t="shared" ref="E68:E75" si="18">IF(D68=0, IF(B68=A68, SUMIFS($N$45:$V$45,$N$35:$V$35,$A68),0),SUMIFS($N$45:$V$45,$N$43:$V$43,$D68))</f>
        <v>0</v>
      </c>
      <c r="F68">
        <f t="shared" si="7"/>
        <v>0</v>
      </c>
      <c r="CT68">
        <v>23</v>
      </c>
      <c r="CU68">
        <v>4</v>
      </c>
      <c r="CV68" t="str">
        <f t="shared" ref="CV68:CV84" si="19">CONCATENATE(CT68,"-",CU68)</f>
        <v>23-4</v>
      </c>
      <c r="CW68">
        <f t="shared" ref="CW68:CW84" si="20">INDEX($N$4:$V$12,MATCH($CT68,$M$4:$M$12,0),MATCH($CU68,$N$3:$V$3,0))</f>
        <v>0</v>
      </c>
    </row>
    <row r="69" spans="1:101" x14ac:dyDescent="0.25">
      <c r="A69">
        <v>23</v>
      </c>
      <c r="B69">
        <v>5</v>
      </c>
      <c r="C69">
        <f t="shared" ref="C69:C84" si="21">VLOOKUP(B69,$G$35:$J$43,4,FALSE)</f>
        <v>300.74</v>
      </c>
      <c r="D69">
        <f t="shared" si="8"/>
        <v>0</v>
      </c>
      <c r="E69">
        <f t="shared" si="18"/>
        <v>0</v>
      </c>
      <c r="F69">
        <f t="shared" ref="F69:F84" si="22">IF(D69=0,0,D69/E69*C69)</f>
        <v>0</v>
      </c>
      <c r="CT69">
        <v>23</v>
      </c>
      <c r="CU69">
        <v>5</v>
      </c>
      <c r="CV69" t="str">
        <f t="shared" si="19"/>
        <v>23-5</v>
      </c>
      <c r="CW69">
        <f t="shared" si="20"/>
        <v>0</v>
      </c>
    </row>
    <row r="70" spans="1:101" x14ac:dyDescent="0.25">
      <c r="A70">
        <v>23</v>
      </c>
      <c r="B70">
        <v>6</v>
      </c>
      <c r="C70">
        <f t="shared" si="21"/>
        <v>229.84999999999997</v>
      </c>
      <c r="D70">
        <f t="shared" ref="D70:D84" si="23">INDEX($N$36:$V$44,MATCH(A70,$M$36:$M$44,0),MATCH(B70,$N$35:$V$35,0))</f>
        <v>0</v>
      </c>
      <c r="E70">
        <f t="shared" si="18"/>
        <v>0</v>
      </c>
      <c r="F70">
        <f t="shared" si="22"/>
        <v>0</v>
      </c>
      <c r="CT70">
        <v>23</v>
      </c>
      <c r="CU70">
        <v>6</v>
      </c>
      <c r="CV70" t="str">
        <f t="shared" si="19"/>
        <v>23-6</v>
      </c>
      <c r="CW70">
        <f t="shared" si="20"/>
        <v>0</v>
      </c>
    </row>
    <row r="71" spans="1:101" x14ac:dyDescent="0.25">
      <c r="A71">
        <v>23</v>
      </c>
      <c r="B71">
        <v>7</v>
      </c>
      <c r="C71">
        <f t="shared" si="21"/>
        <v>76.36</v>
      </c>
      <c r="D71">
        <f t="shared" si="23"/>
        <v>0</v>
      </c>
      <c r="E71">
        <f t="shared" si="18"/>
        <v>0</v>
      </c>
      <c r="F71">
        <f t="shared" si="22"/>
        <v>0</v>
      </c>
      <c r="CT71">
        <v>23</v>
      </c>
      <c r="CU71">
        <v>7</v>
      </c>
      <c r="CV71" t="str">
        <f t="shared" si="19"/>
        <v>23-7</v>
      </c>
      <c r="CW71">
        <f t="shared" si="20"/>
        <v>0</v>
      </c>
    </row>
    <row r="72" spans="1:101" x14ac:dyDescent="0.25">
      <c r="A72">
        <v>23</v>
      </c>
      <c r="B72">
        <v>21</v>
      </c>
      <c r="C72">
        <f t="shared" si="21"/>
        <v>1226.08</v>
      </c>
      <c r="D72">
        <f t="shared" si="23"/>
        <v>0</v>
      </c>
      <c r="E72">
        <f t="shared" si="18"/>
        <v>0</v>
      </c>
      <c r="F72">
        <f t="shared" si="22"/>
        <v>0</v>
      </c>
      <c r="CT72">
        <v>23</v>
      </c>
      <c r="CU72" t="s">
        <v>101</v>
      </c>
      <c r="CV72" t="str">
        <f t="shared" si="19"/>
        <v>23-21A</v>
      </c>
      <c r="CW72">
        <f t="shared" si="20"/>
        <v>0</v>
      </c>
    </row>
    <row r="73" spans="1:101" x14ac:dyDescent="0.25">
      <c r="A73">
        <v>23</v>
      </c>
      <c r="B73">
        <v>22</v>
      </c>
      <c r="C73">
        <f t="shared" si="21"/>
        <v>1427.58</v>
      </c>
      <c r="D73">
        <f t="shared" si="23"/>
        <v>0</v>
      </c>
      <c r="E73">
        <f t="shared" si="18"/>
        <v>0</v>
      </c>
      <c r="F73">
        <f t="shared" si="22"/>
        <v>0</v>
      </c>
      <c r="CT73">
        <v>23</v>
      </c>
      <c r="CU73">
        <v>22</v>
      </c>
      <c r="CV73" t="str">
        <f t="shared" si="19"/>
        <v>23-22</v>
      </c>
      <c r="CW73">
        <f t="shared" si="20"/>
        <v>0</v>
      </c>
    </row>
    <row r="74" spans="1:101" x14ac:dyDescent="0.25">
      <c r="A74">
        <v>23</v>
      </c>
      <c r="B74">
        <v>23</v>
      </c>
      <c r="C74">
        <f t="shared" si="21"/>
        <v>227.7</v>
      </c>
      <c r="D74">
        <f t="shared" si="23"/>
        <v>0</v>
      </c>
      <c r="E74">
        <f t="shared" si="18"/>
        <v>227.7</v>
      </c>
      <c r="F74">
        <f t="shared" si="22"/>
        <v>0</v>
      </c>
      <c r="CT74">
        <v>23</v>
      </c>
      <c r="CU74">
        <v>23</v>
      </c>
      <c r="CV74" t="str">
        <f t="shared" si="19"/>
        <v>23-23</v>
      </c>
      <c r="CW74">
        <f t="shared" si="20"/>
        <v>0</v>
      </c>
    </row>
    <row r="75" spans="1:101" x14ac:dyDescent="0.25">
      <c r="A75">
        <v>23</v>
      </c>
      <c r="B75">
        <v>26</v>
      </c>
      <c r="C75">
        <f t="shared" si="21"/>
        <v>0</v>
      </c>
      <c r="D75">
        <f t="shared" si="23"/>
        <v>0</v>
      </c>
      <c r="E75">
        <f t="shared" si="18"/>
        <v>0</v>
      </c>
      <c r="F75">
        <f t="shared" si="22"/>
        <v>0</v>
      </c>
      <c r="CT75">
        <v>23</v>
      </c>
      <c r="CU75">
        <v>26</v>
      </c>
      <c r="CV75" t="str">
        <f t="shared" si="19"/>
        <v>23-26</v>
      </c>
      <c r="CW75">
        <f t="shared" si="20"/>
        <v>0</v>
      </c>
    </row>
    <row r="76" spans="1:101" x14ac:dyDescent="0.25">
      <c r="A76">
        <v>26</v>
      </c>
      <c r="B76">
        <v>3</v>
      </c>
      <c r="C76">
        <f t="shared" si="21"/>
        <v>900.12</v>
      </c>
      <c r="D76">
        <f t="shared" si="23"/>
        <v>415.52</v>
      </c>
      <c r="E76">
        <f>IF(D76=0, IF(B76=A76, SUMIFS($N$45:$V$45,$N$35:$V$35,$A76),0),SUMIFS($N$45:$V$45,$N$44:$V$44,$D76))</f>
        <v>1675.9499999999998</v>
      </c>
      <c r="F76">
        <f t="shared" si="22"/>
        <v>223.16767349861274</v>
      </c>
      <c r="CT76">
        <v>26</v>
      </c>
      <c r="CU76">
        <v>3</v>
      </c>
      <c r="CV76" t="str">
        <f t="shared" si="19"/>
        <v>26-3</v>
      </c>
      <c r="CW76">
        <f t="shared" si="20"/>
        <v>208.16767349861274</v>
      </c>
    </row>
    <row r="77" spans="1:101" x14ac:dyDescent="0.25">
      <c r="A77">
        <v>26</v>
      </c>
      <c r="B77">
        <v>4</v>
      </c>
      <c r="C77">
        <f t="shared" si="21"/>
        <v>168.88</v>
      </c>
      <c r="D77">
        <f t="shared" si="23"/>
        <v>415.52</v>
      </c>
      <c r="E77">
        <f t="shared" ref="E77:E84" si="24">IF(D77=0, IF(B77=A77, SUMIFS($N$45:$V$45,$N$35:$V$35,$A77),0),SUMIFS($N$45:$V$45,$N$44:$V$44,$D77))</f>
        <v>1675.9499999999998</v>
      </c>
      <c r="F77">
        <f t="shared" si="22"/>
        <v>41.870591366090878</v>
      </c>
      <c r="CT77">
        <v>26</v>
      </c>
      <c r="CU77">
        <v>4</v>
      </c>
      <c r="CV77" t="str">
        <f t="shared" si="19"/>
        <v>26-4</v>
      </c>
      <c r="CW77">
        <f t="shared" si="20"/>
        <v>41.870591366090878</v>
      </c>
    </row>
    <row r="78" spans="1:101" x14ac:dyDescent="0.25">
      <c r="A78">
        <v>26</v>
      </c>
      <c r="B78">
        <v>5</v>
      </c>
      <c r="C78">
        <f t="shared" si="21"/>
        <v>300.74</v>
      </c>
      <c r="D78">
        <f t="shared" si="23"/>
        <v>415.52</v>
      </c>
      <c r="E78">
        <f t="shared" si="24"/>
        <v>1675.9499999999998</v>
      </c>
      <c r="F78">
        <f t="shared" si="22"/>
        <v>74.562776216474248</v>
      </c>
      <c r="CT78">
        <v>26</v>
      </c>
      <c r="CU78">
        <v>5</v>
      </c>
      <c r="CV78" t="str">
        <f t="shared" si="19"/>
        <v>26-5</v>
      </c>
      <c r="CW78">
        <f t="shared" si="20"/>
        <v>74.562776216474248</v>
      </c>
    </row>
    <row r="79" spans="1:101" x14ac:dyDescent="0.25">
      <c r="A79">
        <v>26</v>
      </c>
      <c r="B79">
        <v>6</v>
      </c>
      <c r="C79">
        <f t="shared" si="21"/>
        <v>229.84999999999997</v>
      </c>
      <c r="D79">
        <f t="shared" si="23"/>
        <v>415.52</v>
      </c>
      <c r="E79">
        <f t="shared" si="24"/>
        <v>1675.9499999999998</v>
      </c>
      <c r="F79">
        <f t="shared" si="22"/>
        <v>56.986945911274198</v>
      </c>
      <c r="CT79">
        <v>26</v>
      </c>
      <c r="CU79">
        <v>6</v>
      </c>
      <c r="CV79" t="str">
        <f t="shared" si="19"/>
        <v>26-6</v>
      </c>
      <c r="CW79">
        <f t="shared" si="20"/>
        <v>56.986945911274198</v>
      </c>
    </row>
    <row r="80" spans="1:101" x14ac:dyDescent="0.25">
      <c r="A80">
        <v>26</v>
      </c>
      <c r="B80">
        <v>7</v>
      </c>
      <c r="C80">
        <f t="shared" si="21"/>
        <v>76.36</v>
      </c>
      <c r="D80">
        <f t="shared" si="23"/>
        <v>415.52</v>
      </c>
      <c r="E80">
        <f t="shared" si="24"/>
        <v>1675.9499999999998</v>
      </c>
      <c r="F80">
        <f t="shared" si="22"/>
        <v>18.932013007547958</v>
      </c>
      <c r="CT80">
        <v>26</v>
      </c>
      <c r="CU80">
        <v>7</v>
      </c>
      <c r="CV80" t="str">
        <f t="shared" si="19"/>
        <v>26-7</v>
      </c>
      <c r="CW80">
        <f t="shared" si="20"/>
        <v>33.932013007547958</v>
      </c>
    </row>
    <row r="81" spans="1:101" x14ac:dyDescent="0.25">
      <c r="A81">
        <v>26</v>
      </c>
      <c r="B81">
        <v>21</v>
      </c>
      <c r="C81">
        <f t="shared" si="21"/>
        <v>1226.08</v>
      </c>
      <c r="D81">
        <f t="shared" si="23"/>
        <v>367.34999999999997</v>
      </c>
      <c r="E81">
        <f t="shared" si="24"/>
        <v>1226.08</v>
      </c>
      <c r="F81">
        <f t="shared" si="22"/>
        <v>367.34999999999997</v>
      </c>
      <c r="CT81">
        <v>26</v>
      </c>
      <c r="CU81" t="s">
        <v>101</v>
      </c>
      <c r="CV81" t="str">
        <f t="shared" si="19"/>
        <v>26-21A</v>
      </c>
      <c r="CW81">
        <f t="shared" si="20"/>
        <v>367.34999999999997</v>
      </c>
    </row>
    <row r="82" spans="1:101" x14ac:dyDescent="0.25">
      <c r="A82">
        <v>26</v>
      </c>
      <c r="B82">
        <v>22</v>
      </c>
      <c r="C82">
        <f t="shared" si="21"/>
        <v>1427.58</v>
      </c>
      <c r="D82">
        <f t="shared" si="23"/>
        <v>0</v>
      </c>
      <c r="E82">
        <f t="shared" si="24"/>
        <v>0</v>
      </c>
      <c r="F82">
        <f t="shared" si="22"/>
        <v>0</v>
      </c>
      <c r="CT82">
        <v>26</v>
      </c>
      <c r="CU82">
        <v>22</v>
      </c>
      <c r="CV82" t="str">
        <f t="shared" si="19"/>
        <v>26-22</v>
      </c>
      <c r="CW82">
        <f t="shared" si="20"/>
        <v>0</v>
      </c>
    </row>
    <row r="83" spans="1:101" x14ac:dyDescent="0.25">
      <c r="A83">
        <v>26</v>
      </c>
      <c r="B83">
        <v>23</v>
      </c>
      <c r="C83">
        <f t="shared" si="21"/>
        <v>227.7</v>
      </c>
      <c r="D83">
        <f t="shared" si="23"/>
        <v>0</v>
      </c>
      <c r="E83">
        <f t="shared" si="24"/>
        <v>0</v>
      </c>
      <c r="F83">
        <f t="shared" si="22"/>
        <v>0</v>
      </c>
      <c r="CT83">
        <v>26</v>
      </c>
      <c r="CU83">
        <v>23</v>
      </c>
      <c r="CV83" t="str">
        <f t="shared" si="19"/>
        <v>26-23</v>
      </c>
      <c r="CW83">
        <f t="shared" si="20"/>
        <v>0</v>
      </c>
    </row>
    <row r="84" spans="1:101" x14ac:dyDescent="0.25">
      <c r="A84">
        <v>26</v>
      </c>
      <c r="B84">
        <v>26</v>
      </c>
      <c r="C84">
        <f t="shared" si="21"/>
        <v>0</v>
      </c>
      <c r="D84">
        <f t="shared" si="23"/>
        <v>0</v>
      </c>
      <c r="E84">
        <f t="shared" si="24"/>
        <v>0</v>
      </c>
      <c r="F84">
        <f t="shared" si="22"/>
        <v>0</v>
      </c>
      <c r="CT84">
        <v>26</v>
      </c>
      <c r="CU84">
        <v>26</v>
      </c>
      <c r="CV84" t="str">
        <f t="shared" si="19"/>
        <v>26-26</v>
      </c>
      <c r="CW84">
        <f t="shared" si="20"/>
        <v>0</v>
      </c>
    </row>
  </sheetData>
  <conditionalFormatting sqref="X4:X12 N14:V14">
    <cfRule type="cellIs" dxfId="72" priority="15" operator="equal">
      <formula>0</formula>
    </cfRule>
    <cfRule type="cellIs" dxfId="71" priority="16" operator="notEqual">
      <formula>0</formula>
    </cfRule>
  </conditionalFormatting>
  <conditionalFormatting sqref="Y4:Y12 N15:V15">
    <cfRule type="cellIs" dxfId="70" priority="13" operator="greaterThan">
      <formula>0.05</formula>
    </cfRule>
    <cfRule type="cellIs" dxfId="69" priority="14" operator="lessThan">
      <formula>-0.05</formula>
    </cfRule>
  </conditionalFormatting>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000B9-47BC-40FE-B4D9-EBAEF4F2BFEB}">
  <dimension ref="A1:CX477"/>
  <sheetViews>
    <sheetView workbookViewId="0"/>
  </sheetViews>
  <sheetFormatPr defaultColWidth="9.42578125" defaultRowHeight="15" x14ac:dyDescent="0.25"/>
  <cols>
    <col min="1" max="1" width="10.85546875" style="30" bestFit="1" customWidth="1"/>
    <col min="2" max="2" width="8.42578125" style="30" bestFit="1" customWidth="1"/>
    <col min="3" max="3" width="13.42578125" style="30" bestFit="1" customWidth="1"/>
    <col min="4" max="4" width="15.85546875" style="30" customWidth="1"/>
    <col min="5" max="5" width="22.42578125" style="30" customWidth="1"/>
    <col min="6" max="6" width="16" style="30" customWidth="1"/>
    <col min="7" max="8" width="17" style="30" customWidth="1"/>
    <col min="9" max="10" width="13.42578125" style="30" customWidth="1"/>
    <col min="11" max="12" width="9.42578125" style="30" customWidth="1"/>
    <col min="13" max="13" width="10.5703125" style="30" customWidth="1"/>
    <col min="14" max="30" width="11" style="30" customWidth="1"/>
    <col min="31" max="31" width="9.42578125" style="30" customWidth="1"/>
    <col min="32" max="32" width="10.5703125" style="30" customWidth="1"/>
    <col min="33" max="101" width="9.42578125" style="30" customWidth="1"/>
    <col min="102" max="16384" width="9.42578125" style="30"/>
  </cols>
  <sheetData>
    <row r="1" spans="1:101" x14ac:dyDescent="0.25">
      <c r="N1" s="30">
        <v>8</v>
      </c>
      <c r="O1" s="30">
        <v>9</v>
      </c>
      <c r="P1" s="30">
        <v>10</v>
      </c>
      <c r="Q1" s="30">
        <v>11</v>
      </c>
      <c r="R1" s="30">
        <v>12</v>
      </c>
      <c r="S1" s="30">
        <v>13</v>
      </c>
      <c r="T1" s="30">
        <v>14</v>
      </c>
      <c r="U1" s="30">
        <v>15</v>
      </c>
      <c r="V1" s="30">
        <v>16</v>
      </c>
      <c r="W1" s="30">
        <v>17</v>
      </c>
      <c r="X1" s="30">
        <v>18</v>
      </c>
      <c r="Y1" s="30">
        <v>19</v>
      </c>
      <c r="Z1" s="30">
        <v>20</v>
      </c>
      <c r="AA1" s="30">
        <v>21</v>
      </c>
      <c r="AB1" s="30">
        <v>24</v>
      </c>
      <c r="AC1" s="30">
        <v>25</v>
      </c>
      <c r="AD1" s="30">
        <v>27</v>
      </c>
    </row>
    <row r="2" spans="1:101" x14ac:dyDescent="0.25">
      <c r="M2" s="30" t="s">
        <v>50</v>
      </c>
      <c r="N2" s="55">
        <f>'Line Diagram_AM_DHV_PCs'!$BE$115+'Line Diagram_AM_DHV_PCs'!$BA$114+'Line Diagram_AM_DHV_PCs'!$BB$109</f>
        <v>271.45999999999998</v>
      </c>
      <c r="O2" s="55">
        <f>'Line Diagram_AM_DHV_PCs'!$AY$136+'Line Diagram_AM_DHV_PCs'!$BD$136+'Line Diagram_AM_DHV_PCs'!$BC$142</f>
        <v>364.32</v>
      </c>
      <c r="P2" s="55">
        <f>'Line Diagram_AM_DHV_PCs'!$BE$142+'Line Diagram_AM_DHV_PCs'!$BA$141+'Line Diagram_AM_DHV_PCs'!$BA$136</f>
        <v>55.480000000000004</v>
      </c>
      <c r="Q2" s="55">
        <f>'Line Diagram_AM_DHV_PCs'!$AY$164+'Line Diagram_AM_DHV_PCs'!$BD$164+'Line Diagram_AM_DHV_PCs'!$BC$170</f>
        <v>42.44</v>
      </c>
      <c r="R2" s="55">
        <f>'Line Diagram_AM_DHV_PCs'!$BE$170+'Line Diagram_AM_DHV_PCs'!$BA$169+'Line Diagram_AM_DHV_PCs'!$BA$164</f>
        <v>45.709999999999994</v>
      </c>
      <c r="S2" s="55">
        <f>'Line Diagram_AM_DHV_PCs'!$BA$190+'Line Diagram_AM_DHV_PCs'!$BA$195+'Line Diagram_AM_DHV_PCs'!$BE$196</f>
        <v>38</v>
      </c>
      <c r="T2" s="55">
        <f>'Line Diagram_AM_DHV_PCs'!$AZ$190+'Line Diagram_AM_DHV_PCs'!$BD$191+'Line Diagram_AM_DHV_PCs'!$BA$196</f>
        <v>72.900000000000006</v>
      </c>
      <c r="U2" s="55">
        <f>'Line Diagram_AM_DHV_PCs'!$BA$126</f>
        <v>0</v>
      </c>
      <c r="V2" s="55">
        <f>'Line Diagram_AM_DHV_PCs'!$BD$128</f>
        <v>0</v>
      </c>
      <c r="W2" s="55">
        <f>'Line Diagram_AM_DHV_PCs'!$BA$153</f>
        <v>218.64</v>
      </c>
      <c r="X2" s="55">
        <f>'Line Diagram_AM_DHV_PCs'!$BD$155</f>
        <v>0</v>
      </c>
      <c r="Y2" s="55">
        <f>'Line Diagram_AM_DHV_PCs'!$BA$181</f>
        <v>103.68000000000004</v>
      </c>
      <c r="Z2" s="55">
        <f>'Line Diagram_AM_DHV_PCs'!$BD$183</f>
        <v>0</v>
      </c>
      <c r="AA2" s="55">
        <f>'Line Diagram_AM_DHV_PCs'!$BD$101+'Line Diagram_AM_DHV_PCs'!$BA$99</f>
        <v>1108.25</v>
      </c>
      <c r="AB2" s="55">
        <f>'Line Diagram_AM_DHV_PCs'!$BA$87</f>
        <v>478.24</v>
      </c>
      <c r="AC2" s="55">
        <f>'Line Diagram_AM_DHV_PCs'!$BE$92</f>
        <v>256.68</v>
      </c>
      <c r="AD2" s="55">
        <f>0</f>
        <v>0</v>
      </c>
    </row>
    <row r="3" spans="1:101" s="33" customFormat="1" ht="30" x14ac:dyDescent="0.25">
      <c r="A3" s="33" t="s">
        <v>252</v>
      </c>
      <c r="B3" s="33" t="s">
        <v>253</v>
      </c>
      <c r="C3" s="33" t="s">
        <v>255</v>
      </c>
      <c r="D3" s="69" t="s">
        <v>256</v>
      </c>
      <c r="E3" s="69" t="s">
        <v>257</v>
      </c>
      <c r="F3" s="69" t="s">
        <v>258</v>
      </c>
      <c r="L3" s="33" t="s">
        <v>50</v>
      </c>
      <c r="M3" s="19" t="s">
        <v>39</v>
      </c>
      <c r="N3" s="34">
        <v>8</v>
      </c>
      <c r="O3" s="34">
        <v>9</v>
      </c>
      <c r="P3" s="34">
        <v>10</v>
      </c>
      <c r="Q3" s="34">
        <v>11</v>
      </c>
      <c r="R3" s="34">
        <v>12</v>
      </c>
      <c r="S3" s="34">
        <v>13</v>
      </c>
      <c r="T3" s="34">
        <v>14</v>
      </c>
      <c r="U3" s="34">
        <v>15</v>
      </c>
      <c r="V3" s="34">
        <v>16</v>
      </c>
      <c r="W3" s="34">
        <v>17</v>
      </c>
      <c r="X3" s="34">
        <v>18</v>
      </c>
      <c r="Y3" s="34">
        <v>19</v>
      </c>
      <c r="Z3" s="34">
        <v>20</v>
      </c>
      <c r="AA3" s="34" t="s">
        <v>102</v>
      </c>
      <c r="AB3" s="34">
        <v>24</v>
      </c>
      <c r="AC3" s="34">
        <v>25</v>
      </c>
      <c r="AD3" s="34">
        <v>27</v>
      </c>
      <c r="AE3" s="33" t="s">
        <v>43</v>
      </c>
      <c r="AF3" s="33" t="s">
        <v>51</v>
      </c>
      <c r="AG3" s="33" t="s">
        <v>49</v>
      </c>
      <c r="CT3" s="35" t="s">
        <v>97</v>
      </c>
      <c r="CU3" s="35"/>
      <c r="CV3" s="35"/>
      <c r="CW3" s="35"/>
    </row>
    <row r="4" spans="1:101" s="33" customFormat="1" x14ac:dyDescent="0.25">
      <c r="A4" s="33">
        <v>8</v>
      </c>
      <c r="B4" s="30">
        <v>8</v>
      </c>
      <c r="C4" s="56">
        <f t="shared" ref="C4:C67" si="0">VLOOKUP(B4,$G$35:$J$51,4,FALSE)</f>
        <v>271.45999999999998</v>
      </c>
      <c r="D4" s="56">
        <f t="shared" ref="D4:D67" si="1">INDEX($N$36:$AD$52,MATCH(A4,$M$36:$M$52,0),MATCH(B4,$N$35:$AD$35,0))</f>
        <v>0</v>
      </c>
      <c r="E4" s="33">
        <f t="shared" ref="E4:E20" si="2">IF(D4=0, IF(B4=A4, SUMIFS($N$53:$AD$53,$N$35:$AD$35,$A4),0),SUMIFS($N$53:$AD$53,$N$36:$AD$36,$D4))</f>
        <v>271.45999999999998</v>
      </c>
      <c r="F4" s="56">
        <f t="shared" ref="F4:F67" si="3">IF(D4=0,0,D4/E4*C4)</f>
        <v>0</v>
      </c>
      <c r="K4" s="33">
        <v>8</v>
      </c>
      <c r="L4" s="56">
        <f>'Line Diagram_AM_DHV_PCs'!$BJ$109</f>
        <v>24.5</v>
      </c>
      <c r="M4" s="66">
        <v>8</v>
      </c>
      <c r="N4" s="61" cm="1">
        <f t="array" ref="N4">INDEX($F$4:$F$292,MATCH($K4&amp;N$1,$A$4:$A$292&amp;$B$4:$B$292,0))</f>
        <v>0</v>
      </c>
      <c r="O4" s="61" cm="1">
        <f t="array" ref="O4">INDEX($F$4:$F$292,MATCH($K4&amp;O$1,$A$4:$A$292&amp;$B$4:$B$292,0))</f>
        <v>3.7935080803680528</v>
      </c>
      <c r="P4" s="61" cm="1">
        <f t="array" ref="P4">INDEX($F$4:$F$292,MATCH($K4&amp;P$1,$A$4:$A$292&amp;$B$4:$B$292,0))</f>
        <v>0.57768947161511741</v>
      </c>
      <c r="Q4" s="61" cm="1">
        <f t="array" ref="Q4">INDEX($F$4:$F$292,MATCH($K4&amp;Q$1,$A$4:$A$292&amp;$B$4:$B$292,0))</f>
        <v>0.44190953812807465</v>
      </c>
      <c r="R4" s="61" cm="1">
        <f t="array" ref="R4">INDEX($F$4:$F$292,MATCH($K4&amp;R$1,$A$4:$A$292&amp;$B$4:$B$292,0))</f>
        <v>0.47595864721569958</v>
      </c>
      <c r="S4" s="61" cm="1">
        <f t="array" ref="S4">INDEX($F$4:$F$292,MATCH($K4&amp;S$1,$A$4:$A$292&amp;$B$4:$B$292,0))</f>
        <v>0.39567772028432696</v>
      </c>
      <c r="T4" s="61" cm="1">
        <f t="array" ref="T4">INDEX($F$4:$F$292,MATCH($K4&amp;T$1,$A$4:$A$292&amp;$B$4:$B$292,0))</f>
        <v>0.75907646865072209</v>
      </c>
      <c r="U4" s="61" cm="1">
        <f t="array" ref="U4">INDEX($F$4:$F$292,MATCH($K4&amp;U$1,$A$4:$A$292&amp;$B$4:$B$292,0))</f>
        <v>0</v>
      </c>
      <c r="V4" s="61" cm="1">
        <f t="array" ref="V4">INDEX($F$4:$F$292,MATCH($K4&amp;V$1,$A$4:$A$292&amp;$B$4:$B$292,0))</f>
        <v>0</v>
      </c>
      <c r="W4" s="61" cm="1">
        <f t="array" ref="W4">INDEX($F$4:$F$292,MATCH($K4&amp;W$1,$A$4:$A$292&amp;$B$4:$B$292,0))</f>
        <v>2.2766046516569802</v>
      </c>
      <c r="X4" s="61" cm="1">
        <f t="array" ref="X4">INDEX($F$4:$F$292,MATCH($K4&amp;X$1,$A$4:$A$292&amp;$B$4:$B$292,0))</f>
        <v>0</v>
      </c>
      <c r="Y4" s="61" cm="1">
        <f t="array" ref="Y4">INDEX($F$4:$F$292,MATCH($K4&amp;Y$1,$A$4:$A$292&amp;$B$4:$B$292,0))</f>
        <v>1.0795754220810272</v>
      </c>
      <c r="Z4" s="61" cm="1">
        <f t="array" ref="Z4">INDEX($F$4:$F$292,MATCH($K4&amp;Z$1,$A$4:$A$292&amp;$B$4:$B$292,0))</f>
        <v>0</v>
      </c>
      <c r="AA4" s="61" cm="1">
        <f t="array" ref="AA4">INDEX($F$4:$F$292,MATCH($K4&amp;AA$1,$A$4:$A$292&amp;$B$4:$B$292,0))</f>
        <v>11.935612082670906</v>
      </c>
      <c r="AB4" s="61" cm="1">
        <f t="array" ref="AB4">INDEX($F$4:$F$292,MATCH($K4&amp;AB$1,$A$4:$A$292&amp;$B$4:$B$292,0))</f>
        <v>0</v>
      </c>
      <c r="AC4" s="61" cm="1">
        <f t="array" ref="AC4">INDEX($F$4:$F$292,MATCH($K4&amp;AC$1,$A$4:$A$292&amp;$B$4:$B$292,0))</f>
        <v>2.7643879173290937</v>
      </c>
      <c r="AD4" s="61" cm="1">
        <f t="array" ref="AD4">INDEX($F$4:$F$292,MATCH($K4&amp;AD$1,$A$4:$A$292&amp;$B$4:$B$292,0))</f>
        <v>0</v>
      </c>
      <c r="AE4" s="67">
        <f t="shared" ref="AE4:AE20" si="4">SUM(N4:AD4)</f>
        <v>24.5</v>
      </c>
      <c r="AF4" s="56">
        <f t="shared" ref="AF4:AF20" si="5">L4-AE4</f>
        <v>0</v>
      </c>
      <c r="AG4" s="31">
        <f t="shared" ref="AG4:AG20" si="6">IFERROR((AE4-L4)/L4,0)</f>
        <v>0</v>
      </c>
      <c r="CT4" s="35" t="s">
        <v>42</v>
      </c>
      <c r="CU4" s="35" t="s">
        <v>41</v>
      </c>
      <c r="CV4" s="35" t="s">
        <v>98</v>
      </c>
      <c r="CW4" s="35" t="s">
        <v>96</v>
      </c>
    </row>
    <row r="5" spans="1:101" s="33" customFormat="1" x14ac:dyDescent="0.25">
      <c r="A5" s="33">
        <v>8</v>
      </c>
      <c r="B5" s="30">
        <v>9</v>
      </c>
      <c r="C5" s="56">
        <f t="shared" si="0"/>
        <v>364.32</v>
      </c>
      <c r="D5" s="56">
        <f t="shared" si="1"/>
        <v>9.8000000000000007</v>
      </c>
      <c r="E5" s="33">
        <f t="shared" si="2"/>
        <v>941.17000000000007</v>
      </c>
      <c r="F5" s="56">
        <f t="shared" si="3"/>
        <v>3.7935080803680528</v>
      </c>
      <c r="K5" s="33">
        <v>9</v>
      </c>
      <c r="L5" s="56">
        <f>'Line Diagram_AM_DHV_PCs'!$AU$141</f>
        <v>271.32</v>
      </c>
      <c r="M5" s="66">
        <v>9</v>
      </c>
      <c r="N5" s="62" cm="1">
        <f t="array" ref="N5">INDEX($F$4:$F$292,MATCH($K5&amp;N$1,$A$4:$A$292&amp;$B$4:$B$292,0))-40</f>
        <v>4.5446618471146749</v>
      </c>
      <c r="O5" s="61" cm="1">
        <f t="array" ref="O5">INDEX($F$4:$F$292,MATCH($K5&amp;O$1,$A$4:$A$292&amp;$B$4:$B$292,0))</f>
        <v>0</v>
      </c>
      <c r="P5" s="61" cm="1">
        <f t="array" ref="P5">INDEX($F$4:$F$292,MATCH($K5&amp;P$1,$A$4:$A$292&amp;$B$4:$B$292,0))</f>
        <v>1</v>
      </c>
      <c r="Q5" s="61" cm="1">
        <f t="array" ref="Q5">INDEX($F$4:$F$292,MATCH($K5&amp;Q$1,$A$4:$A$292&amp;$B$4:$B$292,0))</f>
        <v>0.14652166407733466</v>
      </c>
      <c r="R5" s="61" cm="1">
        <f t="array" ref="R5">INDEX($F$4:$F$292,MATCH($K5&amp;R$1,$A$4:$A$292&amp;$B$4:$B$292,0))</f>
        <v>0.15781115138960808</v>
      </c>
      <c r="S5" s="61" cm="1">
        <f t="array" ref="S5">INDEX($F$4:$F$292,MATCH($K5&amp;S$1,$A$4:$A$292&amp;$B$4:$B$292,0))</f>
        <v>0.13119281891938545</v>
      </c>
      <c r="T5" s="61" cm="1">
        <f t="array" ref="T5">INDEX($F$4:$F$292,MATCH($K5&amp;T$1,$A$4:$A$292&amp;$B$4:$B$292,0))</f>
        <v>0.25168306576903154</v>
      </c>
      <c r="U5" s="61" cm="1">
        <f t="array" ref="U5">INDEX($F$4:$F$292,MATCH($K5&amp;U$1,$A$4:$A$292&amp;$B$4:$B$292,0))</f>
        <v>0</v>
      </c>
      <c r="V5" s="61" cm="1">
        <f t="array" ref="V5">INDEX($F$4:$F$292,MATCH($K5&amp;V$1,$A$4:$A$292&amp;$B$4:$B$292,0))</f>
        <v>0</v>
      </c>
      <c r="W5" s="61" cm="1">
        <f t="array" ref="W5">INDEX($F$4:$F$292,MATCH($K5&amp;W$1,$A$4:$A$292&amp;$B$4:$B$292,0))</f>
        <v>0.75484205075090605</v>
      </c>
      <c r="X5" s="61" cm="1">
        <f t="array" ref="X5">INDEX($F$4:$F$292,MATCH($K5&amp;X$1,$A$4:$A$292&amp;$B$4:$B$292,0))</f>
        <v>0</v>
      </c>
      <c r="Y5" s="61" cm="1">
        <f t="array" ref="Y5">INDEX($F$4:$F$292,MATCH($K5&amp;Y$1,$A$4:$A$292&amp;$B$4:$B$292,0))</f>
        <v>0.35794924909373382</v>
      </c>
      <c r="Z5" s="61" cm="1">
        <f t="array" ref="Z5">INDEX($F$4:$F$292,MATCH($K5&amp;Z$1,$A$4:$A$292&amp;$B$4:$B$292,0))</f>
        <v>0</v>
      </c>
      <c r="AA5" s="61" cm="1">
        <f t="array" ref="AA5">INDEX($F$4:$F$292,MATCH($K5&amp;AA$1,$A$4:$A$292&amp;$B$4:$B$292,0))</f>
        <v>181.8559695427129</v>
      </c>
      <c r="AB5" s="61" cm="1">
        <f t="array" ref="AB5">INDEX($F$4:$F$292,MATCH($K5&amp;AB$1,$A$4:$A$292&amp;$B$4:$B$292,0))</f>
        <v>0</v>
      </c>
      <c r="AC5" s="62" cm="1">
        <f t="array" ref="AC5">INDEX($F$4:$F$292,MATCH($K5&amp;AC$1,$A$4:$A$292&amp;$B$4:$B$292,0))+40</f>
        <v>82.119368610172387</v>
      </c>
      <c r="AD5" s="61" cm="1">
        <f t="array" ref="AD5">INDEX($F$4:$F$292,MATCH($K5&amp;AD$1,$A$4:$A$292&amp;$B$4:$B$292,0))</f>
        <v>0</v>
      </c>
      <c r="AE5" s="67">
        <f t="shared" si="4"/>
        <v>271.31999999999994</v>
      </c>
      <c r="AF5" s="56">
        <f t="shared" si="5"/>
        <v>0</v>
      </c>
      <c r="AG5" s="31">
        <f t="shared" si="6"/>
        <v>-2.0950692488872186E-16</v>
      </c>
      <c r="CT5" s="33">
        <v>8</v>
      </c>
      <c r="CU5" s="33">
        <v>8</v>
      </c>
      <c r="CV5" s="35" t="str">
        <f t="shared" ref="CV5:CV36" si="7">CONCATENATE(CT5,"-",CU5)</f>
        <v>8-8</v>
      </c>
      <c r="CW5" s="35">
        <f t="shared" ref="CW5:CW36" si="8">INDEX($N$4:$AD$20,MATCH($CT5,$M$4:$M$20,0),MATCH($CU5,$N$3:$AD$3,0))</f>
        <v>0</v>
      </c>
    </row>
    <row r="6" spans="1:101" s="33" customFormat="1" ht="47.25" customHeight="1" x14ac:dyDescent="0.25">
      <c r="A6" s="33">
        <v>8</v>
      </c>
      <c r="B6" s="30">
        <v>10</v>
      </c>
      <c r="C6" s="56">
        <f t="shared" si="0"/>
        <v>55.480000000000004</v>
      </c>
      <c r="D6" s="56">
        <f t="shared" si="1"/>
        <v>9.8000000000000007</v>
      </c>
      <c r="E6" s="33">
        <f t="shared" si="2"/>
        <v>941.17000000000007</v>
      </c>
      <c r="F6" s="56">
        <f t="shared" si="3"/>
        <v>0.57768947161511741</v>
      </c>
      <c r="K6" s="33">
        <v>10</v>
      </c>
      <c r="L6" s="56">
        <f>'Line Diagram_AM_DHV_PCs'!$BJ$136</f>
        <v>173.31</v>
      </c>
      <c r="M6" s="66">
        <v>10</v>
      </c>
      <c r="N6" s="61" cm="1">
        <f t="array" ref="N6">INDEX($F$4:$F$292,MATCH($K6&amp;N$1,$A$4:$A$292&amp;$B$4:$B$292,0))</f>
        <v>27.098057920177947</v>
      </c>
      <c r="O6" s="61" cm="1">
        <f t="array" ref="O6">INDEX($F$4:$F$292,MATCH($K6&amp;O$1,$A$4:$A$292&amp;$B$4:$B$292,0))</f>
        <v>6.9600000000000009</v>
      </c>
      <c r="P6" s="61" cm="1">
        <f t="array" ref="P6">INDEX($F$4:$F$292,MATCH($K6&amp;P$1,$A$4:$A$292&amp;$B$4:$B$292,0))</f>
        <v>0</v>
      </c>
      <c r="Q6" s="61" cm="1">
        <f t="array" ref="Q6">INDEX($F$4:$F$292,MATCH($K6&amp;Q$1,$A$4:$A$292&amp;$B$4:$B$292,0))</f>
        <v>0.24420277346222449</v>
      </c>
      <c r="R6" s="61" cm="1">
        <f t="array" ref="R6">INDEX($F$4:$F$292,MATCH($K6&amp;R$1,$A$4:$A$292&amp;$B$4:$B$292,0))</f>
        <v>0.26301858564934688</v>
      </c>
      <c r="S6" s="61" cm="1">
        <f t="array" ref="S6">INDEX($F$4:$F$292,MATCH($K6&amp;S$1,$A$4:$A$292&amp;$B$4:$B$292,0))</f>
        <v>0.21865469819897576</v>
      </c>
      <c r="T6" s="61" cm="1">
        <f t="array" ref="T6">INDEX($F$4:$F$292,MATCH($K6&amp;T$1,$A$4:$A$292&amp;$B$4:$B$292,0))</f>
        <v>0.41947177628171933</v>
      </c>
      <c r="U6" s="61" cm="1">
        <f t="array" ref="U6">INDEX($F$4:$F$292,MATCH($K6&amp;U$1,$A$4:$A$292&amp;$B$4:$B$292,0))</f>
        <v>0</v>
      </c>
      <c r="V6" s="61" cm="1">
        <f t="array" ref="V6">INDEX($F$4:$F$292,MATCH($K6&amp;V$1,$A$4:$A$292&amp;$B$4:$B$292,0))</f>
        <v>0</v>
      </c>
      <c r="W6" s="61" cm="1">
        <f t="array" ref="W6">INDEX($F$4:$F$292,MATCH($K6&amp;W$1,$A$4:$A$292&amp;$B$4:$B$292,0))</f>
        <v>1.2580700845848436</v>
      </c>
      <c r="X6" s="61" cm="1">
        <f t="array" ref="X6">INDEX($F$4:$F$292,MATCH($K6&amp;X$1,$A$4:$A$292&amp;$B$4:$B$292,0))</f>
        <v>0</v>
      </c>
      <c r="Y6" s="61" cm="1">
        <f t="array" ref="Y6">INDEX($F$4:$F$292,MATCH($K6&amp;Y$1,$A$4:$A$292&amp;$B$4:$B$292,0))</f>
        <v>0.59658208182288985</v>
      </c>
      <c r="Z6" s="61" cm="1">
        <f t="array" ref="Z6">INDEX($F$4:$F$292,MATCH($K6&amp;Z$1,$A$4:$A$292&amp;$B$4:$B$292,0))</f>
        <v>0</v>
      </c>
      <c r="AA6" s="62" cm="1">
        <f t="array" ref="AA6">INDEX($F$4:$F$292,MATCH($K6&amp;AA$1,$A$4:$A$292&amp;$B$4:$B$292,0))-15</f>
        <v>95.62927388947621</v>
      </c>
      <c r="AB6" s="61" cm="1">
        <f t="array" ref="AB6">INDEX($F$4:$F$292,MATCH($K6&amp;AB$1,$A$4:$A$292&amp;$B$4:$B$292,0))</f>
        <v>0</v>
      </c>
      <c r="AC6" s="62" cm="1">
        <f t="array" ref="AC6">INDEX($F$4:$F$292,MATCH($K6&amp;AC$1,$A$4:$A$292&amp;$B$4:$B$292,0))+15</f>
        <v>40.62266819034582</v>
      </c>
      <c r="AD6" s="61" cm="1">
        <f t="array" ref="AD6">INDEX($F$4:$F$292,MATCH($K6&amp;AD$1,$A$4:$A$292&amp;$B$4:$B$292,0))</f>
        <v>0</v>
      </c>
      <c r="AE6" s="67">
        <f t="shared" si="4"/>
        <v>173.30999999999997</v>
      </c>
      <c r="AF6" s="56">
        <f t="shared" si="5"/>
        <v>0</v>
      </c>
      <c r="AG6" s="31">
        <f t="shared" si="6"/>
        <v>-1.6399347660495072E-16</v>
      </c>
      <c r="CT6" s="33">
        <v>8</v>
      </c>
      <c r="CU6" s="33">
        <v>9</v>
      </c>
      <c r="CV6" s="35" t="str">
        <f t="shared" si="7"/>
        <v>8-9</v>
      </c>
      <c r="CW6" s="35">
        <f t="shared" si="8"/>
        <v>3.7935080803680528</v>
      </c>
    </row>
    <row r="7" spans="1:101" s="33" customFormat="1" x14ac:dyDescent="0.25">
      <c r="A7" s="33">
        <v>8</v>
      </c>
      <c r="B7" s="30">
        <v>11</v>
      </c>
      <c r="C7" s="56">
        <f t="shared" si="0"/>
        <v>42.44</v>
      </c>
      <c r="D7" s="56">
        <f t="shared" si="1"/>
        <v>9.8000000000000007</v>
      </c>
      <c r="E7" s="33">
        <f t="shared" si="2"/>
        <v>941.17000000000007</v>
      </c>
      <c r="F7" s="56">
        <f t="shared" si="3"/>
        <v>0.44190953812807465</v>
      </c>
      <c r="K7" s="33">
        <v>11</v>
      </c>
      <c r="L7" s="56">
        <f>'Line Diagram_AM_DHV_PCs'!$AR$169</f>
        <v>19.380000000000003</v>
      </c>
      <c r="M7" s="66">
        <v>11</v>
      </c>
      <c r="N7" s="61" cm="1">
        <f t="array" ref="N7">INDEX($F$4:$F$292,MATCH($K7&amp;N$1,$A$4:$A$292&amp;$B$4:$B$292,0))</f>
        <v>1.5248410895880244</v>
      </c>
      <c r="O7" s="61" cm="1">
        <f t="array" ref="O7">INDEX($F$4:$F$292,MATCH($K7&amp;O$1,$A$4:$A$292&amp;$B$4:$B$292,0))</f>
        <v>2.0464529056166989</v>
      </c>
      <c r="P7" s="61" cm="1">
        <f t="array" ref="P7">INDEX($F$4:$F$292,MATCH($K7&amp;P$1,$A$4:$A$292&amp;$B$4:$B$292,0))</f>
        <v>0.31164143391418109</v>
      </c>
      <c r="Q7" s="61" cm="1">
        <f t="array" ref="Q7">INDEX($F$4:$F$292,MATCH($K7&amp;Q$1,$A$4:$A$292&amp;$B$4:$B$292,0))</f>
        <v>0</v>
      </c>
      <c r="R7" s="61" cm="1">
        <f t="array" ref="R7">INDEX($F$4:$F$292,MATCH($K7&amp;R$1,$A$4:$A$292&amp;$B$4:$B$292,0))</f>
        <v>0</v>
      </c>
      <c r="S7" s="61" cm="1">
        <f t="array" ref="S7">INDEX($F$4:$F$292,MATCH($K7&amp;S$1,$A$4:$A$292&amp;$B$4:$B$292,0))</f>
        <v>1.3866157144188647</v>
      </c>
      <c r="T7" s="61" cm="1">
        <f t="array" ref="T7">INDEX($F$4:$F$292,MATCH($K7&amp;T$1,$A$4:$A$292&amp;$B$4:$B$292,0))</f>
        <v>2.6601127784509275</v>
      </c>
      <c r="U7" s="61" cm="1">
        <f t="array" ref="U7">INDEX($F$4:$F$292,MATCH($K7&amp;U$1,$A$4:$A$292&amp;$B$4:$B$292,0))</f>
        <v>0</v>
      </c>
      <c r="V7" s="61" cm="1">
        <f t="array" ref="V7">INDEX($F$4:$F$292,MATCH($K7&amp;V$1,$A$4:$A$292&amp;$B$4:$B$292,0))</f>
        <v>0</v>
      </c>
      <c r="W7" s="61" cm="1">
        <f t="array" ref="W7">INDEX($F$4:$F$292,MATCH($K7&amp;W$1,$A$4:$A$292&amp;$B$4:$B$292,0))</f>
        <v>0</v>
      </c>
      <c r="X7" s="61" cm="1">
        <f t="array" ref="X7">INDEX($F$4:$F$292,MATCH($K7&amp;X$1,$A$4:$A$292&amp;$B$4:$B$292,0))</f>
        <v>0</v>
      </c>
      <c r="Y7" s="61" cm="1">
        <f t="array" ref="Y7">INDEX($F$4:$F$292,MATCH($K7&amp;Y$1,$A$4:$A$292&amp;$B$4:$B$292,0))</f>
        <v>3.783271507130209</v>
      </c>
      <c r="Z7" s="61" cm="1">
        <f t="array" ref="Z7">INDEX($F$4:$F$292,MATCH($K7&amp;Z$1,$A$4:$A$292&amp;$B$4:$B$292,0))</f>
        <v>0</v>
      </c>
      <c r="AA7" s="61" cm="1">
        <f t="array" ref="AA7">INDEX($F$4:$F$292,MATCH($K7&amp;AA$1,$A$4:$A$292&amp;$B$4:$B$292,0))</f>
        <v>6.225245478287512</v>
      </c>
      <c r="AB7" s="61" cm="1">
        <f t="array" ref="AB7">INDEX($F$4:$F$292,MATCH($K7&amp;AB$1,$A$4:$A$292&amp;$B$4:$B$292,0))</f>
        <v>0</v>
      </c>
      <c r="AC7" s="61" cm="1">
        <f t="array" ref="AC7">INDEX($F$4:$F$292,MATCH($K7&amp;AC$1,$A$4:$A$292&amp;$B$4:$B$292,0))</f>
        <v>1.4418190925935834</v>
      </c>
      <c r="AD7" s="61" cm="1">
        <f t="array" ref="AD7">INDEX($F$4:$F$292,MATCH($K7&amp;AD$1,$A$4:$A$292&amp;$B$4:$B$292,0))</f>
        <v>0</v>
      </c>
      <c r="AE7" s="67">
        <f t="shared" si="4"/>
        <v>19.380000000000003</v>
      </c>
      <c r="AF7" s="56">
        <f t="shared" si="5"/>
        <v>0</v>
      </c>
      <c r="AG7" s="31">
        <f t="shared" si="6"/>
        <v>0</v>
      </c>
      <c r="CT7" s="33">
        <v>8</v>
      </c>
      <c r="CU7" s="33">
        <v>10</v>
      </c>
      <c r="CV7" s="35" t="str">
        <f t="shared" si="7"/>
        <v>8-10</v>
      </c>
      <c r="CW7" s="35">
        <f t="shared" si="8"/>
        <v>0.57768947161511741</v>
      </c>
    </row>
    <row r="8" spans="1:101" s="33" customFormat="1" x14ac:dyDescent="0.25">
      <c r="A8" s="33">
        <v>8</v>
      </c>
      <c r="B8" s="30">
        <v>12</v>
      </c>
      <c r="C8" s="56">
        <f t="shared" si="0"/>
        <v>45.709999999999994</v>
      </c>
      <c r="D8" s="56">
        <f t="shared" si="1"/>
        <v>9.8000000000000007</v>
      </c>
      <c r="E8" s="33">
        <f t="shared" si="2"/>
        <v>941.17000000000007</v>
      </c>
      <c r="F8" s="56">
        <f t="shared" si="3"/>
        <v>0.47595864721569958</v>
      </c>
      <c r="K8" s="33">
        <v>12</v>
      </c>
      <c r="L8" s="56">
        <f>'Line Diagram_AM_DHV_PCs'!$BJ$164</f>
        <v>132.32</v>
      </c>
      <c r="M8" s="66">
        <v>12</v>
      </c>
      <c r="N8" s="61" cm="1">
        <f t="array" ref="N8">INDEX($F$4:$F$292,MATCH($K8&amp;N$1,$A$4:$A$292&amp;$B$4:$B$292,0))</f>
        <v>17.336981115558384</v>
      </c>
      <c r="O8" s="62" cm="1">
        <f t="array" ref="O8">INDEX($F$4:$F$292,MATCH($K8&amp;O$1,$A$4:$A$292&amp;$B$4:$B$292,0))-10</f>
        <v>13.267549399617739</v>
      </c>
      <c r="P8" s="61" cm="1">
        <f t="array" ref="P8">INDEX($F$4:$F$292,MATCH($K8&amp;P$1,$A$4:$A$292&amp;$B$4:$B$292,0))</f>
        <v>3.5432686668060831</v>
      </c>
      <c r="Q8" s="61" cm="1">
        <f t="array" ref="Q8">INDEX($F$4:$F$292,MATCH($K8&amp;Q$1,$A$4:$A$292&amp;$B$4:$B$292,0))</f>
        <v>0</v>
      </c>
      <c r="R8" s="61" cm="1">
        <f t="array" ref="R8">INDEX($F$4:$F$292,MATCH($K8&amp;R$1,$A$4:$A$292&amp;$B$4:$B$292,0))</f>
        <v>0</v>
      </c>
      <c r="S8" s="61" cm="1">
        <f t="array" ref="S8">INDEX($F$4:$F$292,MATCH($K8&amp;S$1,$A$4:$A$292&amp;$B$4:$B$292,0))</f>
        <v>0.17709012955541051</v>
      </c>
      <c r="T8" s="61" cm="1">
        <f t="array" ref="T8">INDEX($F$4:$F$292,MATCH($K8&amp;T$1,$A$4:$A$292&amp;$B$4:$B$292,0))</f>
        <v>0.33973343275235335</v>
      </c>
      <c r="U8" s="61" cm="1">
        <f t="array" ref="U8">INDEX($F$4:$F$292,MATCH($K8&amp;U$1,$A$4:$A$292&amp;$B$4:$B$292,0))</f>
        <v>0</v>
      </c>
      <c r="V8" s="61" cm="1">
        <f t="array" ref="V8">INDEX($F$4:$F$292,MATCH($K8&amp;V$1,$A$4:$A$292&amp;$B$4:$B$292,0))</f>
        <v>0</v>
      </c>
      <c r="W8" s="61" cm="1">
        <f t="array" ref="W8">INDEX($F$4:$F$292,MATCH($K8&amp;W$1,$A$4:$A$292&amp;$B$4:$B$292,0))</f>
        <v>0</v>
      </c>
      <c r="X8" s="61" cm="1">
        <f t="array" ref="X8">INDEX($F$4:$F$292,MATCH($K8&amp;X$1,$A$4:$A$292&amp;$B$4:$B$292,0))</f>
        <v>0</v>
      </c>
      <c r="Y8" s="61" cm="1">
        <f t="array" ref="Y8">INDEX($F$4:$F$292,MATCH($K8&amp;Y$1,$A$4:$A$292&amp;$B$4:$B$292,0))</f>
        <v>0.483176437692236</v>
      </c>
      <c r="Z8" s="61" cm="1">
        <f t="array" ref="Z8">INDEX($F$4:$F$292,MATCH($K8&amp;Z$1,$A$4:$A$292&amp;$B$4:$B$292,0))</f>
        <v>0</v>
      </c>
      <c r="AA8" s="62" cm="1">
        <f t="array" ref="AA8">INDEX($F$4:$F$292,MATCH($K8&amp;AA$1,$A$4:$A$292&amp;$B$4:$B$292,0))-20</f>
        <v>50.779154650105284</v>
      </c>
      <c r="AB8" s="61" cm="1">
        <f t="array" ref="AB8">INDEX($F$4:$F$292,MATCH($K8&amp;AB$1,$A$4:$A$292&amp;$B$4:$B$292,0))</f>
        <v>0</v>
      </c>
      <c r="AC8" s="62" cm="1">
        <f t="array" ref="AC8">INDEX($F$4:$F$292,MATCH($K8&amp;AC$1,$A$4:$A$292&amp;$B$4:$B$292,0))+30</f>
        <v>46.393046167912502</v>
      </c>
      <c r="AD8" s="61" cm="1">
        <f t="array" ref="AD8">INDEX($F$4:$F$292,MATCH($K8&amp;AD$1,$A$4:$A$292&amp;$B$4:$B$292,0))</f>
        <v>0</v>
      </c>
      <c r="AE8" s="67">
        <f t="shared" si="4"/>
        <v>132.32</v>
      </c>
      <c r="AF8" s="56">
        <f t="shared" si="5"/>
        <v>0</v>
      </c>
      <c r="AG8" s="31">
        <f t="shared" si="6"/>
        <v>0</v>
      </c>
      <c r="CT8" s="33">
        <v>8</v>
      </c>
      <c r="CU8" s="33">
        <v>11</v>
      </c>
      <c r="CV8" s="35" t="str">
        <f t="shared" si="7"/>
        <v>8-11</v>
      </c>
      <c r="CW8" s="35">
        <f t="shared" si="8"/>
        <v>0.44190953812807465</v>
      </c>
    </row>
    <row r="9" spans="1:101" s="33" customFormat="1" x14ac:dyDescent="0.25">
      <c r="A9" s="33">
        <v>8</v>
      </c>
      <c r="B9" s="30">
        <v>13</v>
      </c>
      <c r="C9" s="56">
        <f t="shared" si="0"/>
        <v>38</v>
      </c>
      <c r="D9" s="56">
        <f t="shared" si="1"/>
        <v>9.8000000000000007</v>
      </c>
      <c r="E9" s="33">
        <f t="shared" si="2"/>
        <v>941.17000000000007</v>
      </c>
      <c r="F9" s="56">
        <f t="shared" si="3"/>
        <v>0.39567772028432696</v>
      </c>
      <c r="K9" s="33">
        <v>13</v>
      </c>
      <c r="L9" s="56">
        <f>'Line Diagram_AM_DHV_PCs'!$BJ$190</f>
        <v>6</v>
      </c>
      <c r="M9" s="66">
        <v>13</v>
      </c>
      <c r="N9" s="61" cm="1">
        <f t="array" ref="N9">INDEX($F$4:$F$292,MATCH($K9&amp;N$1,$A$4:$A$292&amp;$B$4:$B$292,0))</f>
        <v>0.7595623828310808</v>
      </c>
      <c r="O9" s="61" cm="1">
        <f t="array" ref="O9">INDEX($F$4:$F$292,MATCH($K9&amp;O$1,$A$4:$A$292&amp;$B$4:$B$292,0))</f>
        <v>1.0193905817174513</v>
      </c>
      <c r="P9" s="61" cm="1">
        <f t="array" ref="P9">INDEX($F$4:$F$292,MATCH($K9&amp;P$1,$A$4:$A$292&amp;$B$4:$B$292,0))</f>
        <v>0.15523657628920787</v>
      </c>
      <c r="Q9" s="61" cm="1">
        <f t="array" ref="Q9">INDEX($F$4:$F$292,MATCH($K9&amp;Q$1,$A$4:$A$292&amp;$B$4:$B$292,0))</f>
        <v>0.11874982512101624</v>
      </c>
      <c r="R9" s="61" cm="1">
        <f t="array" ref="R9">INDEX($F$4:$F$292,MATCH($K9&amp;R$1,$A$4:$A$292&amp;$B$4:$B$292,0))</f>
        <v>0.12789949355046304</v>
      </c>
      <c r="S9" s="61" cm="1">
        <f t="array" ref="S9">INDEX($F$4:$F$292,MATCH($K9&amp;S$1,$A$4:$A$292&amp;$B$4:$B$292,0))</f>
        <v>0</v>
      </c>
      <c r="T9" s="61" cm="1">
        <f t="array" ref="T9">INDEX($F$4:$F$292,MATCH($K9&amp;T$1,$A$4:$A$292&amp;$B$4:$B$292,0))</f>
        <v>0</v>
      </c>
      <c r="U9" s="61" cm="1">
        <f t="array" ref="U9">INDEX($F$4:$F$292,MATCH($K9&amp;U$1,$A$4:$A$292&amp;$B$4:$B$292,0))</f>
        <v>0</v>
      </c>
      <c r="V9" s="61" cm="1">
        <f t="array" ref="V9">INDEX($F$4:$F$292,MATCH($K9&amp;V$1,$A$4:$A$292&amp;$B$4:$B$292,0))</f>
        <v>0</v>
      </c>
      <c r="W9" s="61" cm="1">
        <f t="array" ref="W9">INDEX($F$4:$F$292,MATCH($K9&amp;W$1,$A$4:$A$292&amp;$B$4:$B$292,0))</f>
        <v>0</v>
      </c>
      <c r="X9" s="61" cm="1">
        <f t="array" ref="X9">INDEX($F$4:$F$292,MATCH($K9&amp;X$1,$A$4:$A$292&amp;$B$4:$B$292,0))</f>
        <v>0</v>
      </c>
      <c r="Y9" s="61" cm="1">
        <f t="array" ref="Y9">INDEX($F$4:$F$292,MATCH($K9&amp;Y$1,$A$4:$A$292&amp;$B$4:$B$292,0))</f>
        <v>0</v>
      </c>
      <c r="Z9" s="61" cm="1">
        <f t="array" ref="Z9">INDEX($F$4:$F$292,MATCH($K9&amp;Z$1,$A$4:$A$292&amp;$B$4:$B$292,0))</f>
        <v>0</v>
      </c>
      <c r="AA9" s="61" cm="1">
        <f t="array" ref="AA9">INDEX($F$4:$F$292,MATCH($K9&amp;AA$1,$A$4:$A$292&amp;$B$4:$B$292,0))</f>
        <v>3.1009541397353027</v>
      </c>
      <c r="AB9" s="61" cm="1">
        <f t="array" ref="AB9">INDEX($F$4:$F$292,MATCH($K9&amp;AB$1,$A$4:$A$292&amp;$B$4:$B$292,0))</f>
        <v>0</v>
      </c>
      <c r="AC9" s="61" cm="1">
        <f t="array" ref="AC9">INDEX($F$4:$F$292,MATCH($K9&amp;AC$1,$A$4:$A$292&amp;$B$4:$B$292,0))</f>
        <v>0.71820700075547717</v>
      </c>
      <c r="AD9" s="61" cm="1">
        <f t="array" ref="AD9">INDEX($F$4:$F$292,MATCH($K9&amp;AD$1,$A$4:$A$292&amp;$B$4:$B$292,0))</f>
        <v>0</v>
      </c>
      <c r="AE9" s="67">
        <f t="shared" si="4"/>
        <v>5.9999999999999982</v>
      </c>
      <c r="AF9" s="56">
        <f t="shared" si="5"/>
        <v>0</v>
      </c>
      <c r="AG9" s="31">
        <f t="shared" si="6"/>
        <v>-2.9605947323337506E-16</v>
      </c>
      <c r="CT9" s="33">
        <v>8</v>
      </c>
      <c r="CU9" s="33">
        <v>12</v>
      </c>
      <c r="CV9" s="35" t="str">
        <f t="shared" si="7"/>
        <v>8-12</v>
      </c>
      <c r="CW9" s="35">
        <f t="shared" si="8"/>
        <v>0.47595864721569958</v>
      </c>
    </row>
    <row r="10" spans="1:101" s="33" customFormat="1" x14ac:dyDescent="0.25">
      <c r="A10" s="33">
        <v>8</v>
      </c>
      <c r="B10" s="30">
        <v>14</v>
      </c>
      <c r="C10" s="56">
        <f t="shared" si="0"/>
        <v>72.900000000000006</v>
      </c>
      <c r="D10" s="56">
        <f t="shared" si="1"/>
        <v>9.8000000000000007</v>
      </c>
      <c r="E10" s="33">
        <f t="shared" si="2"/>
        <v>941.17000000000007</v>
      </c>
      <c r="F10" s="56">
        <f t="shared" si="3"/>
        <v>0.75907646865072209</v>
      </c>
      <c r="K10" s="33">
        <v>14</v>
      </c>
      <c r="L10" s="56">
        <f>'Line Diagram_AM_DHV_PCs'!$BD$210</f>
        <v>91</v>
      </c>
      <c r="M10" s="66">
        <v>14</v>
      </c>
      <c r="N10" s="61" cm="1">
        <f t="array" ref="N10">INDEX($F$4:$F$292,MATCH($K10&amp;N$1,$A$4:$A$292&amp;$B$4:$B$292,0))</f>
        <v>11.393435742466211</v>
      </c>
      <c r="O10" s="61" cm="1">
        <f t="array" ref="O10">INDEX($F$4:$F$292,MATCH($K10&amp;O$1,$A$4:$A$292&amp;$B$4:$B$292,0))</f>
        <v>15.290858725761773</v>
      </c>
      <c r="P10" s="61" cm="1">
        <f t="array" ref="P10">INDEX($F$4:$F$292,MATCH($K10&amp;P$1,$A$4:$A$292&amp;$B$4:$B$292,0))</f>
        <v>2.328548644338118</v>
      </c>
      <c r="Q10" s="61" cm="1">
        <f t="array" ref="Q10">INDEX($F$4:$F$292,MATCH($K10&amp;Q$1,$A$4:$A$292&amp;$B$4:$B$292,0))</f>
        <v>1.7812473768152437</v>
      </c>
      <c r="R10" s="61" cm="1">
        <f t="array" ref="R10">INDEX($F$4:$F$292,MATCH($K10&amp;R$1,$A$4:$A$292&amp;$B$4:$B$292,0))</f>
        <v>1.9184924032569459</v>
      </c>
      <c r="S10" s="61" cm="1">
        <f t="array" ref="S10">INDEX($F$4:$F$292,MATCH($K10&amp;S$1,$A$4:$A$292&amp;$B$4:$B$292,0))</f>
        <v>1</v>
      </c>
      <c r="T10" s="61" cm="1">
        <f t="array" ref="T10">INDEX($F$4:$F$292,MATCH($K10&amp;T$1,$A$4:$A$292&amp;$B$4:$B$292,0))</f>
        <v>0</v>
      </c>
      <c r="U10" s="61" cm="1">
        <f t="array" ref="U10">INDEX($F$4:$F$292,MATCH($K10&amp;U$1,$A$4:$A$292&amp;$B$4:$B$292,0))</f>
        <v>0</v>
      </c>
      <c r="V10" s="61" cm="1">
        <f t="array" ref="V10">INDEX($F$4:$F$292,MATCH($K10&amp;V$1,$A$4:$A$292&amp;$B$4:$B$292,0))</f>
        <v>0</v>
      </c>
      <c r="W10" s="61" cm="1">
        <f t="array" ref="W10">INDEX($F$4:$F$292,MATCH($K10&amp;W$1,$A$4:$A$292&amp;$B$4:$B$292,0))</f>
        <v>0</v>
      </c>
      <c r="X10" s="61" cm="1">
        <f t="array" ref="X10">INDEX($F$4:$F$292,MATCH($K10&amp;X$1,$A$4:$A$292&amp;$B$4:$B$292,0))</f>
        <v>0</v>
      </c>
      <c r="Y10" s="61" cm="1">
        <f t="array" ref="Y10">INDEX($F$4:$F$292,MATCH($K10&amp;Y$1,$A$4:$A$292&amp;$B$4:$B$292,0))</f>
        <v>0</v>
      </c>
      <c r="Z10" s="61" cm="1">
        <f t="array" ref="Z10">INDEX($F$4:$F$292,MATCH($K10&amp;Z$1,$A$4:$A$292&amp;$B$4:$B$292,0))</f>
        <v>0</v>
      </c>
      <c r="AA10" s="61" cm="1">
        <f t="array" ref="AA10">INDEX($F$4:$F$292,MATCH($K10&amp;AA$1,$A$4:$A$292&amp;$B$4:$B$292,0))</f>
        <v>46.514312096029542</v>
      </c>
      <c r="AB10" s="61" cm="1">
        <f t="array" ref="AB10">INDEX($F$4:$F$292,MATCH($K10&amp;AB$1,$A$4:$A$292&amp;$B$4:$B$292,0))</f>
        <v>0</v>
      </c>
      <c r="AC10" s="61" cm="1">
        <f t="array" ref="AC10">INDEX($F$4:$F$292,MATCH($K10&amp;AC$1,$A$4:$A$292&amp;$B$4:$B$292,0))</f>
        <v>10.773105011332158</v>
      </c>
      <c r="AD10" s="61" cm="1">
        <f t="array" ref="AD10">INDEX($F$4:$F$292,MATCH($K10&amp;AD$1,$A$4:$A$292&amp;$B$4:$B$292,0))</f>
        <v>0</v>
      </c>
      <c r="AE10" s="67">
        <f t="shared" si="4"/>
        <v>90.999999999999986</v>
      </c>
      <c r="AF10" s="56">
        <f t="shared" si="5"/>
        <v>0</v>
      </c>
      <c r="AG10" s="31">
        <f t="shared" si="6"/>
        <v>-1.5616323862859346E-16</v>
      </c>
      <c r="CT10" s="33">
        <v>8</v>
      </c>
      <c r="CU10" s="33">
        <v>13</v>
      </c>
      <c r="CV10" s="35" t="str">
        <f t="shared" si="7"/>
        <v>8-13</v>
      </c>
      <c r="CW10" s="35">
        <f t="shared" si="8"/>
        <v>0.39567772028432696</v>
      </c>
    </row>
    <row r="11" spans="1:101" s="33" customFormat="1" x14ac:dyDescent="0.25">
      <c r="A11" s="33">
        <v>8</v>
      </c>
      <c r="B11" s="30">
        <v>15</v>
      </c>
      <c r="C11" s="56">
        <f t="shared" si="0"/>
        <v>0</v>
      </c>
      <c r="D11" s="56">
        <f t="shared" si="1"/>
        <v>9.8000000000000007</v>
      </c>
      <c r="E11" s="33">
        <f t="shared" si="2"/>
        <v>941.17000000000007</v>
      </c>
      <c r="F11" s="56">
        <f t="shared" si="3"/>
        <v>0</v>
      </c>
      <c r="K11" s="33">
        <v>15</v>
      </c>
      <c r="L11" s="56">
        <f>'Line Diagram_AM_DHV_PCs'!$BA$128</f>
        <v>11.24000000000035</v>
      </c>
      <c r="M11" s="66">
        <v>15</v>
      </c>
      <c r="N11" s="61" cm="1">
        <f t="array" ref="N11">INDEX($F$4:$F$292,MATCH($K11&amp;N$1,$A$4:$A$292&amp;$B$4:$B$292,0))</f>
        <v>0</v>
      </c>
      <c r="O11" s="61" cm="1">
        <f t="array" ref="O11">INDEX($F$4:$F$292,MATCH($K11&amp;O$1,$A$4:$A$292&amp;$B$4:$B$292,0))</f>
        <v>4.3509215125855345</v>
      </c>
      <c r="P11" s="61" cm="1">
        <f t="array" ref="P11">INDEX($F$4:$F$292,MATCH($K11&amp;P$1,$A$4:$A$292&amp;$B$4:$B$292,0))</f>
        <v>0.66257445519940017</v>
      </c>
      <c r="Q11" s="61" cm="1">
        <f t="array" ref="Q11">INDEX($F$4:$F$292,MATCH($K11&amp;Q$1,$A$4:$A$292&amp;$B$4:$B$292,0))</f>
        <v>0.50684318454690946</v>
      </c>
      <c r="R11" s="61" cm="1">
        <f t="array" ref="R11">INDEX($F$4:$F$292,MATCH($K11&amp;R$1,$A$4:$A$292&amp;$B$4:$B$292,0))</f>
        <v>0.5458954280310846</v>
      </c>
      <c r="S11" s="61" cm="1">
        <f t="array" ref="S11">INDEX($F$4:$F$292,MATCH($K11&amp;S$1,$A$4:$A$292&amp;$B$4:$B$292,0))</f>
        <v>0.4538181199995891</v>
      </c>
      <c r="T11" s="61" cm="1">
        <f t="array" ref="T11">INDEX($F$4:$F$292,MATCH($K11&amp;T$1,$A$4:$A$292&amp;$B$4:$B$292,0))</f>
        <v>0.87061423547289607</v>
      </c>
      <c r="U11" s="61" cm="1">
        <f t="array" ref="U11">INDEX($F$4:$F$292,MATCH($K11&amp;U$1,$A$4:$A$292&amp;$B$4:$B$292,0))</f>
        <v>0</v>
      </c>
      <c r="V11" s="61" cm="1">
        <f t="array" ref="V11">INDEX($F$4:$F$292,MATCH($K11&amp;V$1,$A$4:$A$292&amp;$B$4:$B$292,0))</f>
        <v>0</v>
      </c>
      <c r="W11" s="61" cm="1">
        <f t="array" ref="W11">INDEX($F$4:$F$292,MATCH($K11&amp;W$1,$A$4:$A$292&amp;$B$4:$B$292,0))</f>
        <v>2.6111261514923725</v>
      </c>
      <c r="X11" s="61" cm="1">
        <f t="array" ref="X11">INDEX($F$4:$F$292,MATCH($K11&amp;X$1,$A$4:$A$292&amp;$B$4:$B$292,0))</f>
        <v>0</v>
      </c>
      <c r="Y11" s="61" cm="1">
        <f t="array" ref="Y11">INDEX($F$4:$F$292,MATCH($K11&amp;Y$1,$A$4:$A$292&amp;$B$4:$B$292,0))</f>
        <v>1.2382069126725637</v>
      </c>
      <c r="Z11" s="61" cm="1">
        <f t="array" ref="Z11">INDEX($F$4:$F$292,MATCH($K11&amp;Z$1,$A$4:$A$292&amp;$B$4:$B$292,0))</f>
        <v>0</v>
      </c>
      <c r="AA11" s="61" cm="1">
        <f t="array" ref="AA11">INDEX($F$4:$F$292,MATCH($K11&amp;AA$1,$A$4:$A$292&amp;$B$4:$B$292,0))</f>
        <v>0</v>
      </c>
      <c r="AB11" s="61" cm="1">
        <f t="array" ref="AB11">INDEX($F$4:$F$292,MATCH($K11&amp;AB$1,$A$4:$A$292&amp;$B$4:$B$292,0))</f>
        <v>0</v>
      </c>
      <c r="AC11" s="61" cm="1">
        <f t="array" ref="AC11">INDEX($F$4:$F$292,MATCH($K11&amp;AC$1,$A$4:$A$292&amp;$B$4:$B$292,0))</f>
        <v>0</v>
      </c>
      <c r="AD11" s="61" cm="1">
        <f t="array" ref="AD11">INDEX($F$4:$F$292,MATCH($K11&amp;AD$1,$A$4:$A$292&amp;$B$4:$B$292,0))</f>
        <v>0</v>
      </c>
      <c r="AE11" s="67">
        <f t="shared" si="4"/>
        <v>11.24000000000035</v>
      </c>
      <c r="AF11" s="56">
        <f t="shared" si="5"/>
        <v>0</v>
      </c>
      <c r="AG11" s="31">
        <f t="shared" si="6"/>
        <v>0</v>
      </c>
      <c r="CT11" s="33">
        <v>8</v>
      </c>
      <c r="CU11" s="33">
        <v>14</v>
      </c>
      <c r="CV11" s="35" t="str">
        <f t="shared" si="7"/>
        <v>8-14</v>
      </c>
      <c r="CW11" s="35">
        <f t="shared" si="8"/>
        <v>0.75907646865072209</v>
      </c>
    </row>
    <row r="12" spans="1:101" s="33" customFormat="1" x14ac:dyDescent="0.25">
      <c r="A12" s="33">
        <v>8</v>
      </c>
      <c r="B12" s="30">
        <v>16</v>
      </c>
      <c r="C12" s="56">
        <f t="shared" si="0"/>
        <v>0</v>
      </c>
      <c r="D12" s="56">
        <f t="shared" si="1"/>
        <v>0</v>
      </c>
      <c r="E12" s="33">
        <f t="shared" si="2"/>
        <v>0</v>
      </c>
      <c r="F12" s="56">
        <f t="shared" si="3"/>
        <v>0</v>
      </c>
      <c r="K12" s="33">
        <v>16</v>
      </c>
      <c r="L12" s="56">
        <f>'Line Diagram_AM_DHV_PCs'!$BD$126</f>
        <v>43.389999999999986</v>
      </c>
      <c r="M12" s="66">
        <v>16</v>
      </c>
      <c r="N12" s="61" cm="1">
        <f t="array" ref="N12">INDEX($F$4:$F$292,MATCH($K12&amp;N$1,$A$4:$A$292&amp;$B$4:$B$292,0))</f>
        <v>7.1979475552893835</v>
      </c>
      <c r="O12" s="61" cm="1">
        <f t="array" ref="O12">INDEX($F$4:$F$292,MATCH($K12&amp;O$1,$A$4:$A$292&amp;$B$4:$B$292,0))</f>
        <v>0</v>
      </c>
      <c r="P12" s="61" cm="1">
        <f t="array" ref="P12">INDEX($F$4:$F$292,MATCH($K12&amp;P$1,$A$4:$A$292&amp;$B$4:$B$292,0))</f>
        <v>0</v>
      </c>
      <c r="Q12" s="61" cm="1">
        <f t="array" ref="Q12">INDEX($F$4:$F$292,MATCH($K12&amp;Q$1,$A$4:$A$292&amp;$B$4:$B$292,0))</f>
        <v>0</v>
      </c>
      <c r="R12" s="61" cm="1">
        <f t="array" ref="R12">INDEX($F$4:$F$292,MATCH($K12&amp;R$1,$A$4:$A$292&amp;$B$4:$B$292,0))</f>
        <v>0</v>
      </c>
      <c r="S12" s="61" cm="1">
        <f t="array" ref="S12">INDEX($F$4:$F$292,MATCH($K12&amp;S$1,$A$4:$A$292&amp;$B$4:$B$292,0))</f>
        <v>0</v>
      </c>
      <c r="T12" s="61" cm="1">
        <f t="array" ref="T12">INDEX($F$4:$F$292,MATCH($K12&amp;T$1,$A$4:$A$292&amp;$B$4:$B$292,0))</f>
        <v>0</v>
      </c>
      <c r="U12" s="61" cm="1">
        <f t="array" ref="U12">INDEX($F$4:$F$292,MATCH($K12&amp;U$1,$A$4:$A$292&amp;$B$4:$B$292,0))</f>
        <v>0</v>
      </c>
      <c r="V12" s="61" cm="1">
        <f t="array" ref="V12">INDEX($F$4:$F$292,MATCH($K12&amp;V$1,$A$4:$A$292&amp;$B$4:$B$292,0))</f>
        <v>0</v>
      </c>
      <c r="W12" s="61" cm="1">
        <f t="array" ref="W12">INDEX($F$4:$F$292,MATCH($K12&amp;W$1,$A$4:$A$292&amp;$B$4:$B$292,0))</f>
        <v>0</v>
      </c>
      <c r="X12" s="61" cm="1">
        <f t="array" ref="X12">INDEX($F$4:$F$292,MATCH($K12&amp;X$1,$A$4:$A$292&amp;$B$4:$B$292,0))</f>
        <v>0</v>
      </c>
      <c r="Y12" s="61" cm="1">
        <f t="array" ref="Y12">INDEX($F$4:$F$292,MATCH($K12&amp;Y$1,$A$4:$A$292&amp;$B$4:$B$292,0))</f>
        <v>0</v>
      </c>
      <c r="Z12" s="61" cm="1">
        <f t="array" ref="Z12">INDEX($F$4:$F$292,MATCH($K12&amp;Z$1,$A$4:$A$292&amp;$B$4:$B$292,0))</f>
        <v>0</v>
      </c>
      <c r="AA12" s="62" cm="1">
        <f t="array" ref="AA12">INDEX($F$4:$F$292,MATCH($K12&amp;AA$1,$A$4:$A$292&amp;$B$4:$B$292,0))-29</f>
        <v>0.38600669766985973</v>
      </c>
      <c r="AB12" s="61" cm="1">
        <f t="array" ref="AB12">INDEX($F$4:$F$292,MATCH($K12&amp;AB$1,$A$4:$A$292&amp;$B$4:$B$292,0))</f>
        <v>0</v>
      </c>
      <c r="AC12" s="62" cm="1">
        <f t="array" ref="AC12">INDEX($F$4:$F$292,MATCH($K12&amp;AC$1,$A$4:$A$292&amp;$B$4:$B$292,0))+29</f>
        <v>35.806045747040741</v>
      </c>
      <c r="AD12" s="61" cm="1">
        <f t="array" ref="AD12">INDEX($F$4:$F$292,MATCH($K12&amp;AD$1,$A$4:$A$292&amp;$B$4:$B$292,0))</f>
        <v>0</v>
      </c>
      <c r="AE12" s="67">
        <f t="shared" si="4"/>
        <v>43.389999999999986</v>
      </c>
      <c r="AF12" s="56">
        <f t="shared" si="5"/>
        <v>0</v>
      </c>
      <c r="AG12" s="31">
        <f t="shared" si="6"/>
        <v>0</v>
      </c>
      <c r="CT12" s="33">
        <v>8</v>
      </c>
      <c r="CU12" s="33">
        <v>15</v>
      </c>
      <c r="CV12" s="35" t="str">
        <f t="shared" si="7"/>
        <v>8-15</v>
      </c>
      <c r="CW12" s="35">
        <f t="shared" si="8"/>
        <v>0</v>
      </c>
    </row>
    <row r="13" spans="1:101" s="33" customFormat="1" x14ac:dyDescent="0.25">
      <c r="A13" s="33">
        <v>8</v>
      </c>
      <c r="B13" s="30">
        <v>17</v>
      </c>
      <c r="C13" s="56">
        <f t="shared" si="0"/>
        <v>218.64</v>
      </c>
      <c r="D13" s="56">
        <f t="shared" si="1"/>
        <v>9.8000000000000007</v>
      </c>
      <c r="E13" s="33">
        <f t="shared" si="2"/>
        <v>941.17000000000007</v>
      </c>
      <c r="F13" s="56">
        <f t="shared" si="3"/>
        <v>2.2766046516569802</v>
      </c>
      <c r="K13" s="33">
        <v>17</v>
      </c>
      <c r="L13" s="56">
        <f>'Line Diagram_AM_DHV_PCs'!$BA$155</f>
        <v>0</v>
      </c>
      <c r="M13" s="66">
        <v>17</v>
      </c>
      <c r="N13" s="61" cm="1">
        <f t="array" ref="N13">INDEX($F$4:$F$292,MATCH($K13&amp;N$1,$A$4:$A$292&amp;$B$4:$B$292,0))</f>
        <v>0</v>
      </c>
      <c r="O13" s="61" cm="1">
        <f t="array" ref="O13">INDEX($F$4:$F$292,MATCH($K13&amp;O$1,$A$4:$A$292&amp;$B$4:$B$292,0))</f>
        <v>0</v>
      </c>
      <c r="P13" s="61" cm="1">
        <f t="array" ref="P13">INDEX($F$4:$F$292,MATCH($K13&amp;P$1,$A$4:$A$292&amp;$B$4:$B$292,0))</f>
        <v>0</v>
      </c>
      <c r="Q13" s="61" cm="1">
        <f t="array" ref="Q13">INDEX($F$4:$F$292,MATCH($K13&amp;Q$1,$A$4:$A$292&amp;$B$4:$B$292,0))</f>
        <v>0</v>
      </c>
      <c r="R13" s="61" cm="1">
        <f t="array" ref="R13">INDEX($F$4:$F$292,MATCH($K13&amp;R$1,$A$4:$A$292&amp;$B$4:$B$292,0))</f>
        <v>0</v>
      </c>
      <c r="S13" s="61" cm="1">
        <f t="array" ref="S13">INDEX($F$4:$F$292,MATCH($K13&amp;S$1,$A$4:$A$292&amp;$B$4:$B$292,0))</f>
        <v>0</v>
      </c>
      <c r="T13" s="61" cm="1">
        <f t="array" ref="T13">INDEX($F$4:$F$292,MATCH($K13&amp;T$1,$A$4:$A$292&amp;$B$4:$B$292,0))</f>
        <v>0</v>
      </c>
      <c r="U13" s="61" cm="1">
        <f t="array" ref="U13">INDEX($F$4:$F$292,MATCH($K13&amp;U$1,$A$4:$A$292&amp;$B$4:$B$292,0))</f>
        <v>0</v>
      </c>
      <c r="V13" s="61" cm="1">
        <f t="array" ref="V13">INDEX($F$4:$F$292,MATCH($K13&amp;V$1,$A$4:$A$292&amp;$B$4:$B$292,0))</f>
        <v>0</v>
      </c>
      <c r="W13" s="61" cm="1">
        <f t="array" ref="W13">INDEX($F$4:$F$292,MATCH($K13&amp;W$1,$A$4:$A$292&amp;$B$4:$B$292,0))</f>
        <v>0</v>
      </c>
      <c r="X13" s="61" cm="1">
        <f t="array" ref="X13">INDEX($F$4:$F$292,MATCH($K13&amp;X$1,$A$4:$A$292&amp;$B$4:$B$292,0))</f>
        <v>0</v>
      </c>
      <c r="Y13" s="61" cm="1">
        <f t="array" ref="Y13">INDEX($F$4:$F$292,MATCH($K13&amp;Y$1,$A$4:$A$292&amp;$B$4:$B$292,0))</f>
        <v>0</v>
      </c>
      <c r="Z13" s="61" cm="1">
        <f t="array" ref="Z13">INDEX($F$4:$F$292,MATCH($K13&amp;Z$1,$A$4:$A$292&amp;$B$4:$B$292,0))</f>
        <v>0</v>
      </c>
      <c r="AA13" s="61" cm="1">
        <f t="array" ref="AA13">INDEX($F$4:$F$292,MATCH($K13&amp;AA$1,$A$4:$A$292&amp;$B$4:$B$292,0))</f>
        <v>0</v>
      </c>
      <c r="AB13" s="61" cm="1">
        <f t="array" ref="AB13">INDEX($F$4:$F$292,MATCH($K13&amp;AB$1,$A$4:$A$292&amp;$B$4:$B$292,0))</f>
        <v>0</v>
      </c>
      <c r="AC13" s="61" cm="1">
        <f t="array" ref="AC13">INDEX($F$4:$F$292,MATCH($K13&amp;AC$1,$A$4:$A$292&amp;$B$4:$B$292,0))</f>
        <v>0</v>
      </c>
      <c r="AD13" s="61" cm="1">
        <f t="array" ref="AD13">INDEX($F$4:$F$292,MATCH($K13&amp;AD$1,$A$4:$A$292&amp;$B$4:$B$292,0))</f>
        <v>0</v>
      </c>
      <c r="AE13" s="67">
        <f t="shared" si="4"/>
        <v>0</v>
      </c>
      <c r="AF13" s="56">
        <f t="shared" si="5"/>
        <v>0</v>
      </c>
      <c r="AG13" s="31">
        <f t="shared" si="6"/>
        <v>0</v>
      </c>
      <c r="CT13" s="33">
        <v>8</v>
      </c>
      <c r="CU13" s="33">
        <v>16</v>
      </c>
      <c r="CV13" s="35" t="str">
        <f t="shared" si="7"/>
        <v>8-16</v>
      </c>
      <c r="CW13" s="35">
        <f t="shared" si="8"/>
        <v>0</v>
      </c>
    </row>
    <row r="14" spans="1:101" s="33" customFormat="1" x14ac:dyDescent="0.25">
      <c r="A14" s="33">
        <v>8</v>
      </c>
      <c r="B14" s="30">
        <v>18</v>
      </c>
      <c r="C14" s="56">
        <f t="shared" si="0"/>
        <v>0</v>
      </c>
      <c r="D14" s="56">
        <f t="shared" si="1"/>
        <v>0</v>
      </c>
      <c r="E14" s="33">
        <f t="shared" si="2"/>
        <v>0</v>
      </c>
      <c r="F14" s="56">
        <f t="shared" si="3"/>
        <v>0</v>
      </c>
      <c r="K14" s="33">
        <v>18</v>
      </c>
      <c r="L14" s="56">
        <f>'Line Diagram_AM_DHV_PCs'!$BD$153</f>
        <v>15.319999999999993</v>
      </c>
      <c r="M14" s="66">
        <v>18</v>
      </c>
      <c r="N14" s="61" cm="1">
        <f t="array" ref="N14">INDEX($F$4:$F$292,MATCH($K14&amp;N$1,$A$4:$A$292&amp;$B$4:$B$292,0))</f>
        <v>2.0225597828994393</v>
      </c>
      <c r="O14" s="61" cm="1">
        <f t="array" ref="O14">INDEX($F$4:$F$292,MATCH($K14&amp;O$1,$A$4:$A$292&amp;$B$4:$B$292,0))</f>
        <v>2.7144293085755682</v>
      </c>
      <c r="P14" s="61" cm="1">
        <f t="array" ref="P14">INDEX($F$4:$F$292,MATCH($K14&amp;P$1,$A$4:$A$292&amp;$B$4:$B$292,0))</f>
        <v>0.41336335649915606</v>
      </c>
      <c r="Q14" s="61" cm="1">
        <f t="array" ref="Q14">INDEX($F$4:$F$292,MATCH($K14&amp;Q$1,$A$4:$A$292&amp;$B$4:$B$292,0))</f>
        <v>0</v>
      </c>
      <c r="R14" s="61" cm="1">
        <f t="array" ref="R14">INDEX($F$4:$F$292,MATCH($K14&amp;R$1,$A$4:$A$292&amp;$B$4:$B$292,0))</f>
        <v>0</v>
      </c>
      <c r="S14" s="61" cm="1">
        <f t="array" ref="S14">INDEX($F$4:$F$292,MATCH($K14&amp;S$1,$A$4:$A$292&amp;$B$4:$B$292,0))</f>
        <v>0</v>
      </c>
      <c r="T14" s="61" cm="1">
        <f t="array" ref="T14">INDEX($F$4:$F$292,MATCH($K14&amp;T$1,$A$4:$A$292&amp;$B$4:$B$292,0))</f>
        <v>0</v>
      </c>
      <c r="U14" s="61" cm="1">
        <f t="array" ref="U14">INDEX($F$4:$F$292,MATCH($K14&amp;U$1,$A$4:$A$292&amp;$B$4:$B$292,0))</f>
        <v>0</v>
      </c>
      <c r="V14" s="61" cm="1">
        <f t="array" ref="V14">INDEX($F$4:$F$292,MATCH($K14&amp;V$1,$A$4:$A$292&amp;$B$4:$B$292,0))</f>
        <v>0</v>
      </c>
      <c r="W14" s="61" cm="1">
        <f t="array" ref="W14">INDEX($F$4:$F$292,MATCH($K14&amp;W$1,$A$4:$A$292&amp;$B$4:$B$292,0))</f>
        <v>0</v>
      </c>
      <c r="X14" s="61" cm="1">
        <f t="array" ref="X14">INDEX($F$4:$F$292,MATCH($K14&amp;X$1,$A$4:$A$292&amp;$B$4:$B$292,0))</f>
        <v>0</v>
      </c>
      <c r="Y14" s="61" cm="1">
        <f t="array" ref="Y14">INDEX($F$4:$F$292,MATCH($K14&amp;Y$1,$A$4:$A$292&amp;$B$4:$B$292,0))</f>
        <v>0</v>
      </c>
      <c r="Z14" s="61" cm="1">
        <f t="array" ref="Z14">INDEX($F$4:$F$292,MATCH($K14&amp;Z$1,$A$4:$A$292&amp;$B$4:$B$292,0))</f>
        <v>0</v>
      </c>
      <c r="AA14" s="61" cm="1">
        <f t="array" ref="AA14">INDEX($F$4:$F$292,MATCH($K14&amp;AA$1,$A$4:$A$292&amp;$B$4:$B$292,0))</f>
        <v>8.257208720983952</v>
      </c>
      <c r="AB14" s="61" cm="1">
        <f t="array" ref="AB14">INDEX($F$4:$F$292,MATCH($K14&amp;AB$1,$A$4:$A$292&amp;$B$4:$B$292,0))</f>
        <v>0</v>
      </c>
      <c r="AC14" s="61" cm="1">
        <f t="array" ref="AC14">INDEX($F$4:$F$292,MATCH($K14&amp;AC$1,$A$4:$A$292&amp;$B$4:$B$292,0))</f>
        <v>1.9124388310418776</v>
      </c>
      <c r="AD14" s="61" cm="1">
        <f t="array" ref="AD14">INDEX($F$4:$F$292,MATCH($K14&amp;AD$1,$A$4:$A$292&amp;$B$4:$B$292,0))</f>
        <v>0</v>
      </c>
      <c r="AE14" s="67">
        <f t="shared" si="4"/>
        <v>15.319999999999991</v>
      </c>
      <c r="AF14" s="56">
        <f t="shared" si="5"/>
        <v>0</v>
      </c>
      <c r="AG14" s="31">
        <f t="shared" si="6"/>
        <v>-1.15950185339442E-16</v>
      </c>
      <c r="CT14" s="33">
        <v>8</v>
      </c>
      <c r="CU14" s="33">
        <v>17</v>
      </c>
      <c r="CV14" s="35" t="str">
        <f t="shared" si="7"/>
        <v>8-17</v>
      </c>
      <c r="CW14" s="35">
        <f t="shared" si="8"/>
        <v>2.2766046516569802</v>
      </c>
    </row>
    <row r="15" spans="1:101" s="33" customFormat="1" x14ac:dyDescent="0.25">
      <c r="A15" s="33">
        <v>8</v>
      </c>
      <c r="B15" s="30">
        <v>19</v>
      </c>
      <c r="C15" s="56">
        <f t="shared" si="0"/>
        <v>103.68000000000004</v>
      </c>
      <c r="D15" s="56">
        <f t="shared" si="1"/>
        <v>9.8000000000000007</v>
      </c>
      <c r="E15" s="33">
        <f t="shared" si="2"/>
        <v>941.17000000000007</v>
      </c>
      <c r="F15" s="56">
        <f t="shared" si="3"/>
        <v>1.0795754220810272</v>
      </c>
      <c r="K15" s="33">
        <v>19</v>
      </c>
      <c r="L15" s="56">
        <f>'Line Diagram_AM_DHV_PCs'!$BA$183</f>
        <v>0</v>
      </c>
      <c r="M15" s="66">
        <v>19</v>
      </c>
      <c r="N15" s="61" cm="1">
        <f t="array" ref="N15">INDEX($F$4:$F$292,MATCH($K15&amp;N$1,$A$4:$A$292&amp;$B$4:$B$292,0))</f>
        <v>0</v>
      </c>
      <c r="O15" s="61" cm="1">
        <f t="array" ref="O15">INDEX($F$4:$F$292,MATCH($K15&amp;O$1,$A$4:$A$292&amp;$B$4:$B$292,0))</f>
        <v>0</v>
      </c>
      <c r="P15" s="61" cm="1">
        <f t="array" ref="P15">INDEX($F$4:$F$292,MATCH($K15&amp;P$1,$A$4:$A$292&amp;$B$4:$B$292,0))</f>
        <v>0</v>
      </c>
      <c r="Q15" s="61" cm="1">
        <f t="array" ref="Q15">INDEX($F$4:$F$292,MATCH($K15&amp;Q$1,$A$4:$A$292&amp;$B$4:$B$292,0))</f>
        <v>0</v>
      </c>
      <c r="R15" s="61" cm="1">
        <f t="array" ref="R15">INDEX($F$4:$F$292,MATCH($K15&amp;R$1,$A$4:$A$292&amp;$B$4:$B$292,0))</f>
        <v>0</v>
      </c>
      <c r="S15" s="61" cm="1">
        <f t="array" ref="S15">INDEX($F$4:$F$292,MATCH($K15&amp;S$1,$A$4:$A$292&amp;$B$4:$B$292,0))</f>
        <v>0</v>
      </c>
      <c r="T15" s="61" cm="1">
        <f t="array" ref="T15">INDEX($F$4:$F$292,MATCH($K15&amp;T$1,$A$4:$A$292&amp;$B$4:$B$292,0))</f>
        <v>0</v>
      </c>
      <c r="U15" s="61" cm="1">
        <f t="array" ref="U15">INDEX($F$4:$F$292,MATCH($K15&amp;U$1,$A$4:$A$292&amp;$B$4:$B$292,0))</f>
        <v>0</v>
      </c>
      <c r="V15" s="61" cm="1">
        <f t="array" ref="V15">INDEX($F$4:$F$292,MATCH($K15&amp;V$1,$A$4:$A$292&amp;$B$4:$B$292,0))</f>
        <v>0</v>
      </c>
      <c r="W15" s="61" cm="1">
        <f t="array" ref="W15">INDEX($F$4:$F$292,MATCH($K15&amp;W$1,$A$4:$A$292&amp;$B$4:$B$292,0))</f>
        <v>0</v>
      </c>
      <c r="X15" s="61" cm="1">
        <f t="array" ref="X15">INDEX($F$4:$F$292,MATCH($K15&amp;X$1,$A$4:$A$292&amp;$B$4:$B$292,0))</f>
        <v>0</v>
      </c>
      <c r="Y15" s="61" cm="1">
        <f t="array" ref="Y15">INDEX($F$4:$F$292,MATCH($K15&amp;Y$1,$A$4:$A$292&amp;$B$4:$B$292,0))</f>
        <v>0</v>
      </c>
      <c r="Z15" s="61" cm="1">
        <f t="array" ref="Z15">INDEX($F$4:$F$292,MATCH($K15&amp;Z$1,$A$4:$A$292&amp;$B$4:$B$292,0))</f>
        <v>0</v>
      </c>
      <c r="AA15" s="61" cm="1">
        <f t="array" ref="AA15">INDEX($F$4:$F$292,MATCH($K15&amp;AA$1,$A$4:$A$292&amp;$B$4:$B$292,0))</f>
        <v>0</v>
      </c>
      <c r="AB15" s="61" cm="1">
        <f t="array" ref="AB15">INDEX($F$4:$F$292,MATCH($K15&amp;AB$1,$A$4:$A$292&amp;$B$4:$B$292,0))</f>
        <v>0</v>
      </c>
      <c r="AC15" s="61" cm="1">
        <f t="array" ref="AC15">INDEX($F$4:$F$292,MATCH($K15&amp;AC$1,$A$4:$A$292&amp;$B$4:$B$292,0))</f>
        <v>0</v>
      </c>
      <c r="AD15" s="61" cm="1">
        <f t="array" ref="AD15">INDEX($F$4:$F$292,MATCH($K15&amp;AD$1,$A$4:$A$292&amp;$B$4:$B$292,0))</f>
        <v>0</v>
      </c>
      <c r="AE15" s="67">
        <f t="shared" si="4"/>
        <v>0</v>
      </c>
      <c r="AF15" s="56">
        <f t="shared" si="5"/>
        <v>0</v>
      </c>
      <c r="AG15" s="31">
        <f t="shared" si="6"/>
        <v>0</v>
      </c>
      <c r="CT15" s="33">
        <v>8</v>
      </c>
      <c r="CU15" s="33">
        <v>18</v>
      </c>
      <c r="CV15" s="35" t="str">
        <f t="shared" si="7"/>
        <v>8-18</v>
      </c>
      <c r="CW15" s="35">
        <f t="shared" si="8"/>
        <v>0</v>
      </c>
    </row>
    <row r="16" spans="1:101" s="33" customFormat="1" x14ac:dyDescent="0.25">
      <c r="A16" s="33">
        <v>8</v>
      </c>
      <c r="B16" s="30">
        <v>20</v>
      </c>
      <c r="C16" s="56">
        <f t="shared" si="0"/>
        <v>0</v>
      </c>
      <c r="D16" s="56">
        <f t="shared" si="1"/>
        <v>0</v>
      </c>
      <c r="E16" s="33">
        <f t="shared" si="2"/>
        <v>0</v>
      </c>
      <c r="F16" s="56">
        <f t="shared" si="3"/>
        <v>0</v>
      </c>
      <c r="K16" s="33">
        <v>20</v>
      </c>
      <c r="L16" s="56">
        <f>'Line Diagram_AM_DHV_PCs'!$BD$181</f>
        <v>52.639999999999986</v>
      </c>
      <c r="M16" s="66">
        <v>20</v>
      </c>
      <c r="N16" s="61" cm="1">
        <f t="array" ref="N16">INDEX($F$4:$F$292,MATCH($K16&amp;N$1,$A$4:$A$292&amp;$B$4:$B$292,0))</f>
        <v>6.6638939720380135</v>
      </c>
      <c r="O16" s="61" cm="1">
        <f t="array" ref="O16">INDEX($F$4:$F$292,MATCH($K16&amp;O$1,$A$4:$A$292&amp;$B$4:$B$292,0))</f>
        <v>8.9434533702677719</v>
      </c>
      <c r="P16" s="61" cm="1">
        <f t="array" ref="P16">INDEX($F$4:$F$292,MATCH($K16&amp;P$1,$A$4:$A$292&amp;$B$4:$B$292,0))</f>
        <v>1.36194222931065</v>
      </c>
      <c r="Q16" s="61" cm="1">
        <f t="array" ref="Q16">INDEX($F$4:$F$292,MATCH($K16&amp;Q$1,$A$4:$A$292&amp;$B$4:$B$292,0))</f>
        <v>1.0418317990617156</v>
      </c>
      <c r="R16" s="61" cm="1">
        <f t="array" ref="R16">INDEX($F$4:$F$292,MATCH($K16&amp;R$1,$A$4:$A$292&amp;$B$4:$B$292,0))</f>
        <v>1.1221048900827288</v>
      </c>
      <c r="S16" s="61" cm="1">
        <f t="array" ref="S16">INDEX($F$4:$F$292,MATCH($K16&amp;S$1,$A$4:$A$292&amp;$B$4:$B$292,0))</f>
        <v>0</v>
      </c>
      <c r="T16" s="61" cm="1">
        <f t="array" ref="T16">INDEX($F$4:$F$292,MATCH($K16&amp;T$1,$A$4:$A$292&amp;$B$4:$B$292,0))</f>
        <v>0</v>
      </c>
      <c r="U16" s="61" cm="1">
        <f t="array" ref="U16">INDEX($F$4:$F$292,MATCH($K16&amp;U$1,$A$4:$A$292&amp;$B$4:$B$292,0))</f>
        <v>0</v>
      </c>
      <c r="V16" s="61" cm="1">
        <f t="array" ref="V16">INDEX($F$4:$F$292,MATCH($K16&amp;V$1,$A$4:$A$292&amp;$B$4:$B$292,0))</f>
        <v>0</v>
      </c>
      <c r="W16" s="61" cm="1">
        <f t="array" ref="W16">INDEX($F$4:$F$292,MATCH($K16&amp;W$1,$A$4:$A$292&amp;$B$4:$B$292,0))</f>
        <v>0</v>
      </c>
      <c r="X16" s="61" cm="1">
        <f t="array" ref="X16">INDEX($F$4:$F$292,MATCH($K16&amp;X$1,$A$4:$A$292&amp;$B$4:$B$292,0))</f>
        <v>0</v>
      </c>
      <c r="Y16" s="61" cm="1">
        <f t="array" ref="Y16">INDEX($F$4:$F$292,MATCH($K16&amp;Y$1,$A$4:$A$292&amp;$B$4:$B$292,0))</f>
        <v>0</v>
      </c>
      <c r="Z16" s="61" cm="1">
        <f t="array" ref="Z16">INDEX($F$4:$F$292,MATCH($K16&amp;Z$1,$A$4:$A$292&amp;$B$4:$B$292,0))</f>
        <v>0</v>
      </c>
      <c r="AA16" s="62" cm="1">
        <f t="array" ref="AA16">INDEX($F$4:$F$292,MATCH($K16&amp;AA$1,$A$4:$A$292&amp;$B$4:$B$292,0))-27</f>
        <v>0.20570431927771793</v>
      </c>
      <c r="AB16" s="61" cm="1">
        <f t="array" ref="AB16">INDEX($F$4:$F$292,MATCH($K16&amp;AB$1,$A$4:$A$292&amp;$B$4:$B$292,0))</f>
        <v>0</v>
      </c>
      <c r="AC16" s="62" cm="1">
        <f t="array" ref="AC16">INDEX($F$4:$F$292,MATCH($K16&amp;AC$1,$A$4:$A$292&amp;$B$4:$B$292,0))+27</f>
        <v>33.301069419961387</v>
      </c>
      <c r="AD16" s="61" cm="1">
        <f t="array" ref="AD16">INDEX($F$4:$F$292,MATCH($K16&amp;AD$1,$A$4:$A$292&amp;$B$4:$B$292,0))</f>
        <v>0</v>
      </c>
      <c r="AE16" s="67">
        <f t="shared" si="4"/>
        <v>52.639999999999986</v>
      </c>
      <c r="AF16" s="56">
        <f t="shared" si="5"/>
        <v>0</v>
      </c>
      <c r="AG16" s="31">
        <f t="shared" si="6"/>
        <v>0</v>
      </c>
      <c r="CT16" s="33">
        <v>8</v>
      </c>
      <c r="CU16" s="33">
        <v>19</v>
      </c>
      <c r="CV16" s="35" t="str">
        <f t="shared" si="7"/>
        <v>8-19</v>
      </c>
      <c r="CW16" s="35">
        <f t="shared" si="8"/>
        <v>1.0795754220810272</v>
      </c>
    </row>
    <row r="17" spans="1:101" s="33" customFormat="1" x14ac:dyDescent="0.25">
      <c r="A17" s="33">
        <v>8</v>
      </c>
      <c r="B17" s="30">
        <v>21</v>
      </c>
      <c r="C17" s="56">
        <f t="shared" si="0"/>
        <v>1108.25</v>
      </c>
      <c r="D17" s="56">
        <f t="shared" si="1"/>
        <v>14.7</v>
      </c>
      <c r="E17" s="33">
        <f t="shared" si="2"/>
        <v>1364.93</v>
      </c>
      <c r="F17" s="56">
        <f t="shared" si="3"/>
        <v>11.935612082670906</v>
      </c>
      <c r="K17" s="33">
        <v>21</v>
      </c>
      <c r="L17" s="56">
        <f>'Line Diagram_AM_DHV_PCs'!$BA$87+'Line Diagram_AM_DHV_PCs'!$BA$95</f>
        <v>1226.08</v>
      </c>
      <c r="M17" s="66" t="s">
        <v>102</v>
      </c>
      <c r="N17" s="61" cm="1">
        <f t="array" ref="N17">INDEX($F$4:$F$292,MATCH($K17&amp;N$1,$A$4:$A$292&amp;$B$4:$B$292,0))</f>
        <v>167.41186215086211</v>
      </c>
      <c r="O17" s="61" cm="1">
        <f t="array" ref="O17">INDEX($F$4:$F$292,MATCH($K17&amp;O$1,$A$4:$A$292&amp;$B$4:$B$292,0))</f>
        <v>224.67947255139649</v>
      </c>
      <c r="P17" s="61" cm="1">
        <f t="array" ref="P17">INDEX($F$4:$F$292,MATCH($K17&amp;P$1,$A$4:$A$292&amp;$B$4:$B$292,0))</f>
        <v>34.215022884144375</v>
      </c>
      <c r="Q17" s="61" cm="1">
        <f t="array" ref="Q17">INDEX($F$4:$F$292,MATCH($K17&amp;Q$1,$A$4:$A$292&amp;$B$4:$B$292,0))</f>
        <v>26.173135746270496</v>
      </c>
      <c r="R17" s="61" cm="1">
        <f t="array" ref="R17">INDEX($F$4:$F$292,MATCH($K17&amp;R$1,$A$4:$A$292&amp;$B$4:$B$292,0))</f>
        <v>28.189774622102362</v>
      </c>
      <c r="S17" s="61" cm="1">
        <f t="array" ref="S17">INDEX($F$4:$F$292,MATCH($K17&amp;S$1,$A$4:$A$292&amp;$B$4:$B$292,0))</f>
        <v>23.434947180920801</v>
      </c>
      <c r="T17" s="61" cm="1">
        <f t="array" ref="T17">INDEX($F$4:$F$292,MATCH($K17&amp;T$1,$A$4:$A$292&amp;$B$4:$B$292,0))</f>
        <v>44.958096039187545</v>
      </c>
      <c r="U17" s="61" cm="1">
        <f t="array" ref="U17">INDEX($F$4:$F$292,MATCH($K17&amp;U$1,$A$4:$A$292&amp;$B$4:$B$292,0))</f>
        <v>0</v>
      </c>
      <c r="V17" s="61" cm="1">
        <f t="array" ref="V17">INDEX($F$4:$F$292,MATCH($K17&amp;V$1,$A$4:$A$292&amp;$B$4:$B$292,0))</f>
        <v>0</v>
      </c>
      <c r="W17" s="61" cm="1">
        <f t="array" ref="W17">INDEX($F$4:$F$292,MATCH($K17&amp;W$1,$A$4:$A$292&amp;$B$4:$B$292,0))</f>
        <v>134.8372855693822</v>
      </c>
      <c r="X17" s="61" cm="1">
        <f t="array" ref="X17">INDEX($F$4:$F$292,MATCH($K17&amp;X$1,$A$4:$A$292&amp;$B$4:$B$292,0))</f>
        <v>0</v>
      </c>
      <c r="Y17" s="61" cm="1">
        <f t="array" ref="Y17">INDEX($F$4:$F$292,MATCH($K17&amp;Y$1,$A$4:$A$292&amp;$B$4:$B$292,0))</f>
        <v>63.940403255733408</v>
      </c>
      <c r="Z17" s="61" cm="1">
        <f t="array" ref="Z17">INDEX($F$4:$F$292,MATCH($K17&amp;Z$1,$A$4:$A$292&amp;$B$4:$B$292,0))</f>
        <v>0</v>
      </c>
      <c r="AA17" s="61" cm="1">
        <f t="array" ref="AA17">INDEX($F$4:$F$292,MATCH($K17&amp;AA$1,$A$4:$A$292&amp;$B$4:$B$292,0))</f>
        <v>0</v>
      </c>
      <c r="AB17" s="61" cm="1">
        <f t="array" ref="AB17">INDEX($F$4:$F$292,MATCH($K17&amp;AB$1,$A$4:$A$292&amp;$B$4:$B$292,0))</f>
        <v>478.24</v>
      </c>
      <c r="AC17" s="61" cm="1">
        <f t="array" ref="AC17">INDEX($F$4:$F$292,MATCH($K17&amp;AC$1,$A$4:$A$292&amp;$B$4:$B$292,0))</f>
        <v>0</v>
      </c>
      <c r="AD17" s="61" cm="1">
        <f t="array" ref="AD17">INDEX($F$4:$F$292,MATCH($K17&amp;AD$1,$A$4:$A$292&amp;$B$4:$B$292,0))</f>
        <v>0</v>
      </c>
      <c r="AE17" s="67">
        <f t="shared" si="4"/>
        <v>1226.0799999999997</v>
      </c>
      <c r="AF17" s="56">
        <f t="shared" si="5"/>
        <v>0</v>
      </c>
      <c r="AG17" s="31">
        <f t="shared" si="6"/>
        <v>-1.8544766690854763E-16</v>
      </c>
      <c r="CT17" s="33">
        <v>8</v>
      </c>
      <c r="CU17" s="33">
        <v>20</v>
      </c>
      <c r="CV17" s="35" t="str">
        <f t="shared" si="7"/>
        <v>8-20</v>
      </c>
      <c r="CW17" s="35">
        <f t="shared" si="8"/>
        <v>0</v>
      </c>
    </row>
    <row r="18" spans="1:101" s="33" customFormat="1" x14ac:dyDescent="0.25">
      <c r="A18" s="33">
        <v>8</v>
      </c>
      <c r="B18" s="30">
        <v>24</v>
      </c>
      <c r="C18" s="56">
        <f t="shared" si="0"/>
        <v>478.24</v>
      </c>
      <c r="D18" s="56">
        <f t="shared" si="1"/>
        <v>0</v>
      </c>
      <c r="E18" s="33">
        <f t="shared" si="2"/>
        <v>0</v>
      </c>
      <c r="F18" s="56">
        <f t="shared" si="3"/>
        <v>0</v>
      </c>
      <c r="K18" s="33">
        <v>24</v>
      </c>
      <c r="L18" s="56">
        <f>0</f>
        <v>0</v>
      </c>
      <c r="M18" s="66">
        <v>24</v>
      </c>
      <c r="N18" s="61" cm="1">
        <f t="array" ref="N18">INDEX($F$4:$F$292,MATCH($K18&amp;N$1,$A$4:$A$292&amp;$B$4:$B$292,0))</f>
        <v>0</v>
      </c>
      <c r="O18" s="61" cm="1">
        <f t="array" ref="O18">INDEX($F$4:$F$292,MATCH($K18&amp;O$1,$A$4:$A$292&amp;$B$4:$B$292,0))</f>
        <v>0</v>
      </c>
      <c r="P18" s="61" cm="1">
        <f t="array" ref="P18">INDEX($F$4:$F$292,MATCH($K18&amp;P$1,$A$4:$A$292&amp;$B$4:$B$292,0))</f>
        <v>0</v>
      </c>
      <c r="Q18" s="61" cm="1">
        <f t="array" ref="Q18">INDEX($F$4:$F$292,MATCH($K18&amp;Q$1,$A$4:$A$292&amp;$B$4:$B$292,0))</f>
        <v>0</v>
      </c>
      <c r="R18" s="61" cm="1">
        <f t="array" ref="R18">INDEX($F$4:$F$292,MATCH($K18&amp;R$1,$A$4:$A$292&amp;$B$4:$B$292,0))</f>
        <v>0</v>
      </c>
      <c r="S18" s="61" cm="1">
        <f t="array" ref="S18">INDEX($F$4:$F$292,MATCH($K18&amp;S$1,$A$4:$A$292&amp;$B$4:$B$292,0))</f>
        <v>0</v>
      </c>
      <c r="T18" s="61" cm="1">
        <f t="array" ref="T18">INDEX($F$4:$F$292,MATCH($K18&amp;T$1,$A$4:$A$292&amp;$B$4:$B$292,0))</f>
        <v>0</v>
      </c>
      <c r="U18" s="61" cm="1">
        <f t="array" ref="U18">INDEX($F$4:$F$292,MATCH($K18&amp;U$1,$A$4:$A$292&amp;$B$4:$B$292,0))</f>
        <v>0</v>
      </c>
      <c r="V18" s="61" cm="1">
        <f t="array" ref="V18">INDEX($F$4:$F$292,MATCH($K18&amp;V$1,$A$4:$A$292&amp;$B$4:$B$292,0))</f>
        <v>0</v>
      </c>
      <c r="W18" s="61" cm="1">
        <f t="array" ref="W18">INDEX($F$4:$F$292,MATCH($K18&amp;W$1,$A$4:$A$292&amp;$B$4:$B$292,0))</f>
        <v>0</v>
      </c>
      <c r="X18" s="61" cm="1">
        <f t="array" ref="X18">INDEX($F$4:$F$292,MATCH($K18&amp;X$1,$A$4:$A$292&amp;$B$4:$B$292,0))</f>
        <v>0</v>
      </c>
      <c r="Y18" s="61" cm="1">
        <f t="array" ref="Y18">INDEX($F$4:$F$292,MATCH($K18&amp;Y$1,$A$4:$A$292&amp;$B$4:$B$292,0))</f>
        <v>0</v>
      </c>
      <c r="Z18" s="61" cm="1">
        <f t="array" ref="Z18">INDEX($F$4:$F$292,MATCH($K18&amp;Z$1,$A$4:$A$292&amp;$B$4:$B$292,0))</f>
        <v>0</v>
      </c>
      <c r="AA18" s="61" cm="1">
        <f t="array" ref="AA18">INDEX($F$4:$F$292,MATCH($K18&amp;AA$1,$A$4:$A$292&amp;$B$4:$B$292,0))</f>
        <v>0</v>
      </c>
      <c r="AB18" s="61" cm="1">
        <f t="array" ref="AB18">INDEX($F$4:$F$292,MATCH($K18&amp;AB$1,$A$4:$A$292&amp;$B$4:$B$292,0))</f>
        <v>0</v>
      </c>
      <c r="AC18" s="61" cm="1">
        <f t="array" ref="AC18">INDEX($F$4:$F$292,MATCH($K18&amp;AC$1,$A$4:$A$292&amp;$B$4:$B$292,0))</f>
        <v>0</v>
      </c>
      <c r="AD18" s="61" cm="1">
        <f t="array" ref="AD18">INDEX($F$4:$F$292,MATCH($K18&amp;AD$1,$A$4:$A$292&amp;$B$4:$B$292,0))</f>
        <v>0</v>
      </c>
      <c r="AE18" s="67">
        <f t="shared" si="4"/>
        <v>0</v>
      </c>
      <c r="AF18" s="56">
        <f t="shared" si="5"/>
        <v>0</v>
      </c>
      <c r="AG18" s="31">
        <f t="shared" si="6"/>
        <v>0</v>
      </c>
      <c r="CT18" s="33">
        <v>8</v>
      </c>
      <c r="CU18" s="33" t="s">
        <v>102</v>
      </c>
      <c r="CV18" s="35" t="str">
        <f t="shared" si="7"/>
        <v>8-21B</v>
      </c>
      <c r="CW18" s="35">
        <f t="shared" si="8"/>
        <v>11.935612082670906</v>
      </c>
    </row>
    <row r="19" spans="1:101" s="33" customFormat="1" x14ac:dyDescent="0.25">
      <c r="A19" s="33">
        <v>8</v>
      </c>
      <c r="B19" s="30">
        <v>25</v>
      </c>
      <c r="C19" s="56">
        <f t="shared" si="0"/>
        <v>256.68</v>
      </c>
      <c r="D19" s="56">
        <f t="shared" si="1"/>
        <v>14.7</v>
      </c>
      <c r="E19" s="33">
        <f t="shared" si="2"/>
        <v>1364.93</v>
      </c>
      <c r="F19" s="56">
        <f t="shared" si="3"/>
        <v>2.7643879173290937</v>
      </c>
      <c r="K19" s="33">
        <v>25</v>
      </c>
      <c r="L19" s="56">
        <f>0</f>
        <v>0</v>
      </c>
      <c r="M19" s="66">
        <v>25</v>
      </c>
      <c r="N19" s="61" cm="1">
        <f t="array" ref="N19">INDEX($F$4:$F$292,MATCH($K19&amp;N$1,$A$4:$A$292&amp;$B$4:$B$292,0))</f>
        <v>0</v>
      </c>
      <c r="O19" s="61" cm="1">
        <f t="array" ref="O19">INDEX($F$4:$F$292,MATCH($K19&amp;O$1,$A$4:$A$292&amp;$B$4:$B$292,0))</f>
        <v>0</v>
      </c>
      <c r="P19" s="61" cm="1">
        <f t="array" ref="P19">INDEX($F$4:$F$292,MATCH($K19&amp;P$1,$A$4:$A$292&amp;$B$4:$B$292,0))</f>
        <v>0</v>
      </c>
      <c r="Q19" s="61" cm="1">
        <f t="array" ref="Q19">INDEX($F$4:$F$292,MATCH($K19&amp;Q$1,$A$4:$A$292&amp;$B$4:$B$292,0))</f>
        <v>0</v>
      </c>
      <c r="R19" s="61" cm="1">
        <f t="array" ref="R19">INDEX($F$4:$F$292,MATCH($K19&amp;R$1,$A$4:$A$292&amp;$B$4:$B$292,0))</f>
        <v>0</v>
      </c>
      <c r="S19" s="61" cm="1">
        <f t="array" ref="S19">INDEX($F$4:$F$292,MATCH($K19&amp;S$1,$A$4:$A$292&amp;$B$4:$B$292,0))</f>
        <v>0</v>
      </c>
      <c r="T19" s="61" cm="1">
        <f t="array" ref="T19">INDEX($F$4:$F$292,MATCH($K19&amp;T$1,$A$4:$A$292&amp;$B$4:$B$292,0))</f>
        <v>0</v>
      </c>
      <c r="U19" s="61" cm="1">
        <f t="array" ref="U19">INDEX($F$4:$F$292,MATCH($K19&amp;U$1,$A$4:$A$292&amp;$B$4:$B$292,0))</f>
        <v>0</v>
      </c>
      <c r="V19" s="61" cm="1">
        <f t="array" ref="V19">INDEX($F$4:$F$292,MATCH($K19&amp;V$1,$A$4:$A$292&amp;$B$4:$B$292,0))</f>
        <v>0</v>
      </c>
      <c r="W19" s="61" cm="1">
        <f t="array" ref="W19">INDEX($F$4:$F$292,MATCH($K19&amp;W$1,$A$4:$A$292&amp;$B$4:$B$292,0))</f>
        <v>0</v>
      </c>
      <c r="X19" s="61" cm="1">
        <f t="array" ref="X19">INDEX($F$4:$F$292,MATCH($K19&amp;X$1,$A$4:$A$292&amp;$B$4:$B$292,0))</f>
        <v>0</v>
      </c>
      <c r="Y19" s="61" cm="1">
        <f t="array" ref="Y19">INDEX($F$4:$F$292,MATCH($K19&amp;Y$1,$A$4:$A$292&amp;$B$4:$B$292,0))</f>
        <v>0</v>
      </c>
      <c r="Z19" s="61" cm="1">
        <f t="array" ref="Z19">INDEX($F$4:$F$292,MATCH($K19&amp;Z$1,$A$4:$A$292&amp;$B$4:$B$292,0))</f>
        <v>0</v>
      </c>
      <c r="AA19" s="61" cm="1">
        <f t="array" ref="AA19">INDEX($F$4:$F$292,MATCH($K19&amp;AA$1,$A$4:$A$292&amp;$B$4:$B$292,0))</f>
        <v>0</v>
      </c>
      <c r="AB19" s="61" cm="1">
        <f t="array" ref="AB19">INDEX($F$4:$F$292,MATCH($K19&amp;AB$1,$A$4:$A$292&amp;$B$4:$B$292,0))</f>
        <v>0</v>
      </c>
      <c r="AC19" s="61" cm="1">
        <f t="array" ref="AC19">INDEX($F$4:$F$292,MATCH($K19&amp;AC$1,$A$4:$A$292&amp;$B$4:$B$292,0))</f>
        <v>0</v>
      </c>
      <c r="AD19" s="61" cm="1">
        <f t="array" ref="AD19">INDEX($F$4:$F$292,MATCH($K19&amp;AD$1,$A$4:$A$292&amp;$B$4:$B$292,0))</f>
        <v>0</v>
      </c>
      <c r="AE19" s="67">
        <f t="shared" si="4"/>
        <v>0</v>
      </c>
      <c r="AF19" s="56">
        <f t="shared" si="5"/>
        <v>0</v>
      </c>
      <c r="AG19" s="31">
        <f t="shared" si="6"/>
        <v>0</v>
      </c>
      <c r="CT19" s="33">
        <v>8</v>
      </c>
      <c r="CU19" s="33">
        <v>24</v>
      </c>
      <c r="CV19" s="35" t="str">
        <f t="shared" si="7"/>
        <v>8-24</v>
      </c>
      <c r="CW19" s="35">
        <f t="shared" si="8"/>
        <v>0</v>
      </c>
    </row>
    <row r="20" spans="1:101" s="33" customFormat="1" x14ac:dyDescent="0.25">
      <c r="A20" s="33">
        <v>8</v>
      </c>
      <c r="B20" s="30">
        <v>27</v>
      </c>
      <c r="C20" s="56">
        <f t="shared" si="0"/>
        <v>0</v>
      </c>
      <c r="D20" s="56">
        <f t="shared" si="1"/>
        <v>0</v>
      </c>
      <c r="E20" s="33">
        <f t="shared" si="2"/>
        <v>0</v>
      </c>
      <c r="F20" s="56">
        <f t="shared" si="3"/>
        <v>0</v>
      </c>
      <c r="K20" s="33">
        <v>27</v>
      </c>
      <c r="L20" s="56">
        <f>'Line Diagram_AM_DHV_PCs'!$AO$81</f>
        <v>994.30000000000007</v>
      </c>
      <c r="M20" s="66">
        <v>27</v>
      </c>
      <c r="N20" s="62" cm="1">
        <f t="array" ref="N20">INDEX($F$4:$F$292,MATCH($K20&amp;N$1,$A$4:$A$292&amp;$B$4:$B$292,0))-30</f>
        <v>38.577436151175533</v>
      </c>
      <c r="O20" s="61" cm="1">
        <f t="array" ref="O20">INDEX($F$4:$F$292,MATCH($K20&amp;O$1,$A$4:$A$292&amp;$B$4:$B$292,0))</f>
        <v>92.036143588728621</v>
      </c>
      <c r="P20" s="61" cm="1">
        <f t="array" ref="P20">INDEX($F$4:$F$292,MATCH($K20&amp;P$1,$A$4:$A$292&amp;$B$4:$B$292,0))</f>
        <v>14.015605089763572</v>
      </c>
      <c r="Q20" s="61" cm="1">
        <f t="array" ref="Q20">INDEX($F$4:$F$292,MATCH($K20&amp;Q$1,$A$4:$A$292&amp;$B$4:$B$292,0))</f>
        <v>10.721382119855189</v>
      </c>
      <c r="R20" s="61" cm="1">
        <f t="array" ref="R20">INDEX($F$4:$F$292,MATCH($K20&amp;R$1,$A$4:$A$292&amp;$B$4:$B$292,0))</f>
        <v>11.547464106941108</v>
      </c>
      <c r="S20" s="61" cm="1">
        <f t="array" ref="S20">INDEX($F$4:$F$292,MATCH($K20&amp;S$1,$A$4:$A$292&amp;$B$4:$B$292,0))</f>
        <v>9.5997295135366922</v>
      </c>
      <c r="T20" s="61" cm="1">
        <f t="array" ref="T20">INDEX($F$4:$F$292,MATCH($K20&amp;T$1,$A$4:$A$292&amp;$B$4:$B$292,0))</f>
        <v>18.416323198337498</v>
      </c>
      <c r="U20" s="61" cm="1">
        <f t="array" ref="U20">INDEX($F$4:$F$292,MATCH($K20&amp;U$1,$A$4:$A$292&amp;$B$4:$B$292,0))</f>
        <v>0</v>
      </c>
      <c r="V20" s="61" cm="1">
        <f t="array" ref="V20">INDEX($F$4:$F$292,MATCH($K20&amp;V$1,$A$4:$A$292&amp;$B$4:$B$292,0))</f>
        <v>0</v>
      </c>
      <c r="W20" s="62" cm="1">
        <f t="array" ref="W20">INDEX($F$4:$F$292,MATCH($K20&amp;W$1,$A$4:$A$292&amp;$B$4:$B$292,0))+30</f>
        <v>85.233812127359528</v>
      </c>
      <c r="X20" s="61" cm="1">
        <f t="array" ref="X20">INDEX($F$4:$F$292,MATCH($K20&amp;X$1,$A$4:$A$292&amp;$B$4:$B$292,0))</f>
        <v>0</v>
      </c>
      <c r="Y20" s="61" cm="1">
        <f t="array" ref="Y20">INDEX($F$4:$F$292,MATCH($K20&amp;Y$1,$A$4:$A$292&amp;$B$4:$B$292,0))</f>
        <v>26.192104104302228</v>
      </c>
      <c r="Z20" s="61" cm="1">
        <f t="array" ref="Z20">INDEX($F$4:$F$292,MATCH($K20&amp;Z$1,$A$4:$A$292&amp;$B$4:$B$292,0))</f>
        <v>0</v>
      </c>
      <c r="AA20" s="61" cm="1">
        <f t="array" ref="AA20">INDEX($F$4:$F$292,MATCH($K20&amp;AA$1,$A$4:$A$292&amp;$B$4:$B$292,0))</f>
        <v>687.96</v>
      </c>
      <c r="AB20" s="61" cm="1">
        <f t="array" ref="AB20">INDEX($F$4:$F$292,MATCH($K20&amp;AB$1,$A$4:$A$292&amp;$B$4:$B$292,0))</f>
        <v>0</v>
      </c>
      <c r="AC20" s="61" cm="1">
        <f t="array" ref="AC20">INDEX($F$4:$F$292,MATCH($K20&amp;AC$1,$A$4:$A$292&amp;$B$4:$B$292,0))</f>
        <v>0</v>
      </c>
      <c r="AD20" s="61" cm="1">
        <f t="array" ref="AD20">INDEX($F$4:$F$292,MATCH($K20&amp;AD$1,$A$4:$A$292&amp;$B$4:$B$292,0))</f>
        <v>0</v>
      </c>
      <c r="AE20" s="67">
        <f t="shared" si="4"/>
        <v>994.3</v>
      </c>
      <c r="AF20" s="56">
        <f t="shared" si="5"/>
        <v>0</v>
      </c>
      <c r="AG20" s="31">
        <f t="shared" si="6"/>
        <v>-1.1433856755668916E-16</v>
      </c>
      <c r="CT20" s="33">
        <v>8</v>
      </c>
      <c r="CU20" s="33">
        <v>25</v>
      </c>
      <c r="CV20" s="35" t="str">
        <f t="shared" si="7"/>
        <v>8-25</v>
      </c>
      <c r="CW20" s="35">
        <f t="shared" si="8"/>
        <v>2.7643879173290937</v>
      </c>
    </row>
    <row r="21" spans="1:101" s="33" customFormat="1" x14ac:dyDescent="0.25">
      <c r="A21" s="33">
        <v>9</v>
      </c>
      <c r="B21" s="30">
        <v>8</v>
      </c>
      <c r="C21" s="56">
        <f t="shared" si="0"/>
        <v>271.45999999999998</v>
      </c>
      <c r="D21" s="56">
        <f t="shared" si="1"/>
        <v>268.52</v>
      </c>
      <c r="E21" s="33">
        <f t="shared" ref="E21:E37" si="9">IF(D21=0, IF(B21=A21, SUMIFS($N$53:$AD$53,$N$35:$AD$35,$A21),0),SUMIFS($N$53:$AD$53,$N$37:$AD$37,$D21))</f>
        <v>1636.39</v>
      </c>
      <c r="F21" s="56">
        <f t="shared" si="3"/>
        <v>44.544661847114675</v>
      </c>
      <c r="M21" s="33" t="s">
        <v>43</v>
      </c>
      <c r="N21" s="67">
        <f t="shared" ref="N21:AD21" si="10">SUM(N4:N20)</f>
        <v>284.53123971000082</v>
      </c>
      <c r="O21" s="67">
        <f t="shared" si="10"/>
        <v>375.10218002463574</v>
      </c>
      <c r="P21" s="67">
        <f t="shared" si="10"/>
        <v>58.584892807879854</v>
      </c>
      <c r="Q21" s="67">
        <f t="shared" si="10"/>
        <v>41.175824027338209</v>
      </c>
      <c r="R21" s="67">
        <f t="shared" si="10"/>
        <v>44.348419328219343</v>
      </c>
      <c r="S21" s="67">
        <f t="shared" si="10"/>
        <v>36.797725895834049</v>
      </c>
      <c r="T21" s="67">
        <f t="shared" si="10"/>
        <v>68.675110994902695</v>
      </c>
      <c r="U21" s="67">
        <f t="shared" si="10"/>
        <v>0</v>
      </c>
      <c r="V21" s="67">
        <f t="shared" si="10"/>
        <v>0</v>
      </c>
      <c r="W21" s="67">
        <f t="shared" si="10"/>
        <v>226.97174063522684</v>
      </c>
      <c r="X21" s="67">
        <f t="shared" si="10"/>
        <v>0</v>
      </c>
      <c r="Y21" s="67">
        <f t="shared" si="10"/>
        <v>97.671268970528303</v>
      </c>
      <c r="Z21" s="67">
        <f t="shared" si="10"/>
        <v>0</v>
      </c>
      <c r="AA21" s="67">
        <f t="shared" si="10"/>
        <v>1092.8494416169492</v>
      </c>
      <c r="AB21" s="67">
        <f t="shared" si="10"/>
        <v>478.24</v>
      </c>
      <c r="AC21" s="67">
        <f t="shared" si="10"/>
        <v>255.85215598848501</v>
      </c>
      <c r="AD21" s="67">
        <f t="shared" si="10"/>
        <v>0</v>
      </c>
      <c r="CT21" s="33">
        <v>8</v>
      </c>
      <c r="CU21" s="33">
        <v>27</v>
      </c>
      <c r="CV21" s="35" t="str">
        <f t="shared" si="7"/>
        <v>8-27</v>
      </c>
      <c r="CW21" s="35">
        <f t="shared" si="8"/>
        <v>0</v>
      </c>
    </row>
    <row r="22" spans="1:101" s="33" customFormat="1" x14ac:dyDescent="0.25">
      <c r="A22" s="33">
        <v>9</v>
      </c>
      <c r="B22" s="30">
        <v>9</v>
      </c>
      <c r="C22" s="56">
        <f t="shared" si="0"/>
        <v>364.32</v>
      </c>
      <c r="D22" s="56">
        <f t="shared" si="1"/>
        <v>0</v>
      </c>
      <c r="E22" s="33">
        <f t="shared" si="9"/>
        <v>364.32</v>
      </c>
      <c r="F22" s="56">
        <f t="shared" si="3"/>
        <v>0</v>
      </c>
      <c r="M22" s="33" t="s">
        <v>51</v>
      </c>
      <c r="N22" s="56">
        <f t="shared" ref="N22:AD22" si="11">N2-N21</f>
        <v>-13.071239710000839</v>
      </c>
      <c r="O22" s="56">
        <f t="shared" si="11"/>
        <v>-10.78218002463575</v>
      </c>
      <c r="P22" s="56">
        <f t="shared" si="11"/>
        <v>-3.1048928078798497</v>
      </c>
      <c r="Q22" s="56">
        <f t="shared" si="11"/>
        <v>1.2641759726617892</v>
      </c>
      <c r="R22" s="56">
        <f t="shared" si="11"/>
        <v>1.3615806717806507</v>
      </c>
      <c r="S22" s="56">
        <f t="shared" si="11"/>
        <v>1.2022741041659515</v>
      </c>
      <c r="T22" s="56">
        <f t="shared" si="11"/>
        <v>4.2248890050973102</v>
      </c>
      <c r="U22" s="56">
        <f t="shared" si="11"/>
        <v>0</v>
      </c>
      <c r="V22" s="56">
        <f t="shared" si="11"/>
        <v>0</v>
      </c>
      <c r="W22" s="56">
        <f t="shared" si="11"/>
        <v>-8.3317406352268506</v>
      </c>
      <c r="X22" s="56">
        <f t="shared" si="11"/>
        <v>0</v>
      </c>
      <c r="Y22" s="56">
        <f t="shared" si="11"/>
        <v>6.0087310294717327</v>
      </c>
      <c r="Z22" s="56">
        <f t="shared" si="11"/>
        <v>0</v>
      </c>
      <c r="AA22" s="56">
        <f t="shared" si="11"/>
        <v>15.400558383050793</v>
      </c>
      <c r="AB22" s="56">
        <f t="shared" si="11"/>
        <v>0</v>
      </c>
      <c r="AC22" s="56">
        <f t="shared" si="11"/>
        <v>0.82784401151499765</v>
      </c>
      <c r="AD22" s="56">
        <f t="shared" si="11"/>
        <v>0</v>
      </c>
      <c r="CT22" s="33">
        <v>9</v>
      </c>
      <c r="CU22" s="33">
        <v>8</v>
      </c>
      <c r="CV22" s="35" t="str">
        <f t="shared" si="7"/>
        <v>9-8</v>
      </c>
      <c r="CW22" s="35">
        <f t="shared" si="8"/>
        <v>4.5446618471146749</v>
      </c>
    </row>
    <row r="23" spans="1:101" s="33" customFormat="1" x14ac:dyDescent="0.25">
      <c r="A23" s="33">
        <v>9</v>
      </c>
      <c r="B23" s="30">
        <v>10</v>
      </c>
      <c r="C23" s="56">
        <f t="shared" si="0"/>
        <v>55.480000000000004</v>
      </c>
      <c r="D23" s="56">
        <f t="shared" si="1"/>
        <v>1</v>
      </c>
      <c r="E23" s="33">
        <f t="shared" si="9"/>
        <v>55.480000000000004</v>
      </c>
      <c r="F23" s="56">
        <f t="shared" si="3"/>
        <v>1</v>
      </c>
      <c r="M23" s="33" t="s">
        <v>49</v>
      </c>
      <c r="N23" s="31">
        <f t="shared" ref="N23:AD23" si="12">IFERROR((N21-N2)/N2,0)</f>
        <v>4.8151623480442197E-2</v>
      </c>
      <c r="O23" s="72">
        <f t="shared" si="12"/>
        <v>2.9595355798846482E-2</v>
      </c>
      <c r="P23" s="31">
        <f t="shared" si="12"/>
        <v>5.5964181829124902E-2</v>
      </c>
      <c r="Q23" s="31">
        <f t="shared" si="12"/>
        <v>-2.9787369761116619E-2</v>
      </c>
      <c r="R23" s="31">
        <f t="shared" si="12"/>
        <v>-2.9787369761116841E-2</v>
      </c>
      <c r="S23" s="31">
        <f t="shared" si="12"/>
        <v>-3.1638792214893463E-2</v>
      </c>
      <c r="T23" s="31">
        <f t="shared" si="12"/>
        <v>-5.7954581688577637E-2</v>
      </c>
      <c r="U23" s="31">
        <f t="shared" si="12"/>
        <v>0</v>
      </c>
      <c r="V23" s="31">
        <f t="shared" si="12"/>
        <v>0</v>
      </c>
      <c r="W23" s="31">
        <f t="shared" si="12"/>
        <v>3.8107119626906563E-2</v>
      </c>
      <c r="X23" s="31">
        <f t="shared" si="12"/>
        <v>0</v>
      </c>
      <c r="Y23" s="31">
        <f t="shared" si="12"/>
        <v>-5.7954581688577651E-2</v>
      </c>
      <c r="Z23" s="31">
        <f t="shared" si="12"/>
        <v>0</v>
      </c>
      <c r="AA23" s="31">
        <f t="shared" si="12"/>
        <v>-1.3896285479856343E-2</v>
      </c>
      <c r="AB23" s="31">
        <f t="shared" si="12"/>
        <v>0</v>
      </c>
      <c r="AC23" s="72">
        <f t="shared" si="12"/>
        <v>-3.2251987358383888E-3</v>
      </c>
      <c r="AD23" s="31">
        <f t="shared" si="12"/>
        <v>0</v>
      </c>
      <c r="CT23" s="33">
        <v>9</v>
      </c>
      <c r="CU23" s="33">
        <v>9</v>
      </c>
      <c r="CV23" s="35" t="str">
        <f t="shared" si="7"/>
        <v>9-9</v>
      </c>
      <c r="CW23" s="35">
        <f t="shared" si="8"/>
        <v>0</v>
      </c>
    </row>
    <row r="24" spans="1:101" x14ac:dyDescent="0.25">
      <c r="A24" s="33">
        <v>9</v>
      </c>
      <c r="B24" s="30">
        <v>11</v>
      </c>
      <c r="C24" s="56">
        <f t="shared" si="0"/>
        <v>42.44</v>
      </c>
      <c r="D24" s="56">
        <f t="shared" si="1"/>
        <v>1.7999999999999996</v>
      </c>
      <c r="E24" s="33">
        <f t="shared" si="9"/>
        <v>521.37</v>
      </c>
      <c r="F24" s="56">
        <f t="shared" si="3"/>
        <v>0.14652166407733466</v>
      </c>
      <c r="CT24" s="33">
        <v>9</v>
      </c>
      <c r="CU24" s="33">
        <v>10</v>
      </c>
      <c r="CV24" s="35" t="str">
        <f t="shared" si="7"/>
        <v>9-10</v>
      </c>
      <c r="CW24" s="35">
        <f t="shared" si="8"/>
        <v>1</v>
      </c>
    </row>
    <row r="25" spans="1:101" x14ac:dyDescent="0.25">
      <c r="A25" s="33">
        <v>9</v>
      </c>
      <c r="B25" s="30">
        <v>12</v>
      </c>
      <c r="C25" s="56">
        <f t="shared" si="0"/>
        <v>45.709999999999994</v>
      </c>
      <c r="D25" s="56">
        <f t="shared" si="1"/>
        <v>1.7999999999999996</v>
      </c>
      <c r="E25" s="33">
        <f t="shared" si="9"/>
        <v>521.37</v>
      </c>
      <c r="F25" s="56">
        <f t="shared" si="3"/>
        <v>0.15781115138960808</v>
      </c>
      <c r="CT25" s="33">
        <v>9</v>
      </c>
      <c r="CU25" s="33">
        <v>11</v>
      </c>
      <c r="CV25" s="35" t="str">
        <f t="shared" si="7"/>
        <v>9-11</v>
      </c>
      <c r="CW25" s="35">
        <f t="shared" si="8"/>
        <v>0.14652166407733466</v>
      </c>
    </row>
    <row r="26" spans="1:101" x14ac:dyDescent="0.25">
      <c r="A26" s="33">
        <v>9</v>
      </c>
      <c r="B26" s="30">
        <v>13</v>
      </c>
      <c r="C26" s="56">
        <f t="shared" si="0"/>
        <v>38</v>
      </c>
      <c r="D26" s="56">
        <f t="shared" si="1"/>
        <v>1.7999999999999996</v>
      </c>
      <c r="E26" s="33">
        <f t="shared" si="9"/>
        <v>521.37</v>
      </c>
      <c r="F26" s="56">
        <f t="shared" si="3"/>
        <v>0.13119281891938545</v>
      </c>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s="33">
        <v>9</v>
      </c>
      <c r="CU26" s="33">
        <v>12</v>
      </c>
      <c r="CV26" s="35" t="str">
        <f t="shared" si="7"/>
        <v>9-12</v>
      </c>
      <c r="CW26" s="35">
        <f t="shared" si="8"/>
        <v>0.15781115138960808</v>
      </c>
    </row>
    <row r="27" spans="1:101" x14ac:dyDescent="0.25">
      <c r="A27" s="33">
        <v>9</v>
      </c>
      <c r="B27" s="30">
        <v>14</v>
      </c>
      <c r="C27" s="56">
        <f t="shared" si="0"/>
        <v>72.900000000000006</v>
      </c>
      <c r="D27" s="56">
        <f t="shared" si="1"/>
        <v>1.7999999999999996</v>
      </c>
      <c r="E27" s="33">
        <f t="shared" si="9"/>
        <v>521.37</v>
      </c>
      <c r="F27" s="56">
        <f t="shared" si="3"/>
        <v>0.25168306576903154</v>
      </c>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s="33">
        <v>9</v>
      </c>
      <c r="CU27" s="33">
        <v>13</v>
      </c>
      <c r="CV27" s="35" t="str">
        <f t="shared" si="7"/>
        <v>9-13</v>
      </c>
      <c r="CW27" s="35">
        <f t="shared" si="8"/>
        <v>0.13119281891938545</v>
      </c>
    </row>
    <row r="28" spans="1:101" x14ac:dyDescent="0.25">
      <c r="A28" s="33">
        <v>9</v>
      </c>
      <c r="B28" s="30">
        <v>15</v>
      </c>
      <c r="C28" s="56">
        <f t="shared" si="0"/>
        <v>0</v>
      </c>
      <c r="D28" s="56">
        <f t="shared" si="1"/>
        <v>0</v>
      </c>
      <c r="E28" s="33">
        <f t="shared" si="9"/>
        <v>0</v>
      </c>
      <c r="F28" s="56">
        <f t="shared" si="3"/>
        <v>0</v>
      </c>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s="33">
        <v>9</v>
      </c>
      <c r="CU28" s="33">
        <v>14</v>
      </c>
      <c r="CV28" s="35" t="str">
        <f t="shared" si="7"/>
        <v>9-14</v>
      </c>
      <c r="CW28" s="35">
        <f t="shared" si="8"/>
        <v>0.25168306576903154</v>
      </c>
    </row>
    <row r="29" spans="1:101" x14ac:dyDescent="0.25">
      <c r="A29" s="33">
        <v>9</v>
      </c>
      <c r="B29" s="30">
        <v>16</v>
      </c>
      <c r="C29" s="56">
        <f t="shared" si="0"/>
        <v>0</v>
      </c>
      <c r="D29" s="56">
        <f t="shared" si="1"/>
        <v>268.52</v>
      </c>
      <c r="E29" s="33">
        <f t="shared" si="9"/>
        <v>1636.39</v>
      </c>
      <c r="F29" s="56">
        <f t="shared" si="3"/>
        <v>0</v>
      </c>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s="33">
        <v>9</v>
      </c>
      <c r="CU29" s="33">
        <v>15</v>
      </c>
      <c r="CV29" s="35" t="str">
        <f t="shared" si="7"/>
        <v>9-15</v>
      </c>
      <c r="CW29" s="35">
        <f t="shared" si="8"/>
        <v>0</v>
      </c>
    </row>
    <row r="30" spans="1:101" x14ac:dyDescent="0.25">
      <c r="A30" s="33">
        <v>9</v>
      </c>
      <c r="B30" s="30">
        <v>17</v>
      </c>
      <c r="C30" s="56">
        <f t="shared" si="0"/>
        <v>218.64</v>
      </c>
      <c r="D30" s="56">
        <f t="shared" si="1"/>
        <v>1.7999999999999996</v>
      </c>
      <c r="E30" s="33">
        <f t="shared" si="9"/>
        <v>521.37</v>
      </c>
      <c r="F30" s="56">
        <f t="shared" si="3"/>
        <v>0.75484205075090605</v>
      </c>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s="33">
        <v>9</v>
      </c>
      <c r="CU30" s="33">
        <v>16</v>
      </c>
      <c r="CV30" s="35" t="str">
        <f t="shared" si="7"/>
        <v>9-16</v>
      </c>
      <c r="CW30" s="35">
        <f t="shared" si="8"/>
        <v>0</v>
      </c>
    </row>
    <row r="31" spans="1:101" x14ac:dyDescent="0.25">
      <c r="A31" s="33">
        <v>9</v>
      </c>
      <c r="B31" s="30">
        <v>18</v>
      </c>
      <c r="C31" s="56">
        <f t="shared" si="0"/>
        <v>0</v>
      </c>
      <c r="D31" s="56">
        <f t="shared" si="1"/>
        <v>0</v>
      </c>
      <c r="E31" s="33">
        <f t="shared" si="9"/>
        <v>0</v>
      </c>
      <c r="F31" s="56">
        <f t="shared" si="3"/>
        <v>0</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s="33">
        <v>9</v>
      </c>
      <c r="CU31" s="33">
        <v>17</v>
      </c>
      <c r="CV31" s="35" t="str">
        <f t="shared" si="7"/>
        <v>9-17</v>
      </c>
      <c r="CW31" s="35">
        <f t="shared" si="8"/>
        <v>0.75484205075090605</v>
      </c>
    </row>
    <row r="32" spans="1:101" x14ac:dyDescent="0.25">
      <c r="A32" s="33">
        <v>9</v>
      </c>
      <c r="B32" s="30">
        <v>19</v>
      </c>
      <c r="C32" s="56">
        <f t="shared" si="0"/>
        <v>103.68000000000004</v>
      </c>
      <c r="D32" s="56">
        <f t="shared" si="1"/>
        <v>1.7999999999999996</v>
      </c>
      <c r="E32" s="33">
        <f t="shared" si="9"/>
        <v>521.37</v>
      </c>
      <c r="F32" s="56">
        <f t="shared" si="3"/>
        <v>0.35794924909373382</v>
      </c>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s="33">
        <v>9</v>
      </c>
      <c r="CU32" s="33">
        <v>18</v>
      </c>
      <c r="CV32" s="35" t="str">
        <f t="shared" si="7"/>
        <v>9-18</v>
      </c>
      <c r="CW32" s="35">
        <f t="shared" si="8"/>
        <v>0</v>
      </c>
    </row>
    <row r="33" spans="1:101" x14ac:dyDescent="0.25">
      <c r="A33" s="33">
        <v>9</v>
      </c>
      <c r="B33" s="30">
        <v>20</v>
      </c>
      <c r="C33" s="56">
        <f t="shared" si="0"/>
        <v>0</v>
      </c>
      <c r="D33" s="56">
        <f t="shared" si="1"/>
        <v>0</v>
      </c>
      <c r="E33" s="33">
        <f t="shared" si="9"/>
        <v>0</v>
      </c>
      <c r="F33" s="56">
        <f t="shared" si="3"/>
        <v>0</v>
      </c>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s="33">
        <v>9</v>
      </c>
      <c r="CU33" s="33">
        <v>19</v>
      </c>
      <c r="CV33" s="35" t="str">
        <f t="shared" si="7"/>
        <v>9-19</v>
      </c>
      <c r="CW33" s="35">
        <f t="shared" si="8"/>
        <v>0.35794924909373382</v>
      </c>
    </row>
    <row r="34" spans="1:101" ht="30" x14ac:dyDescent="0.25">
      <c r="A34" s="33">
        <v>9</v>
      </c>
      <c r="B34" s="30">
        <v>21</v>
      </c>
      <c r="C34" s="56">
        <f t="shared" si="0"/>
        <v>1108.25</v>
      </c>
      <c r="D34" s="56">
        <f t="shared" si="1"/>
        <v>268.52</v>
      </c>
      <c r="E34" s="33">
        <f t="shared" si="9"/>
        <v>1636.39</v>
      </c>
      <c r="F34" s="56">
        <f t="shared" si="3"/>
        <v>181.8559695427129</v>
      </c>
      <c r="G34" s="25" t="s">
        <v>47</v>
      </c>
      <c r="I34" s="68" t="s">
        <v>254</v>
      </c>
      <c r="J34" s="68" t="s">
        <v>255</v>
      </c>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s="33">
        <v>9</v>
      </c>
      <c r="CU34" s="33">
        <v>20</v>
      </c>
      <c r="CV34" s="35" t="str">
        <f t="shared" si="7"/>
        <v>9-20</v>
      </c>
      <c r="CW34" s="35">
        <f t="shared" si="8"/>
        <v>0</v>
      </c>
    </row>
    <row r="35" spans="1:101" x14ac:dyDescent="0.25">
      <c r="A35" s="33">
        <v>9</v>
      </c>
      <c r="B35" s="30">
        <v>24</v>
      </c>
      <c r="C35" s="56">
        <f t="shared" si="0"/>
        <v>478.24</v>
      </c>
      <c r="D35" s="56">
        <f t="shared" si="1"/>
        <v>0</v>
      </c>
      <c r="E35" s="33">
        <f t="shared" si="9"/>
        <v>0</v>
      </c>
      <c r="F35" s="56">
        <f t="shared" si="3"/>
        <v>0</v>
      </c>
      <c r="G35" s="30">
        <v>8</v>
      </c>
      <c r="H35" s="55">
        <f>'Line Diagram_AM_DHV_PCs'!BD108</f>
        <v>14.7</v>
      </c>
      <c r="I35" s="55">
        <f>'Line Diagram_AM_DHV_PCs'!BD108+'Line Diagram_AM_DHV_PCs'!BD109+'Line Diagram_AM_DHV_PCs'!BD110</f>
        <v>24.5</v>
      </c>
      <c r="J35" s="55">
        <f>'Line Diagram_AM_DHV_PCs'!BB109+'Line Diagram_AM_DHV_PCs'!BE115</f>
        <v>271.45999999999998</v>
      </c>
      <c r="N35" s="34">
        <v>8</v>
      </c>
      <c r="O35" s="34">
        <v>9</v>
      </c>
      <c r="P35" s="34">
        <v>10</v>
      </c>
      <c r="Q35" s="34">
        <v>11</v>
      </c>
      <c r="R35" s="34">
        <v>12</v>
      </c>
      <c r="S35" s="34">
        <v>13</v>
      </c>
      <c r="T35" s="34">
        <v>14</v>
      </c>
      <c r="U35" s="34">
        <v>15</v>
      </c>
      <c r="V35" s="34">
        <v>16</v>
      </c>
      <c r="W35" s="34">
        <v>17</v>
      </c>
      <c r="X35" s="34">
        <v>18</v>
      </c>
      <c r="Y35" s="34">
        <v>19</v>
      </c>
      <c r="Z35" s="34">
        <v>20</v>
      </c>
      <c r="AA35" s="34">
        <v>21</v>
      </c>
      <c r="AB35" s="34">
        <v>24</v>
      </c>
      <c r="AC35" s="34">
        <v>25</v>
      </c>
      <c r="AD35" s="34">
        <v>27</v>
      </c>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s="33">
        <v>9</v>
      </c>
      <c r="CU35" s="33" t="s">
        <v>102</v>
      </c>
      <c r="CV35" s="35" t="str">
        <f t="shared" si="7"/>
        <v>9-21B</v>
      </c>
      <c r="CW35" s="35">
        <f t="shared" si="8"/>
        <v>181.8559695427129</v>
      </c>
    </row>
    <row r="36" spans="1:101" x14ac:dyDescent="0.25">
      <c r="A36" s="33">
        <v>9</v>
      </c>
      <c r="B36" s="30">
        <v>25</v>
      </c>
      <c r="C36" s="56">
        <f t="shared" si="0"/>
        <v>256.68</v>
      </c>
      <c r="D36" s="56">
        <f t="shared" si="1"/>
        <v>268.52</v>
      </c>
      <c r="E36" s="33">
        <f t="shared" si="9"/>
        <v>1636.39</v>
      </c>
      <c r="F36" s="56">
        <f t="shared" si="3"/>
        <v>42.119368610172387</v>
      </c>
      <c r="G36" s="30">
        <v>9</v>
      </c>
      <c r="H36" s="55">
        <f>'Line Diagram_AM_DHV_PCs'!BA140</f>
        <v>268.52</v>
      </c>
      <c r="I36" s="55">
        <f>'Line Diagram_AM_DHV_PCs'!BA140+'Line Diagram_AM_DHV_PCs'!BA141+'Line Diagram_AM_DHV_PCs'!BA142</f>
        <v>271.32</v>
      </c>
      <c r="J36" s="55">
        <f>'Line Diagram_AM_DHV_PCs'!AY136+'Line Diagram_AM_DHV_PCs'!BD136+'Line Diagram_AM_DHV_PCs'!BC142</f>
        <v>364.32</v>
      </c>
      <c r="M36" s="66">
        <v>8</v>
      </c>
      <c r="N36" s="30">
        <v>0</v>
      </c>
      <c r="O36" s="55">
        <f>'Line Diagram_AM_DHV_PCs'!BD110</f>
        <v>9.8000000000000007</v>
      </c>
      <c r="P36" s="55">
        <f>'Line Diagram_AM_DHV_PCs'!BD110</f>
        <v>9.8000000000000007</v>
      </c>
      <c r="Q36" s="55">
        <f>'Line Diagram_AM_DHV_PCs'!BD110</f>
        <v>9.8000000000000007</v>
      </c>
      <c r="R36" s="55">
        <f>'Line Diagram_AM_DHV_PCs'!BD110</f>
        <v>9.8000000000000007</v>
      </c>
      <c r="S36" s="55">
        <f>'Line Diagram_AM_DHV_PCs'!BD110</f>
        <v>9.8000000000000007</v>
      </c>
      <c r="T36" s="55">
        <f>'Line Diagram_AM_DHV_PCs'!BD110</f>
        <v>9.8000000000000007</v>
      </c>
      <c r="U36" s="55">
        <f>'Line Diagram_AM_DHV_PCs'!BD110</f>
        <v>9.8000000000000007</v>
      </c>
      <c r="V36" s="30">
        <f>0</f>
        <v>0</v>
      </c>
      <c r="W36" s="55">
        <f>'Line Diagram_AM_DHV_PCs'!BD110</f>
        <v>9.8000000000000007</v>
      </c>
      <c r="X36" s="30">
        <f>0</f>
        <v>0</v>
      </c>
      <c r="Y36" s="55">
        <f>'Line Diagram_AM_DHV_PCs'!BD110</f>
        <v>9.8000000000000007</v>
      </c>
      <c r="Z36" s="30">
        <f>0</f>
        <v>0</v>
      </c>
      <c r="AA36" s="55">
        <f>'Line Diagram_AM_DHV_PCs'!BD108</f>
        <v>14.7</v>
      </c>
      <c r="AB36" s="30">
        <f>0</f>
        <v>0</v>
      </c>
      <c r="AC36" s="55">
        <f>'Line Diagram_AM_DHV_PCs'!BD108</f>
        <v>14.7</v>
      </c>
      <c r="AD36" s="30">
        <f>0</f>
        <v>0</v>
      </c>
      <c r="AE36" s="66">
        <v>8</v>
      </c>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s="33">
        <v>9</v>
      </c>
      <c r="CU36" s="33">
        <v>24</v>
      </c>
      <c r="CV36" s="35" t="str">
        <f t="shared" si="7"/>
        <v>9-24</v>
      </c>
      <c r="CW36" s="35">
        <f t="shared" si="8"/>
        <v>0</v>
      </c>
    </row>
    <row r="37" spans="1:101" x14ac:dyDescent="0.25">
      <c r="A37" s="33">
        <v>9</v>
      </c>
      <c r="B37" s="30">
        <v>27</v>
      </c>
      <c r="C37" s="56">
        <f t="shared" si="0"/>
        <v>0</v>
      </c>
      <c r="D37" s="56">
        <f t="shared" si="1"/>
        <v>0</v>
      </c>
      <c r="E37" s="33">
        <f t="shared" si="9"/>
        <v>0</v>
      </c>
      <c r="F37" s="56">
        <f t="shared" si="3"/>
        <v>0</v>
      </c>
      <c r="G37" s="30">
        <v>10</v>
      </c>
      <c r="H37" s="55">
        <f>'Line Diagram_AM_DHV_PCs'!BD135</f>
        <v>163.35</v>
      </c>
      <c r="I37" s="55">
        <f>'Line Diagram_AM_DHV_PCs'!BD135+'Line Diagram_AM_DHV_PCs'!BD136+'Line Diagram_AM_DHV_PCs'!BD137</f>
        <v>173.31</v>
      </c>
      <c r="J37" s="55">
        <f>'Line Diagram_AM_DHV_PCs'!BA136+'Line Diagram_AM_DHV_PCs'!BA141+'Line Diagram_AM_DHV_PCs'!BE142</f>
        <v>55.480000000000004</v>
      </c>
      <c r="M37" s="66">
        <v>9</v>
      </c>
      <c r="N37" s="55">
        <f>'Line Diagram_AM_DHV_PCs'!BA140</f>
        <v>268.52</v>
      </c>
      <c r="O37" s="30">
        <f>0</f>
        <v>0</v>
      </c>
      <c r="P37" s="55">
        <f>'Line Diagram_AM_DHV_PCs'!BA141</f>
        <v>1</v>
      </c>
      <c r="Q37" s="55">
        <f>'Line Diagram_AM_DHV_PCs'!BA142</f>
        <v>1.7999999999999996</v>
      </c>
      <c r="R37" s="55">
        <f>'Line Diagram_AM_DHV_PCs'!BA142</f>
        <v>1.7999999999999996</v>
      </c>
      <c r="S37" s="55">
        <f>'Line Diagram_AM_DHV_PCs'!BA142</f>
        <v>1.7999999999999996</v>
      </c>
      <c r="T37" s="55">
        <f>'Line Diagram_AM_DHV_PCs'!BA142</f>
        <v>1.7999999999999996</v>
      </c>
      <c r="U37" s="30">
        <f>0</f>
        <v>0</v>
      </c>
      <c r="V37" s="55">
        <f>'Line Diagram_AM_DHV_PCs'!BA140</f>
        <v>268.52</v>
      </c>
      <c r="W37" s="55">
        <f>'Line Diagram_AM_DHV_PCs'!BA142</f>
        <v>1.7999999999999996</v>
      </c>
      <c r="X37" s="30">
        <f>0</f>
        <v>0</v>
      </c>
      <c r="Y37" s="55">
        <f>'Line Diagram_AM_DHV_PCs'!BA142</f>
        <v>1.7999999999999996</v>
      </c>
      <c r="Z37" s="30">
        <f>0</f>
        <v>0</v>
      </c>
      <c r="AA37" s="55">
        <f>'Line Diagram_AM_DHV_PCs'!BA140</f>
        <v>268.52</v>
      </c>
      <c r="AB37" s="30">
        <f>0</f>
        <v>0</v>
      </c>
      <c r="AC37" s="55">
        <f>'Line Diagram_AM_DHV_PCs'!BA140</f>
        <v>268.52</v>
      </c>
      <c r="AD37" s="30">
        <f>0</f>
        <v>0</v>
      </c>
      <c r="AE37" s="66">
        <v>9</v>
      </c>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s="33">
        <v>9</v>
      </c>
      <c r="CU37" s="33">
        <v>25</v>
      </c>
      <c r="CV37" s="35" t="str">
        <f t="shared" ref="CV37:CV54" si="13">CONCATENATE(CT37,"-",CU37)</f>
        <v>9-25</v>
      </c>
      <c r="CW37" s="35">
        <f t="shared" ref="CW37:CW54" si="14">INDEX($N$4:$AD$20,MATCH($CT37,$M$4:$M$20,0),MATCH($CU37,$N$3:$AD$3,0))</f>
        <v>82.119368610172387</v>
      </c>
    </row>
    <row r="38" spans="1:101" x14ac:dyDescent="0.25">
      <c r="A38" s="33">
        <v>10</v>
      </c>
      <c r="B38" s="30">
        <v>8</v>
      </c>
      <c r="C38" s="56">
        <f t="shared" si="0"/>
        <v>271.45999999999998</v>
      </c>
      <c r="D38" s="56">
        <f t="shared" si="1"/>
        <v>163.35</v>
      </c>
      <c r="E38" s="33">
        <f t="shared" ref="E38:E54" si="15">IF(D38=0, IF(B38=A38, SUMIFS($N$53:$AD$53,$N$35:$AD$35,$A38),0),SUMIFS($N$53:$AD$53,$N$38:$AD$38,$D38))</f>
        <v>1636.39</v>
      </c>
      <c r="F38" s="56">
        <f t="shared" si="3"/>
        <v>27.098057920177947</v>
      </c>
      <c r="G38" s="30">
        <v>11</v>
      </c>
      <c r="H38" s="55">
        <f>'Line Diagram_AM_DHV_PCs'!BA168</f>
        <v>11.55</v>
      </c>
      <c r="I38" s="55">
        <f>'Line Diagram_AM_DHV_PCs'!BA168+'Line Diagram_AM_DHV_PCs'!BA169+'Line Diagram_AM_DHV_PCs'!BA170</f>
        <v>19.380000000000003</v>
      </c>
      <c r="J38" s="55">
        <f>'Line Diagram_AM_DHV_PCs'!AY164+'Line Diagram_AM_DHV_PCs'!BD164+'Line Diagram_AM_DHV_PCs'!BC170</f>
        <v>42.44</v>
      </c>
      <c r="M38" s="66">
        <v>10</v>
      </c>
      <c r="N38" s="55">
        <f>'Line Diagram_AM_DHV_PCs'!BD135</f>
        <v>163.35</v>
      </c>
      <c r="O38" s="55">
        <f>'Line Diagram_AM_DHV_PCs'!BD136</f>
        <v>6.96</v>
      </c>
      <c r="P38" s="30">
        <f>0</f>
        <v>0</v>
      </c>
      <c r="Q38" s="55">
        <f>'Line Diagram_AM_DHV_PCs'!BD137</f>
        <v>3</v>
      </c>
      <c r="R38" s="55">
        <f>'Line Diagram_AM_DHV_PCs'!BD137</f>
        <v>3</v>
      </c>
      <c r="S38" s="55">
        <f>'Line Diagram_AM_DHV_PCs'!BD137</f>
        <v>3</v>
      </c>
      <c r="T38" s="55">
        <f>'Line Diagram_AM_DHV_PCs'!BD137</f>
        <v>3</v>
      </c>
      <c r="U38" s="55">
        <f>0</f>
        <v>0</v>
      </c>
      <c r="V38" s="55">
        <f>'Line Diagram_AM_DHV_PCs'!BD135</f>
        <v>163.35</v>
      </c>
      <c r="W38" s="55">
        <f>'Line Diagram_AM_DHV_PCs'!BD137</f>
        <v>3</v>
      </c>
      <c r="X38" s="30">
        <f>0</f>
        <v>0</v>
      </c>
      <c r="Y38" s="55">
        <f>'Line Diagram_AM_DHV_PCs'!BD137</f>
        <v>3</v>
      </c>
      <c r="Z38" s="30">
        <f>0</f>
        <v>0</v>
      </c>
      <c r="AA38" s="55">
        <f>'Line Diagram_AM_DHV_PCs'!BD135</f>
        <v>163.35</v>
      </c>
      <c r="AB38" s="55">
        <f>0</f>
        <v>0</v>
      </c>
      <c r="AC38" s="55">
        <f>'Line Diagram_AM_DHV_PCs'!BD135</f>
        <v>163.35</v>
      </c>
      <c r="AD38" s="30">
        <f>0</f>
        <v>0</v>
      </c>
      <c r="AE38" s="66">
        <v>10</v>
      </c>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s="33">
        <v>9</v>
      </c>
      <c r="CU38" s="33">
        <v>27</v>
      </c>
      <c r="CV38" s="35" t="str">
        <f t="shared" si="13"/>
        <v>9-27</v>
      </c>
      <c r="CW38" s="35">
        <f t="shared" si="14"/>
        <v>0</v>
      </c>
    </row>
    <row r="39" spans="1:101" x14ac:dyDescent="0.25">
      <c r="A39" s="33">
        <v>10</v>
      </c>
      <c r="B39" s="30">
        <v>9</v>
      </c>
      <c r="C39" s="56">
        <f t="shared" si="0"/>
        <v>364.32</v>
      </c>
      <c r="D39" s="56">
        <f t="shared" si="1"/>
        <v>6.96</v>
      </c>
      <c r="E39" s="33">
        <f t="shared" si="15"/>
        <v>364.32</v>
      </c>
      <c r="F39" s="56">
        <f t="shared" si="3"/>
        <v>6.9600000000000009</v>
      </c>
      <c r="G39" s="30">
        <v>12</v>
      </c>
      <c r="H39" s="55">
        <f>'Line Diagram_AM_DHV_PCs'!BD163</f>
        <v>131.32</v>
      </c>
      <c r="I39" s="55">
        <f>'Line Diagram_AM_DHV_PCs'!BD163+'Line Diagram_AM_DHV_PCs'!BD164+'Line Diagram_AM_DHV_PCs'!BD165</f>
        <v>132.32</v>
      </c>
      <c r="J39" s="55">
        <f>'Line Diagram_AM_DHV_PCs'!BA164+'Line Diagram_AM_DHV_PCs'!BA169+'Line Diagram_AM_DHV_PCs'!BE170</f>
        <v>45.709999999999994</v>
      </c>
      <c r="M39" s="66">
        <v>11</v>
      </c>
      <c r="N39" s="55">
        <f>'Line Diagram_AM_DHV_PCs'!BA168</f>
        <v>11.55</v>
      </c>
      <c r="O39" s="55">
        <f>'Line Diagram_AM_DHV_PCs'!BA168</f>
        <v>11.55</v>
      </c>
      <c r="P39" s="55">
        <f>'Line Diagram_AM_DHV_PCs'!BA168</f>
        <v>11.55</v>
      </c>
      <c r="Q39" s="30">
        <f>0</f>
        <v>0</v>
      </c>
      <c r="R39" s="30">
        <f>'Line Diagram_AM_DHV_PCs'!BA169</f>
        <v>0</v>
      </c>
      <c r="S39" s="55">
        <f>'Line Diagram_AM_DHV_PCs'!BA170</f>
        <v>7.83</v>
      </c>
      <c r="T39" s="55">
        <f>'Line Diagram_AM_DHV_PCs'!BA170</f>
        <v>7.83</v>
      </c>
      <c r="U39" s="30">
        <f>0</f>
        <v>0</v>
      </c>
      <c r="V39" s="55">
        <f>'Line Diagram_AM_DHV_PCs'!BA168</f>
        <v>11.55</v>
      </c>
      <c r="W39" s="30">
        <f>0</f>
        <v>0</v>
      </c>
      <c r="X39" s="30">
        <f>0</f>
        <v>0</v>
      </c>
      <c r="Y39" s="55">
        <f>'Line Diagram_AM_DHV_PCs'!BA170</f>
        <v>7.83</v>
      </c>
      <c r="Z39" s="55">
        <f>0</f>
        <v>0</v>
      </c>
      <c r="AA39" s="55">
        <f>'Line Diagram_AM_DHV_PCs'!BA168</f>
        <v>11.55</v>
      </c>
      <c r="AB39" s="30">
        <f>0</f>
        <v>0</v>
      </c>
      <c r="AC39" s="55">
        <f>'Line Diagram_AM_DHV_PCs'!BA168</f>
        <v>11.55</v>
      </c>
      <c r="AD39" s="30">
        <f>0</f>
        <v>0</v>
      </c>
      <c r="AE39" s="66">
        <v>11</v>
      </c>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s="33">
        <v>10</v>
      </c>
      <c r="CU39" s="33">
        <v>8</v>
      </c>
      <c r="CV39" s="35" t="str">
        <f t="shared" si="13"/>
        <v>10-8</v>
      </c>
      <c r="CW39" s="35">
        <f t="shared" si="14"/>
        <v>27.098057920177947</v>
      </c>
    </row>
    <row r="40" spans="1:101" x14ac:dyDescent="0.25">
      <c r="A40" s="33">
        <v>10</v>
      </c>
      <c r="B40" s="30">
        <v>10</v>
      </c>
      <c r="C40" s="56">
        <f t="shared" si="0"/>
        <v>55.480000000000004</v>
      </c>
      <c r="D40" s="56">
        <f t="shared" si="1"/>
        <v>0</v>
      </c>
      <c r="E40" s="33">
        <f t="shared" si="15"/>
        <v>55.480000000000004</v>
      </c>
      <c r="F40" s="56">
        <f t="shared" si="3"/>
        <v>0</v>
      </c>
      <c r="G40" s="30">
        <v>13</v>
      </c>
      <c r="H40" s="55">
        <f>'Line Diagram_AM_DHV_PCs'!BD189</f>
        <v>6</v>
      </c>
      <c r="I40" s="55">
        <f>'Line Diagram_AM_DHV_PCs'!BD189+'Line Diagram_AM_DHV_PCs'!BD190+'Line Diagram_AM_DHV_PCs'!BD191</f>
        <v>6</v>
      </c>
      <c r="J40" s="55">
        <f>'Line Diagram_AM_DHV_PCs'!BA190+'Line Diagram_AM_DHV_PCs'!BA195+'Line Diagram_AM_DHV_PCs'!BE196</f>
        <v>38</v>
      </c>
      <c r="M40" s="66">
        <v>12</v>
      </c>
      <c r="N40" s="55">
        <f>'Line Diagram_AM_DHV_PCs'!BD163</f>
        <v>131.32</v>
      </c>
      <c r="O40" s="55">
        <f>'Line Diagram_AM_DHV_PCs'!BD163</f>
        <v>131.32</v>
      </c>
      <c r="P40" s="55">
        <f>'Line Diagram_AM_DHV_PCs'!BD163</f>
        <v>131.32</v>
      </c>
      <c r="Q40" s="30">
        <f>'Line Diagram_AM_DHV_PCs'!BD164</f>
        <v>0</v>
      </c>
      <c r="R40" s="30">
        <f>0</f>
        <v>0</v>
      </c>
      <c r="S40" s="55">
        <f>'Line Diagram_AM_DHV_PCs'!BD165</f>
        <v>1</v>
      </c>
      <c r="T40" s="55">
        <f>'Line Diagram_AM_DHV_PCs'!BD165</f>
        <v>1</v>
      </c>
      <c r="U40" s="30">
        <f>0</f>
        <v>0</v>
      </c>
      <c r="V40" s="55">
        <f>'Line Diagram_AM_DHV_PCs'!BD163</f>
        <v>131.32</v>
      </c>
      <c r="W40" s="30">
        <f>0</f>
        <v>0</v>
      </c>
      <c r="X40" s="55">
        <f>'Line Diagram_AM_DHV_PCs'!BD163</f>
        <v>131.32</v>
      </c>
      <c r="Y40" s="55">
        <f>'Line Diagram_AM_DHV_PCs'!BD165</f>
        <v>1</v>
      </c>
      <c r="Z40" s="30">
        <f>0</f>
        <v>0</v>
      </c>
      <c r="AA40" s="55">
        <f>'Line Diagram_AM_DHV_PCs'!BD163</f>
        <v>131.32</v>
      </c>
      <c r="AB40" s="30">
        <f>0</f>
        <v>0</v>
      </c>
      <c r="AC40" s="55">
        <f>'Line Diagram_AM_DHV_PCs'!BD163</f>
        <v>131.32</v>
      </c>
      <c r="AD40" s="30">
        <f>0</f>
        <v>0</v>
      </c>
      <c r="AE40" s="66">
        <v>12</v>
      </c>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s="33">
        <v>10</v>
      </c>
      <c r="CU40" s="33">
        <v>9</v>
      </c>
      <c r="CV40" s="35" t="str">
        <f t="shared" si="13"/>
        <v>10-9</v>
      </c>
      <c r="CW40" s="35">
        <f t="shared" si="14"/>
        <v>6.9600000000000009</v>
      </c>
    </row>
    <row r="41" spans="1:101" x14ac:dyDescent="0.25">
      <c r="A41" s="33">
        <v>10</v>
      </c>
      <c r="B41" s="30">
        <v>11</v>
      </c>
      <c r="C41" s="56">
        <f t="shared" si="0"/>
        <v>42.44</v>
      </c>
      <c r="D41" s="56">
        <f t="shared" si="1"/>
        <v>3</v>
      </c>
      <c r="E41" s="33">
        <f t="shared" si="15"/>
        <v>521.37</v>
      </c>
      <c r="F41" s="56">
        <f t="shared" si="3"/>
        <v>0.24420277346222449</v>
      </c>
      <c r="G41" s="30">
        <v>14</v>
      </c>
      <c r="H41" s="55">
        <f>'Line Diagram_AM_DHV_PCs'!BD196</f>
        <v>90</v>
      </c>
      <c r="I41" s="55">
        <f>'Line Diagram_AM_DHV_PCs'!BC196+'Line Diagram_AM_DHV_PCs'!BD196+'Line Diagram_AM_DHV_PCs'!BE196</f>
        <v>91</v>
      </c>
      <c r="J41" s="55">
        <f>'Line Diagram_AM_DHV_PCs'!AZ190+'Line Diagram_AM_DHV_PCs'!BD191+'Line Diagram_AM_DHV_PCs'!BA196</f>
        <v>72.900000000000006</v>
      </c>
      <c r="M41" s="66">
        <v>13</v>
      </c>
      <c r="N41" s="55">
        <f>'Line Diagram_AM_DHV_PCs'!BD189</f>
        <v>6</v>
      </c>
      <c r="O41" s="55">
        <f>'Line Diagram_AM_DHV_PCs'!BD189</f>
        <v>6</v>
      </c>
      <c r="P41" s="55">
        <f>'Line Diagram_AM_DHV_PCs'!BD189</f>
        <v>6</v>
      </c>
      <c r="Q41" s="55">
        <f>'Line Diagram_AM_DHV_PCs'!BD189</f>
        <v>6</v>
      </c>
      <c r="R41" s="55">
        <f>'Line Diagram_AM_DHV_PCs'!BD189</f>
        <v>6</v>
      </c>
      <c r="S41" s="30">
        <f>0</f>
        <v>0</v>
      </c>
      <c r="T41" s="30">
        <f>'Line Diagram_AM_DHV_PCs'!BD191</f>
        <v>0</v>
      </c>
      <c r="U41" s="30">
        <f>0</f>
        <v>0</v>
      </c>
      <c r="V41" s="55">
        <f>'Line Diagram_AM_DHV_PCs'!BD189</f>
        <v>6</v>
      </c>
      <c r="W41" s="30">
        <f>0</f>
        <v>0</v>
      </c>
      <c r="X41" s="55">
        <f>'Line Diagram_AM_DHV_PCs'!BD189</f>
        <v>6</v>
      </c>
      <c r="Y41" s="30">
        <f>0</f>
        <v>0</v>
      </c>
      <c r="Z41" s="55">
        <f>'Line Diagram_AM_DHV_PCs'!BD189</f>
        <v>6</v>
      </c>
      <c r="AA41" s="55">
        <f>'Line Diagram_AM_DHV_PCs'!BD189</f>
        <v>6</v>
      </c>
      <c r="AB41" s="30">
        <f>0</f>
        <v>0</v>
      </c>
      <c r="AC41" s="55">
        <f>'Line Diagram_AM_DHV_PCs'!BD189</f>
        <v>6</v>
      </c>
      <c r="AD41" s="30">
        <f>0</f>
        <v>0</v>
      </c>
      <c r="AE41" s="66">
        <v>13</v>
      </c>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s="33">
        <v>10</v>
      </c>
      <c r="CU41" s="33">
        <v>10</v>
      </c>
      <c r="CV41" s="35" t="str">
        <f t="shared" si="13"/>
        <v>10-10</v>
      </c>
      <c r="CW41" s="35">
        <f t="shared" si="14"/>
        <v>0</v>
      </c>
    </row>
    <row r="42" spans="1:101" x14ac:dyDescent="0.25">
      <c r="A42" s="33">
        <v>10</v>
      </c>
      <c r="B42" s="30">
        <v>12</v>
      </c>
      <c r="C42" s="56">
        <f t="shared" si="0"/>
        <v>45.709999999999994</v>
      </c>
      <c r="D42" s="56">
        <f t="shared" si="1"/>
        <v>3</v>
      </c>
      <c r="E42" s="33">
        <f t="shared" si="15"/>
        <v>521.37</v>
      </c>
      <c r="F42" s="56">
        <f t="shared" si="3"/>
        <v>0.26301858564934688</v>
      </c>
      <c r="G42" s="30">
        <v>15</v>
      </c>
      <c r="H42" s="30">
        <f>0</f>
        <v>0</v>
      </c>
      <c r="I42" s="30">
        <f>'Line Diagram_AM_DHV_PCs'!BA128</f>
        <v>11.24000000000035</v>
      </c>
      <c r="J42" s="30">
        <f>'Line Diagram_AM_DHV_PCs'!BA126</f>
        <v>0</v>
      </c>
      <c r="M42" s="66">
        <v>14</v>
      </c>
      <c r="N42" s="55">
        <f>'Line Diagram_AM_DHV_PCs'!BD196</f>
        <v>90</v>
      </c>
      <c r="O42" s="55">
        <f>'Line Diagram_AM_DHV_PCs'!BD196</f>
        <v>90</v>
      </c>
      <c r="P42" s="55">
        <f>'Line Diagram_AM_DHV_PCs'!BD196</f>
        <v>90</v>
      </c>
      <c r="Q42" s="55">
        <f>'Line Diagram_AM_DHV_PCs'!BD196</f>
        <v>90</v>
      </c>
      <c r="R42" s="55">
        <f>'Line Diagram_AM_DHV_PCs'!BD196</f>
        <v>90</v>
      </c>
      <c r="S42" s="55">
        <f>'Line Diagram_AM_DHV_PCs'!BE196</f>
        <v>1</v>
      </c>
      <c r="T42" s="30">
        <f>0</f>
        <v>0</v>
      </c>
      <c r="U42" s="30">
        <f>0</f>
        <v>0</v>
      </c>
      <c r="V42" s="55">
        <f>'Line Diagram_AM_DHV_PCs'!BD196</f>
        <v>90</v>
      </c>
      <c r="W42" s="30">
        <f>0</f>
        <v>0</v>
      </c>
      <c r="X42" s="55">
        <f>'Line Diagram_AM_DHV_PCs'!BD196</f>
        <v>90</v>
      </c>
      <c r="Y42" s="30">
        <f>0</f>
        <v>0</v>
      </c>
      <c r="Z42" s="55">
        <f>'Line Diagram_AM_DHV_PCs'!BD196</f>
        <v>90</v>
      </c>
      <c r="AA42" s="55">
        <f>'Line Diagram_AM_DHV_PCs'!BD196</f>
        <v>90</v>
      </c>
      <c r="AB42" s="30">
        <f>0</f>
        <v>0</v>
      </c>
      <c r="AC42" s="55">
        <f>'Line Diagram_AM_DHV_PCs'!BD196</f>
        <v>90</v>
      </c>
      <c r="AD42" s="30">
        <f>0</f>
        <v>0</v>
      </c>
      <c r="AE42" s="66">
        <v>14</v>
      </c>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s="33">
        <v>10</v>
      </c>
      <c r="CU42" s="33">
        <v>11</v>
      </c>
      <c r="CV42" s="35" t="str">
        <f t="shared" si="13"/>
        <v>10-11</v>
      </c>
      <c r="CW42" s="35">
        <f t="shared" si="14"/>
        <v>0.24420277346222449</v>
      </c>
    </row>
    <row r="43" spans="1:101" x14ac:dyDescent="0.25">
      <c r="A43" s="33">
        <v>10</v>
      </c>
      <c r="B43" s="30">
        <v>13</v>
      </c>
      <c r="C43" s="56">
        <f t="shared" si="0"/>
        <v>38</v>
      </c>
      <c r="D43" s="56">
        <f t="shared" si="1"/>
        <v>3</v>
      </c>
      <c r="E43" s="33">
        <f t="shared" si="15"/>
        <v>521.37</v>
      </c>
      <c r="F43" s="56">
        <f t="shared" si="3"/>
        <v>0.21865469819897576</v>
      </c>
      <c r="G43" s="30">
        <v>16</v>
      </c>
      <c r="H43" s="30">
        <f>'Line Diagram_AM_DHV_PCs'!BD126</f>
        <v>43.389999999999986</v>
      </c>
      <c r="I43" s="30">
        <f>'Line Diagram_AM_DHV_PCs'!BD126</f>
        <v>43.389999999999986</v>
      </c>
      <c r="J43" s="30">
        <f>'Line Diagram_AM_DHV_PCs'!BD128</f>
        <v>0</v>
      </c>
      <c r="M43" s="66">
        <v>15</v>
      </c>
      <c r="N43" s="30">
        <f>0</f>
        <v>0</v>
      </c>
      <c r="O43" s="30">
        <f>'Line Diagram_AM_DHV_PCs'!BA128</f>
        <v>11.24000000000035</v>
      </c>
      <c r="P43" s="30">
        <f>'Line Diagram_AM_DHV_PCs'!BA128</f>
        <v>11.24000000000035</v>
      </c>
      <c r="Q43" s="30">
        <f>'Line Diagram_AM_DHV_PCs'!BA128</f>
        <v>11.24000000000035</v>
      </c>
      <c r="R43" s="30">
        <f>'Line Diagram_AM_DHV_PCs'!BA128</f>
        <v>11.24000000000035</v>
      </c>
      <c r="S43" s="30">
        <f>'Line Diagram_AM_DHV_PCs'!BA128</f>
        <v>11.24000000000035</v>
      </c>
      <c r="T43" s="30">
        <f>'Line Diagram_AM_DHV_PCs'!BA128</f>
        <v>11.24000000000035</v>
      </c>
      <c r="U43" s="30">
        <f>0</f>
        <v>0</v>
      </c>
      <c r="V43" s="30">
        <f>0</f>
        <v>0</v>
      </c>
      <c r="W43" s="30">
        <f>'Line Diagram_AM_DHV_PCs'!BA128</f>
        <v>11.24000000000035</v>
      </c>
      <c r="X43" s="30">
        <f>0</f>
        <v>0</v>
      </c>
      <c r="Y43" s="30">
        <f>'Line Diagram_AM_DHV_PCs'!BA128</f>
        <v>11.24000000000035</v>
      </c>
      <c r="Z43" s="30">
        <f>0</f>
        <v>0</v>
      </c>
      <c r="AA43" s="30">
        <f>0</f>
        <v>0</v>
      </c>
      <c r="AB43" s="30">
        <f>0</f>
        <v>0</v>
      </c>
      <c r="AC43" s="30">
        <f>0</f>
        <v>0</v>
      </c>
      <c r="AD43" s="30">
        <f>0</f>
        <v>0</v>
      </c>
      <c r="AE43" s="66">
        <v>15</v>
      </c>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s="33">
        <v>10</v>
      </c>
      <c r="CU43" s="33">
        <v>12</v>
      </c>
      <c r="CV43" s="35" t="str">
        <f t="shared" si="13"/>
        <v>10-12</v>
      </c>
      <c r="CW43" s="35">
        <f t="shared" si="14"/>
        <v>0.26301858564934688</v>
      </c>
    </row>
    <row r="44" spans="1:101" x14ac:dyDescent="0.25">
      <c r="A44" s="33">
        <v>10</v>
      </c>
      <c r="B44" s="30">
        <v>14</v>
      </c>
      <c r="C44" s="56">
        <f t="shared" si="0"/>
        <v>72.900000000000006</v>
      </c>
      <c r="D44" s="56">
        <f t="shared" si="1"/>
        <v>3</v>
      </c>
      <c r="E44" s="33">
        <f t="shared" si="15"/>
        <v>521.37</v>
      </c>
      <c r="F44" s="56">
        <f t="shared" si="3"/>
        <v>0.41947177628171933</v>
      </c>
      <c r="G44" s="30">
        <v>17</v>
      </c>
      <c r="H44" s="30">
        <f>0</f>
        <v>0</v>
      </c>
      <c r="I44" s="30">
        <f>'Line Diagram_AM_DHV_PCs'!BA155</f>
        <v>0</v>
      </c>
      <c r="J44" s="30">
        <f>'Line Diagram_AM_DHV_PCs'!BA153</f>
        <v>218.64</v>
      </c>
      <c r="M44" s="66">
        <v>16</v>
      </c>
      <c r="N44" s="30">
        <f>'Line Diagram_AM_DHV_PCs'!BD126</f>
        <v>43.389999999999986</v>
      </c>
      <c r="O44" s="30">
        <f>0</f>
        <v>0</v>
      </c>
      <c r="P44" s="30">
        <f>0</f>
        <v>0</v>
      </c>
      <c r="Q44" s="30">
        <f>0</f>
        <v>0</v>
      </c>
      <c r="R44" s="30">
        <f>0</f>
        <v>0</v>
      </c>
      <c r="S44" s="30">
        <f>0</f>
        <v>0</v>
      </c>
      <c r="T44" s="30">
        <f>0</f>
        <v>0</v>
      </c>
      <c r="U44" s="30">
        <f>0</f>
        <v>0</v>
      </c>
      <c r="V44" s="30">
        <f>0</f>
        <v>0</v>
      </c>
      <c r="W44" s="30">
        <f>0</f>
        <v>0</v>
      </c>
      <c r="X44" s="30">
        <f>0</f>
        <v>0</v>
      </c>
      <c r="Y44" s="30">
        <f>0</f>
        <v>0</v>
      </c>
      <c r="Z44" s="30">
        <f>0</f>
        <v>0</v>
      </c>
      <c r="AA44" s="30">
        <f>'Line Diagram_AM_DHV_PCs'!BD126</f>
        <v>43.389999999999986</v>
      </c>
      <c r="AB44" s="30">
        <f>0</f>
        <v>0</v>
      </c>
      <c r="AC44" s="30">
        <f>'Line Diagram_AM_DHV_PCs'!BD126</f>
        <v>43.389999999999986</v>
      </c>
      <c r="AD44" s="30">
        <f>0</f>
        <v>0</v>
      </c>
      <c r="AE44" s="66">
        <v>16</v>
      </c>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s="33">
        <v>10</v>
      </c>
      <c r="CU44" s="33">
        <v>13</v>
      </c>
      <c r="CV44" s="35" t="str">
        <f t="shared" si="13"/>
        <v>10-13</v>
      </c>
      <c r="CW44" s="35">
        <f t="shared" si="14"/>
        <v>0.21865469819897576</v>
      </c>
    </row>
    <row r="45" spans="1:101" x14ac:dyDescent="0.25">
      <c r="A45" s="33">
        <v>10</v>
      </c>
      <c r="B45" s="30">
        <v>15</v>
      </c>
      <c r="C45" s="56">
        <f t="shared" si="0"/>
        <v>0</v>
      </c>
      <c r="D45" s="56">
        <f t="shared" si="1"/>
        <v>0</v>
      </c>
      <c r="E45" s="33">
        <f t="shared" si="15"/>
        <v>0</v>
      </c>
      <c r="F45" s="56">
        <f t="shared" si="3"/>
        <v>0</v>
      </c>
      <c r="G45" s="30">
        <v>18</v>
      </c>
      <c r="H45" s="30">
        <f>'Line Diagram_AM_DHV_PCs'!BD153</f>
        <v>15.319999999999993</v>
      </c>
      <c r="I45" s="30">
        <f>'Line Diagram_AM_DHV_PCs'!BD153</f>
        <v>15.319999999999993</v>
      </c>
      <c r="J45" s="30">
        <f>'Line Diagram_AM_DHV_PCs'!BD155</f>
        <v>0</v>
      </c>
      <c r="M45" s="66">
        <v>17</v>
      </c>
      <c r="N45" s="30">
        <f>'Line Diagram_AM_DHV_PCs'!BA155</f>
        <v>0</v>
      </c>
      <c r="O45" s="30">
        <f>0</f>
        <v>0</v>
      </c>
      <c r="P45" s="30">
        <f>0</f>
        <v>0</v>
      </c>
      <c r="Q45" s="30">
        <f>'Line Diagram_AM_DHV_PCs'!BA155</f>
        <v>0</v>
      </c>
      <c r="R45" s="30">
        <f>'Line Diagram_AM_DHV_PCs'!BA155</f>
        <v>0</v>
      </c>
      <c r="S45" s="30">
        <f>'Line Diagram_AM_DHV_PCs'!BA155</f>
        <v>0</v>
      </c>
      <c r="T45" s="30">
        <f>'Line Diagram_AM_DHV_PCs'!BA155</f>
        <v>0</v>
      </c>
      <c r="U45" s="30">
        <f>0</f>
        <v>0</v>
      </c>
      <c r="V45" s="30">
        <f>0</f>
        <v>0</v>
      </c>
      <c r="W45" s="30">
        <f>0</f>
        <v>0</v>
      </c>
      <c r="X45" s="30">
        <f>0</f>
        <v>0</v>
      </c>
      <c r="Y45" s="30">
        <f>'Line Diagram_AM_DHV_PCs'!BA155</f>
        <v>0</v>
      </c>
      <c r="Z45" s="30">
        <f>0</f>
        <v>0</v>
      </c>
      <c r="AA45" s="30">
        <f>0</f>
        <v>0</v>
      </c>
      <c r="AB45" s="30">
        <f>0</f>
        <v>0</v>
      </c>
      <c r="AC45" s="30">
        <f>0</f>
        <v>0</v>
      </c>
      <c r="AD45" s="30">
        <f>0</f>
        <v>0</v>
      </c>
      <c r="AE45" s="66">
        <v>17</v>
      </c>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s="33">
        <v>10</v>
      </c>
      <c r="CU45" s="33">
        <v>14</v>
      </c>
      <c r="CV45" s="35" t="str">
        <f t="shared" si="13"/>
        <v>10-14</v>
      </c>
      <c r="CW45" s="35">
        <f t="shared" si="14"/>
        <v>0.41947177628171933</v>
      </c>
    </row>
    <row r="46" spans="1:101" x14ac:dyDescent="0.25">
      <c r="A46" s="33">
        <v>10</v>
      </c>
      <c r="B46" s="30">
        <v>16</v>
      </c>
      <c r="C46" s="56">
        <f t="shared" si="0"/>
        <v>0</v>
      </c>
      <c r="D46" s="56">
        <f t="shared" si="1"/>
        <v>163.35</v>
      </c>
      <c r="E46" s="33">
        <f t="shared" si="15"/>
        <v>1636.39</v>
      </c>
      <c r="F46" s="56">
        <f t="shared" si="3"/>
        <v>0</v>
      </c>
      <c r="G46" s="30">
        <v>19</v>
      </c>
      <c r="H46" s="30">
        <f>0</f>
        <v>0</v>
      </c>
      <c r="I46" s="30">
        <f>'Line Diagram_AM_DHV_PCs'!BA183</f>
        <v>0</v>
      </c>
      <c r="J46" s="30">
        <f>'Line Diagram_AM_DHV_PCs'!BA181</f>
        <v>103.68000000000004</v>
      </c>
      <c r="M46" s="66">
        <v>18</v>
      </c>
      <c r="N46" s="30">
        <f>'Line Diagram_AM_DHV_PCs'!BD153</f>
        <v>15.319999999999993</v>
      </c>
      <c r="O46" s="30">
        <f>'Line Diagram_AM_DHV_PCs'!BD153</f>
        <v>15.319999999999993</v>
      </c>
      <c r="P46" s="30">
        <f>'Line Diagram_AM_DHV_PCs'!BD153</f>
        <v>15.319999999999993</v>
      </c>
      <c r="Q46" s="30">
        <f>0</f>
        <v>0</v>
      </c>
      <c r="R46" s="30">
        <f>0</f>
        <v>0</v>
      </c>
      <c r="S46" s="30">
        <f>0</f>
        <v>0</v>
      </c>
      <c r="T46" s="30">
        <f>0</f>
        <v>0</v>
      </c>
      <c r="U46" s="30">
        <f>0</f>
        <v>0</v>
      </c>
      <c r="V46" s="30">
        <f>'Line Diagram_AM_DHV_PCs'!BD153</f>
        <v>15.319999999999993</v>
      </c>
      <c r="W46" s="30">
        <f>0</f>
        <v>0</v>
      </c>
      <c r="X46" s="30">
        <f>0</f>
        <v>0</v>
      </c>
      <c r="Y46" s="30">
        <f>0</f>
        <v>0</v>
      </c>
      <c r="Z46" s="30">
        <f>0</f>
        <v>0</v>
      </c>
      <c r="AA46" s="30">
        <f>'Line Diagram_AM_DHV_PCs'!BD153</f>
        <v>15.319999999999993</v>
      </c>
      <c r="AB46" s="30">
        <f>0</f>
        <v>0</v>
      </c>
      <c r="AC46" s="30">
        <f>'Line Diagram_AM_DHV_PCs'!BD153</f>
        <v>15.319999999999993</v>
      </c>
      <c r="AD46" s="30">
        <f>0</f>
        <v>0</v>
      </c>
      <c r="AE46" s="66">
        <v>18</v>
      </c>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s="33">
        <v>10</v>
      </c>
      <c r="CU46" s="33">
        <v>15</v>
      </c>
      <c r="CV46" s="35" t="str">
        <f t="shared" si="13"/>
        <v>10-15</v>
      </c>
      <c r="CW46" s="35">
        <f t="shared" si="14"/>
        <v>0</v>
      </c>
    </row>
    <row r="47" spans="1:101" x14ac:dyDescent="0.25">
      <c r="A47" s="33">
        <v>10</v>
      </c>
      <c r="B47" s="30">
        <v>17</v>
      </c>
      <c r="C47" s="56">
        <f t="shared" si="0"/>
        <v>218.64</v>
      </c>
      <c r="D47" s="56">
        <f t="shared" si="1"/>
        <v>3</v>
      </c>
      <c r="E47" s="33">
        <f t="shared" si="15"/>
        <v>521.37</v>
      </c>
      <c r="F47" s="56">
        <f t="shared" si="3"/>
        <v>1.2580700845848436</v>
      </c>
      <c r="G47" s="30">
        <v>20</v>
      </c>
      <c r="H47" s="30">
        <f>'Line Diagram_AM_DHV_PCs'!BD181</f>
        <v>52.639999999999986</v>
      </c>
      <c r="I47" s="30">
        <f>'Line Diagram_AM_DHV_PCs'!BD181</f>
        <v>52.639999999999986</v>
      </c>
      <c r="J47" s="30">
        <f>'Line Diagram_AM_DHV_PCs'!BD183</f>
        <v>0</v>
      </c>
      <c r="M47" s="66">
        <v>19</v>
      </c>
      <c r="N47" s="30">
        <f>0</f>
        <v>0</v>
      </c>
      <c r="O47" s="30">
        <f>0</f>
        <v>0</v>
      </c>
      <c r="P47" s="30">
        <f>0</f>
        <v>0</v>
      </c>
      <c r="Q47" s="30">
        <f>0</f>
        <v>0</v>
      </c>
      <c r="R47" s="30">
        <f>0</f>
        <v>0</v>
      </c>
      <c r="S47" s="30">
        <f>'Line Diagram_AM_DHV_PCs'!BA183</f>
        <v>0</v>
      </c>
      <c r="T47" s="30">
        <f>'Line Diagram_AM_DHV_PCs'!BA183</f>
        <v>0</v>
      </c>
      <c r="U47" s="30">
        <f>0</f>
        <v>0</v>
      </c>
      <c r="V47" s="30">
        <f>0</f>
        <v>0</v>
      </c>
      <c r="W47" s="30">
        <f>0</f>
        <v>0</v>
      </c>
      <c r="X47" s="30">
        <f>0</f>
        <v>0</v>
      </c>
      <c r="Y47" s="30">
        <f>0</f>
        <v>0</v>
      </c>
      <c r="Z47" s="30">
        <f>0</f>
        <v>0</v>
      </c>
      <c r="AA47" s="30">
        <f>0</f>
        <v>0</v>
      </c>
      <c r="AB47" s="30">
        <f>0</f>
        <v>0</v>
      </c>
      <c r="AC47" s="30">
        <f>0</f>
        <v>0</v>
      </c>
      <c r="AD47" s="30">
        <f>0</f>
        <v>0</v>
      </c>
      <c r="AE47" s="66">
        <v>19</v>
      </c>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s="33">
        <v>10</v>
      </c>
      <c r="CU47" s="33">
        <v>16</v>
      </c>
      <c r="CV47" s="35" t="str">
        <f t="shared" si="13"/>
        <v>10-16</v>
      </c>
      <c r="CW47" s="35">
        <f t="shared" si="14"/>
        <v>0</v>
      </c>
    </row>
    <row r="48" spans="1:101" x14ac:dyDescent="0.25">
      <c r="A48" s="33">
        <v>10</v>
      </c>
      <c r="B48" s="30">
        <v>18</v>
      </c>
      <c r="C48" s="56">
        <f t="shared" si="0"/>
        <v>0</v>
      </c>
      <c r="D48" s="56">
        <f t="shared" si="1"/>
        <v>0</v>
      </c>
      <c r="E48" s="33">
        <f t="shared" si="15"/>
        <v>0</v>
      </c>
      <c r="F48" s="56">
        <f t="shared" si="3"/>
        <v>0</v>
      </c>
      <c r="G48" s="30">
        <v>21</v>
      </c>
      <c r="I48" s="32">
        <f>'Line Diagram_AM_DHV_PCs'!BA82</f>
        <v>1226.08</v>
      </c>
      <c r="J48" s="32">
        <f>'Line Diagram_AM_DHV_PCs'!BD82</f>
        <v>1108.25</v>
      </c>
      <c r="M48" s="66">
        <v>20</v>
      </c>
      <c r="N48" s="30">
        <f>'Line Diagram_AM_DHV_PCs'!BD181</f>
        <v>52.639999999999986</v>
      </c>
      <c r="O48" s="30">
        <f>'Line Diagram_AM_DHV_PCs'!BD181</f>
        <v>52.639999999999986</v>
      </c>
      <c r="P48" s="30">
        <f>'Line Diagram_AM_DHV_PCs'!BD181</f>
        <v>52.639999999999986</v>
      </c>
      <c r="Q48" s="30">
        <f>'Line Diagram_AM_DHV_PCs'!BD181</f>
        <v>52.639999999999986</v>
      </c>
      <c r="R48" s="30">
        <f>'Line Diagram_AM_DHV_PCs'!BD181</f>
        <v>52.639999999999986</v>
      </c>
      <c r="S48" s="30">
        <f>0</f>
        <v>0</v>
      </c>
      <c r="T48" s="30">
        <f>0</f>
        <v>0</v>
      </c>
      <c r="U48" s="30">
        <f>0</f>
        <v>0</v>
      </c>
      <c r="V48" s="30">
        <f>'Line Diagram_AM_DHV_PCs'!BD181</f>
        <v>52.639999999999986</v>
      </c>
      <c r="W48" s="30">
        <f>0</f>
        <v>0</v>
      </c>
      <c r="X48" s="30">
        <f>'Line Diagram_AM_DHV_PCs'!BD181</f>
        <v>52.639999999999986</v>
      </c>
      <c r="Y48" s="30">
        <f>0</f>
        <v>0</v>
      </c>
      <c r="Z48" s="30">
        <f>0</f>
        <v>0</v>
      </c>
      <c r="AA48" s="30">
        <f>'Line Diagram_AM_DHV_PCs'!BD181</f>
        <v>52.639999999999986</v>
      </c>
      <c r="AB48" s="30">
        <f>0</f>
        <v>0</v>
      </c>
      <c r="AC48" s="30">
        <f>'Line Diagram_AM_DHV_PCs'!BD181</f>
        <v>52.639999999999986</v>
      </c>
      <c r="AD48" s="30">
        <f>0</f>
        <v>0</v>
      </c>
      <c r="AE48" s="66">
        <v>20</v>
      </c>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s="33">
        <v>10</v>
      </c>
      <c r="CU48" s="33">
        <v>17</v>
      </c>
      <c r="CV48" s="35" t="str">
        <f t="shared" si="13"/>
        <v>10-17</v>
      </c>
      <c r="CW48" s="35">
        <f t="shared" si="14"/>
        <v>1.2580700845848436</v>
      </c>
    </row>
    <row r="49" spans="1:102" x14ac:dyDescent="0.25">
      <c r="A49" s="33">
        <v>10</v>
      </c>
      <c r="B49" s="30">
        <v>19</v>
      </c>
      <c r="C49" s="56">
        <f t="shared" si="0"/>
        <v>103.68000000000004</v>
      </c>
      <c r="D49" s="56">
        <f t="shared" si="1"/>
        <v>3</v>
      </c>
      <c r="E49" s="33">
        <f t="shared" si="15"/>
        <v>521.37</v>
      </c>
      <c r="F49" s="56">
        <f t="shared" si="3"/>
        <v>0.59658208182288985</v>
      </c>
      <c r="G49" s="30">
        <v>24</v>
      </c>
      <c r="H49" s="30">
        <f>0</f>
        <v>0</v>
      </c>
      <c r="I49" s="30">
        <f>0</f>
        <v>0</v>
      </c>
      <c r="J49" s="55">
        <f>'Line Diagram_AM_DHV_PCs'!BA87</f>
        <v>478.24</v>
      </c>
      <c r="M49" s="66">
        <v>21</v>
      </c>
      <c r="N49" s="55">
        <f>'Line Diagram_AM_DHV_PCs'!BA95</f>
        <v>747.83999999999992</v>
      </c>
      <c r="O49" s="55">
        <f>'Line Diagram_AM_DHV_PCs'!BA95</f>
        <v>747.83999999999992</v>
      </c>
      <c r="P49" s="55">
        <f>'Line Diagram_AM_DHV_PCs'!BA95</f>
        <v>747.83999999999992</v>
      </c>
      <c r="Q49" s="55">
        <f>'Line Diagram_AM_DHV_PCs'!BA95</f>
        <v>747.83999999999992</v>
      </c>
      <c r="R49" s="55">
        <f>'Line Diagram_AM_DHV_PCs'!BA95</f>
        <v>747.83999999999992</v>
      </c>
      <c r="S49" s="55">
        <f>'Line Diagram_AM_DHV_PCs'!BA95</f>
        <v>747.83999999999992</v>
      </c>
      <c r="T49" s="55">
        <f>'Line Diagram_AM_DHV_PCs'!BA95</f>
        <v>747.83999999999992</v>
      </c>
      <c r="U49" s="55">
        <f>'Line Diagram_AM_DHV_PCs'!BA95</f>
        <v>747.83999999999992</v>
      </c>
      <c r="V49" s="30">
        <f>0</f>
        <v>0</v>
      </c>
      <c r="W49" s="55">
        <f>'Line Diagram_AM_DHV_PCs'!BA95</f>
        <v>747.83999999999992</v>
      </c>
      <c r="X49" s="30">
        <f>0</f>
        <v>0</v>
      </c>
      <c r="Y49" s="55">
        <f>'Line Diagram_AM_DHV_PCs'!BA95</f>
        <v>747.83999999999992</v>
      </c>
      <c r="Z49" s="30">
        <f>0</f>
        <v>0</v>
      </c>
      <c r="AA49" s="30">
        <f>0</f>
        <v>0</v>
      </c>
      <c r="AB49" s="55">
        <f>'Line Diagram_AM_DHV_PCs'!BA87</f>
        <v>478.24</v>
      </c>
      <c r="AC49" s="30">
        <f>0</f>
        <v>0</v>
      </c>
      <c r="AD49" s="30">
        <f>0</f>
        <v>0</v>
      </c>
      <c r="AE49" s="66">
        <v>21</v>
      </c>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s="33">
        <v>10</v>
      </c>
      <c r="CU49" s="33">
        <v>18</v>
      </c>
      <c r="CV49" s="35" t="str">
        <f t="shared" si="13"/>
        <v>10-18</v>
      </c>
      <c r="CW49" s="35">
        <f t="shared" si="14"/>
        <v>0</v>
      </c>
    </row>
    <row r="50" spans="1:102" x14ac:dyDescent="0.25">
      <c r="A50" s="33">
        <v>10</v>
      </c>
      <c r="B50" s="30">
        <v>20</v>
      </c>
      <c r="C50" s="56">
        <f t="shared" si="0"/>
        <v>0</v>
      </c>
      <c r="D50" s="56">
        <f t="shared" si="1"/>
        <v>0</v>
      </c>
      <c r="E50" s="33">
        <f t="shared" si="15"/>
        <v>0</v>
      </c>
      <c r="F50" s="56">
        <f t="shared" si="3"/>
        <v>0</v>
      </c>
      <c r="G50" s="30">
        <v>25</v>
      </c>
      <c r="H50" s="30">
        <f>0</f>
        <v>0</v>
      </c>
      <c r="I50" s="30">
        <f>0</f>
        <v>0</v>
      </c>
      <c r="J50" s="55">
        <f>'Line Diagram_AM_DHV_PCs'!BE92</f>
        <v>256.68</v>
      </c>
      <c r="M50" s="66">
        <v>24</v>
      </c>
      <c r="N50" s="30">
        <f>0</f>
        <v>0</v>
      </c>
      <c r="O50" s="30">
        <f>0</f>
        <v>0</v>
      </c>
      <c r="P50" s="30">
        <f>0</f>
        <v>0</v>
      </c>
      <c r="Q50" s="30">
        <f>0</f>
        <v>0</v>
      </c>
      <c r="R50" s="30">
        <f>0</f>
        <v>0</v>
      </c>
      <c r="S50" s="30">
        <f>0</f>
        <v>0</v>
      </c>
      <c r="T50" s="30">
        <f>0</f>
        <v>0</v>
      </c>
      <c r="U50" s="30">
        <f>0</f>
        <v>0</v>
      </c>
      <c r="V50" s="30">
        <f>0</f>
        <v>0</v>
      </c>
      <c r="W50" s="30">
        <f>0</f>
        <v>0</v>
      </c>
      <c r="X50" s="30">
        <f>0</f>
        <v>0</v>
      </c>
      <c r="Y50" s="30">
        <f>0</f>
        <v>0</v>
      </c>
      <c r="Z50" s="30">
        <f>0</f>
        <v>0</v>
      </c>
      <c r="AA50" s="30">
        <f>0</f>
        <v>0</v>
      </c>
      <c r="AB50" s="30">
        <f>0</f>
        <v>0</v>
      </c>
      <c r="AC50" s="30">
        <f>0</f>
        <v>0</v>
      </c>
      <c r="AD50" s="30">
        <f>0</f>
        <v>0</v>
      </c>
      <c r="AE50" s="66">
        <v>24</v>
      </c>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s="33">
        <v>10</v>
      </c>
      <c r="CU50" s="33">
        <v>19</v>
      </c>
      <c r="CV50" s="35" t="str">
        <f t="shared" si="13"/>
        <v>10-19</v>
      </c>
      <c r="CW50" s="35">
        <f t="shared" si="14"/>
        <v>0.59658208182288985</v>
      </c>
    </row>
    <row r="51" spans="1:102" x14ac:dyDescent="0.25">
      <c r="A51" s="33">
        <v>10</v>
      </c>
      <c r="B51" s="30">
        <v>21</v>
      </c>
      <c r="C51" s="56">
        <f t="shared" si="0"/>
        <v>1108.25</v>
      </c>
      <c r="D51" s="56">
        <f t="shared" si="1"/>
        <v>163.35</v>
      </c>
      <c r="E51" s="33">
        <f t="shared" si="15"/>
        <v>1636.39</v>
      </c>
      <c r="F51" s="56">
        <f t="shared" si="3"/>
        <v>110.62927388947621</v>
      </c>
      <c r="G51" s="30">
        <v>27</v>
      </c>
      <c r="H51" s="55">
        <f>'Line Diagram_AM_DHV_PCs'!BA99</f>
        <v>687.96</v>
      </c>
      <c r="I51" s="55">
        <f>'Line Diagram_AM_DHV_PCs'!BA99+'Line Diagram_AM_DHV_PCs'!BA100+'Line Diagram_AM_DHV_PCs'!BA101</f>
        <v>994.30000000000007</v>
      </c>
      <c r="J51" s="30">
        <f>0</f>
        <v>0</v>
      </c>
      <c r="M51" s="66">
        <v>25</v>
      </c>
      <c r="N51" s="30">
        <f>0</f>
        <v>0</v>
      </c>
      <c r="O51" s="30">
        <f>0</f>
        <v>0</v>
      </c>
      <c r="P51" s="30">
        <f>0</f>
        <v>0</v>
      </c>
      <c r="Q51" s="30">
        <f>0</f>
        <v>0</v>
      </c>
      <c r="R51" s="30">
        <f>0</f>
        <v>0</v>
      </c>
      <c r="S51" s="30">
        <f>0</f>
        <v>0</v>
      </c>
      <c r="T51" s="30">
        <f>0</f>
        <v>0</v>
      </c>
      <c r="U51" s="30">
        <f>0</f>
        <v>0</v>
      </c>
      <c r="V51" s="30">
        <f>0</f>
        <v>0</v>
      </c>
      <c r="W51" s="30">
        <f>0</f>
        <v>0</v>
      </c>
      <c r="X51" s="30">
        <f>0</f>
        <v>0</v>
      </c>
      <c r="Y51" s="30">
        <f>0</f>
        <v>0</v>
      </c>
      <c r="Z51" s="30">
        <f>0</f>
        <v>0</v>
      </c>
      <c r="AA51" s="30">
        <f>0</f>
        <v>0</v>
      </c>
      <c r="AB51" s="30">
        <f>0</f>
        <v>0</v>
      </c>
      <c r="AC51" s="30">
        <f>0</f>
        <v>0</v>
      </c>
      <c r="AD51" s="30">
        <f>0</f>
        <v>0</v>
      </c>
      <c r="AE51" s="66">
        <v>25</v>
      </c>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s="33">
        <v>10</v>
      </c>
      <c r="CU51" s="33">
        <v>20</v>
      </c>
      <c r="CV51" s="35" t="str">
        <f t="shared" si="13"/>
        <v>10-20</v>
      </c>
      <c r="CW51" s="35">
        <f t="shared" si="14"/>
        <v>0</v>
      </c>
    </row>
    <row r="52" spans="1:102" x14ac:dyDescent="0.25">
      <c r="A52" s="33">
        <v>10</v>
      </c>
      <c r="B52" s="30">
        <v>24</v>
      </c>
      <c r="C52" s="56">
        <f t="shared" si="0"/>
        <v>478.24</v>
      </c>
      <c r="D52" s="56">
        <f t="shared" si="1"/>
        <v>0</v>
      </c>
      <c r="E52" s="33">
        <f t="shared" si="15"/>
        <v>0</v>
      </c>
      <c r="F52" s="56">
        <f t="shared" si="3"/>
        <v>0</v>
      </c>
      <c r="J52" s="55">
        <f>SUM(J35:J51)</f>
        <v>3055.7999999999997</v>
      </c>
      <c r="M52" s="66">
        <v>27</v>
      </c>
      <c r="N52" s="55">
        <f>'Line Diagram_AM_DHV_PCs'!BA101</f>
        <v>306.34000000000003</v>
      </c>
      <c r="O52" s="55">
        <f>'Line Diagram_AM_DHV_PCs'!BA101</f>
        <v>306.34000000000003</v>
      </c>
      <c r="P52" s="55">
        <f>'Line Diagram_AM_DHV_PCs'!BA101</f>
        <v>306.34000000000003</v>
      </c>
      <c r="Q52" s="55">
        <f>'Line Diagram_AM_DHV_PCs'!BA101</f>
        <v>306.34000000000003</v>
      </c>
      <c r="R52" s="55">
        <f>'Line Diagram_AM_DHV_PCs'!BA101</f>
        <v>306.34000000000003</v>
      </c>
      <c r="S52" s="55">
        <f>'Line Diagram_AM_DHV_PCs'!BA101</f>
        <v>306.34000000000003</v>
      </c>
      <c r="T52" s="55">
        <f>'Line Diagram_AM_DHV_PCs'!BA101</f>
        <v>306.34000000000003</v>
      </c>
      <c r="U52" s="55">
        <f>'Line Diagram_AM_DHV_PCs'!BA101</f>
        <v>306.34000000000003</v>
      </c>
      <c r="V52" s="30">
        <f>0</f>
        <v>0</v>
      </c>
      <c r="W52" s="55">
        <f>'Line Diagram_AM_DHV_PCs'!BA101</f>
        <v>306.34000000000003</v>
      </c>
      <c r="X52" s="30">
        <f>0</f>
        <v>0</v>
      </c>
      <c r="Y52" s="55">
        <f>'Line Diagram_AM_DHV_PCs'!BA101</f>
        <v>306.34000000000003</v>
      </c>
      <c r="Z52" s="30">
        <f>0</f>
        <v>0</v>
      </c>
      <c r="AA52" s="55">
        <f>'Line Diagram_AM_DHV_PCs'!BA99</f>
        <v>687.96</v>
      </c>
      <c r="AB52" s="30">
        <f>0</f>
        <v>0</v>
      </c>
      <c r="AC52" s="55">
        <f>'Line Diagram_AM_DHV_PCs'!BA100</f>
        <v>0</v>
      </c>
      <c r="AD52" s="30">
        <f>0</f>
        <v>0</v>
      </c>
      <c r="AE52" s="66">
        <v>27</v>
      </c>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s="33">
        <v>10</v>
      </c>
      <c r="CU52" s="33" t="s">
        <v>102</v>
      </c>
      <c r="CV52" s="35" t="str">
        <f t="shared" si="13"/>
        <v>10-21B</v>
      </c>
      <c r="CW52" s="35">
        <f t="shared" si="14"/>
        <v>95.62927388947621</v>
      </c>
    </row>
    <row r="53" spans="1:102" x14ac:dyDescent="0.25">
      <c r="A53" s="33">
        <v>10</v>
      </c>
      <c r="B53" s="30">
        <v>25</v>
      </c>
      <c r="C53" s="56">
        <f t="shared" si="0"/>
        <v>256.68</v>
      </c>
      <c r="D53" s="56">
        <f t="shared" si="1"/>
        <v>163.35</v>
      </c>
      <c r="E53" s="33">
        <f t="shared" si="15"/>
        <v>1636.39</v>
      </c>
      <c r="F53" s="56">
        <f t="shared" si="3"/>
        <v>25.62266819034582</v>
      </c>
      <c r="N53" s="70">
        <f>'Line Diagram_AM_DHV_PCs'!BB109+'Line Diagram_AM_DHV_PCs'!BE115</f>
        <v>271.45999999999998</v>
      </c>
      <c r="O53" s="70">
        <f>'Line Diagram_AM_DHV_PCs'!AY136+'Line Diagram_AM_DHV_PCs'!BD136+'Line Diagram_AM_DHV_PCs'!BC142</f>
        <v>364.32</v>
      </c>
      <c r="P53" s="70">
        <f>'Line Diagram_AM_DHV_PCs'!BA136+'Line Diagram_AM_DHV_PCs'!BA141+'Line Diagram_AM_DHV_PCs'!BE142</f>
        <v>55.480000000000004</v>
      </c>
      <c r="Q53" s="70">
        <f>'Line Diagram_AM_DHV_PCs'!AY164+'Line Diagram_AM_DHV_PCs'!BD164+'Line Diagram_AM_DHV_PCs'!BC170</f>
        <v>42.44</v>
      </c>
      <c r="R53" s="70">
        <f>'Line Diagram_AM_DHV_PCs'!BA164+'Line Diagram_AM_DHV_PCs'!BA169+'Line Diagram_AM_DHV_PCs'!BE170</f>
        <v>45.709999999999994</v>
      </c>
      <c r="S53" s="70">
        <f>'Line Diagram_AM_DHV_PCs'!BA190+'Line Diagram_AM_DHV_PCs'!BA195+'Line Diagram_AM_DHV_PCs'!BE196</f>
        <v>38</v>
      </c>
      <c r="T53" s="70">
        <f>'Line Diagram_AM_DHV_PCs'!AZ190+'Line Diagram_AM_DHV_PCs'!BD191+'Line Diagram_AM_DHV_PCs'!BA196</f>
        <v>72.900000000000006</v>
      </c>
      <c r="U53" s="19">
        <f>'Line Diagram_AM_DHV_PCs'!BA126</f>
        <v>0</v>
      </c>
      <c r="V53" s="19">
        <f>'Line Diagram_AM_DHV_PCs'!BD128</f>
        <v>0</v>
      </c>
      <c r="W53" s="19">
        <f>'Line Diagram_AM_DHV_PCs'!BA153</f>
        <v>218.64</v>
      </c>
      <c r="X53" s="19">
        <f>'Line Diagram_AM_DHV_PCs'!BD155</f>
        <v>0</v>
      </c>
      <c r="Y53" s="19">
        <f>'Line Diagram_AM_DHV_PCs'!BA181</f>
        <v>103.68000000000004</v>
      </c>
      <c r="Z53" s="19">
        <f>'Line Diagram_AM_DHV_PCs'!BD183</f>
        <v>0</v>
      </c>
      <c r="AA53" s="71">
        <f>'Line Diagram_AM_DHV_PCs'!BD82</f>
        <v>1108.25</v>
      </c>
      <c r="AB53" s="70">
        <f>'Line Diagram_AM_DHV_PCs'!BA87</f>
        <v>478.24</v>
      </c>
      <c r="AC53" s="70">
        <f>'Line Diagram_AM_DHV_PCs'!BE92</f>
        <v>256.68</v>
      </c>
      <c r="AD53" s="19">
        <f>0</f>
        <v>0</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s="33">
        <v>10</v>
      </c>
      <c r="CU53" s="33">
        <v>24</v>
      </c>
      <c r="CV53" s="35" t="str">
        <f t="shared" si="13"/>
        <v>10-24</v>
      </c>
      <c r="CW53" s="35">
        <f t="shared" si="14"/>
        <v>0</v>
      </c>
    </row>
    <row r="54" spans="1:102" x14ac:dyDescent="0.25">
      <c r="A54" s="33">
        <v>10</v>
      </c>
      <c r="B54" s="30">
        <v>27</v>
      </c>
      <c r="C54" s="56">
        <f t="shared" si="0"/>
        <v>0</v>
      </c>
      <c r="D54" s="56">
        <f t="shared" si="1"/>
        <v>0</v>
      </c>
      <c r="E54" s="33">
        <f t="shared" si="15"/>
        <v>0</v>
      </c>
      <c r="F54" s="56">
        <f t="shared" si="3"/>
        <v>0</v>
      </c>
      <c r="G54" s="25"/>
      <c r="I54" s="68"/>
      <c r="J54" s="68"/>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s="33">
        <v>10</v>
      </c>
      <c r="CU54" s="33">
        <v>25</v>
      </c>
      <c r="CV54" s="35" t="str">
        <f t="shared" si="13"/>
        <v>10-25</v>
      </c>
      <c r="CW54" s="35">
        <f t="shared" si="14"/>
        <v>40.62266819034582</v>
      </c>
    </row>
    <row r="55" spans="1:102" x14ac:dyDescent="0.25">
      <c r="A55" s="33">
        <v>11</v>
      </c>
      <c r="B55" s="30">
        <v>8</v>
      </c>
      <c r="C55" s="56">
        <f t="shared" si="0"/>
        <v>271.45999999999998</v>
      </c>
      <c r="D55" s="56">
        <f t="shared" si="1"/>
        <v>11.55</v>
      </c>
      <c r="E55" s="33">
        <f t="shared" ref="E55:E71" si="16">IF(D55=0, IF(B55=A55, SUMIFS($N$53:$AD$53,$N$35:$AD$35,$A55),0),SUMIFS($N$53:$AD$53,$N$39:$AD$39,$D55))</f>
        <v>2056.19</v>
      </c>
      <c r="F55" s="56">
        <f t="shared" si="3"/>
        <v>1.5248410895880244</v>
      </c>
      <c r="H55" s="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U55" s="33">
        <v>10</v>
      </c>
      <c r="CV55" s="33">
        <v>27</v>
      </c>
      <c r="CW55" s="35" t="str">
        <f t="shared" ref="CW55:CW71" si="17">CONCATENATE(CU55,"-",CV55)</f>
        <v>10-27</v>
      </c>
      <c r="CX55" s="35">
        <f t="shared" ref="CX55:CX71" si="18">INDEX($N$4:$AD$20,MATCH($CU55,$M$4:$M$20,0),MATCH($CV55,$N$3:$AD$3,0))</f>
        <v>0</v>
      </c>
    </row>
    <row r="56" spans="1:102" x14ac:dyDescent="0.25">
      <c r="A56" s="33">
        <v>11</v>
      </c>
      <c r="B56" s="30">
        <v>9</v>
      </c>
      <c r="C56" s="56">
        <f t="shared" si="0"/>
        <v>364.32</v>
      </c>
      <c r="D56" s="56">
        <f t="shared" si="1"/>
        <v>11.55</v>
      </c>
      <c r="E56" s="33">
        <f t="shared" si="16"/>
        <v>2056.19</v>
      </c>
      <c r="F56" s="56">
        <f t="shared" si="3"/>
        <v>2.0464529056166989</v>
      </c>
      <c r="H56" s="55"/>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U56" s="33">
        <v>11</v>
      </c>
      <c r="CV56" s="33">
        <v>8</v>
      </c>
      <c r="CW56" s="35" t="str">
        <f t="shared" si="17"/>
        <v>11-8</v>
      </c>
      <c r="CX56" s="35">
        <f t="shared" si="18"/>
        <v>1.5248410895880244</v>
      </c>
    </row>
    <row r="57" spans="1:102" x14ac:dyDescent="0.25">
      <c r="A57" s="33">
        <v>11</v>
      </c>
      <c r="B57" s="30">
        <v>10</v>
      </c>
      <c r="C57" s="56">
        <f t="shared" si="0"/>
        <v>55.480000000000004</v>
      </c>
      <c r="D57" s="56">
        <f t="shared" si="1"/>
        <v>11.55</v>
      </c>
      <c r="E57" s="33">
        <f t="shared" si="16"/>
        <v>2056.19</v>
      </c>
      <c r="F57" s="56">
        <f t="shared" si="3"/>
        <v>0.31164143391418109</v>
      </c>
      <c r="H57" s="55"/>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U57" s="33">
        <v>11</v>
      </c>
      <c r="CV57" s="33">
        <v>9</v>
      </c>
      <c r="CW57" s="35" t="str">
        <f t="shared" si="17"/>
        <v>11-9</v>
      </c>
      <c r="CX57" s="35">
        <f t="shared" si="18"/>
        <v>2.0464529056166989</v>
      </c>
    </row>
    <row r="58" spans="1:102" x14ac:dyDescent="0.25">
      <c r="A58" s="33">
        <v>11</v>
      </c>
      <c r="B58" s="30">
        <v>11</v>
      </c>
      <c r="C58" s="56">
        <f t="shared" si="0"/>
        <v>42.44</v>
      </c>
      <c r="D58" s="56">
        <f t="shared" si="1"/>
        <v>0</v>
      </c>
      <c r="E58" s="33">
        <f t="shared" si="16"/>
        <v>42.44</v>
      </c>
      <c r="F58" s="56">
        <f t="shared" si="3"/>
        <v>0</v>
      </c>
      <c r="H58" s="55"/>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U58" s="33">
        <v>11</v>
      </c>
      <c r="CV58" s="33">
        <v>10</v>
      </c>
      <c r="CW58" s="35" t="str">
        <f t="shared" si="17"/>
        <v>11-10</v>
      </c>
      <c r="CX58" s="35">
        <f t="shared" si="18"/>
        <v>0.31164143391418109</v>
      </c>
    </row>
    <row r="59" spans="1:102" x14ac:dyDescent="0.25">
      <c r="A59" s="33">
        <v>11</v>
      </c>
      <c r="B59" s="30">
        <v>12</v>
      </c>
      <c r="C59" s="56">
        <f t="shared" si="0"/>
        <v>45.709999999999994</v>
      </c>
      <c r="D59" s="56">
        <f t="shared" si="1"/>
        <v>0</v>
      </c>
      <c r="E59" s="33">
        <f t="shared" si="16"/>
        <v>0</v>
      </c>
      <c r="F59" s="56">
        <f t="shared" si="3"/>
        <v>0</v>
      </c>
      <c r="H59" s="55"/>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U59" s="33">
        <v>11</v>
      </c>
      <c r="CV59" s="33">
        <v>11</v>
      </c>
      <c r="CW59" s="35" t="str">
        <f t="shared" si="17"/>
        <v>11-11</v>
      </c>
      <c r="CX59" s="35">
        <f t="shared" si="18"/>
        <v>0</v>
      </c>
    </row>
    <row r="60" spans="1:102" x14ac:dyDescent="0.25">
      <c r="A60" s="33">
        <v>11</v>
      </c>
      <c r="B60" s="30">
        <v>13</v>
      </c>
      <c r="C60" s="56">
        <f t="shared" si="0"/>
        <v>38</v>
      </c>
      <c r="D60" s="56">
        <f t="shared" si="1"/>
        <v>7.83</v>
      </c>
      <c r="E60" s="33">
        <f t="shared" si="16"/>
        <v>214.58000000000004</v>
      </c>
      <c r="F60" s="56">
        <f t="shared" si="3"/>
        <v>1.3866157144188647</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U60" s="33">
        <v>11</v>
      </c>
      <c r="CV60" s="33">
        <v>12</v>
      </c>
      <c r="CW60" s="35" t="str">
        <f t="shared" si="17"/>
        <v>11-12</v>
      </c>
      <c r="CX60" s="35">
        <f t="shared" si="18"/>
        <v>0</v>
      </c>
    </row>
    <row r="61" spans="1:102" x14ac:dyDescent="0.25">
      <c r="A61" s="33">
        <v>11</v>
      </c>
      <c r="B61" s="30">
        <v>14</v>
      </c>
      <c r="C61" s="56">
        <f t="shared" si="0"/>
        <v>72.900000000000006</v>
      </c>
      <c r="D61" s="56">
        <f t="shared" si="1"/>
        <v>7.83</v>
      </c>
      <c r="E61" s="33">
        <f t="shared" si="16"/>
        <v>214.58000000000004</v>
      </c>
      <c r="F61" s="56">
        <f t="shared" si="3"/>
        <v>2.6601127784509275</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U61" s="33">
        <v>11</v>
      </c>
      <c r="CV61" s="33">
        <v>13</v>
      </c>
      <c r="CW61" s="35" t="str">
        <f t="shared" si="17"/>
        <v>11-13</v>
      </c>
      <c r="CX61" s="35">
        <f t="shared" si="18"/>
        <v>1.3866157144188647</v>
      </c>
    </row>
    <row r="62" spans="1:102" x14ac:dyDescent="0.25">
      <c r="A62" s="33">
        <v>11</v>
      </c>
      <c r="B62" s="30">
        <v>15</v>
      </c>
      <c r="C62" s="56">
        <f t="shared" si="0"/>
        <v>0</v>
      </c>
      <c r="D62" s="56">
        <f t="shared" si="1"/>
        <v>0</v>
      </c>
      <c r="E62" s="33">
        <f t="shared" si="16"/>
        <v>0</v>
      </c>
      <c r="F62" s="56">
        <f t="shared" si="3"/>
        <v>0</v>
      </c>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U62" s="33">
        <v>11</v>
      </c>
      <c r="CV62" s="33">
        <v>14</v>
      </c>
      <c r="CW62" s="35" t="str">
        <f t="shared" si="17"/>
        <v>11-14</v>
      </c>
      <c r="CX62" s="35">
        <f t="shared" si="18"/>
        <v>2.6601127784509275</v>
      </c>
    </row>
    <row r="63" spans="1:102" x14ac:dyDescent="0.25">
      <c r="A63" s="33">
        <v>11</v>
      </c>
      <c r="B63" s="30">
        <v>16</v>
      </c>
      <c r="C63" s="56">
        <f t="shared" si="0"/>
        <v>0</v>
      </c>
      <c r="D63" s="56">
        <f t="shared" si="1"/>
        <v>11.55</v>
      </c>
      <c r="E63" s="33">
        <f t="shared" si="16"/>
        <v>2056.19</v>
      </c>
      <c r="F63" s="56">
        <f t="shared" si="3"/>
        <v>0</v>
      </c>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U63" s="33">
        <v>11</v>
      </c>
      <c r="CV63" s="33">
        <v>15</v>
      </c>
      <c r="CW63" s="35" t="str">
        <f t="shared" si="17"/>
        <v>11-15</v>
      </c>
      <c r="CX63" s="35">
        <f t="shared" si="18"/>
        <v>0</v>
      </c>
    </row>
    <row r="64" spans="1:102" x14ac:dyDescent="0.25">
      <c r="A64" s="33">
        <v>11</v>
      </c>
      <c r="B64" s="30">
        <v>17</v>
      </c>
      <c r="C64" s="56">
        <f t="shared" si="0"/>
        <v>218.64</v>
      </c>
      <c r="D64" s="56">
        <f t="shared" si="1"/>
        <v>0</v>
      </c>
      <c r="E64" s="33">
        <f t="shared" si="16"/>
        <v>0</v>
      </c>
      <c r="F64" s="56">
        <f t="shared" si="3"/>
        <v>0</v>
      </c>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U64" s="33">
        <v>11</v>
      </c>
      <c r="CV64" s="33">
        <v>16</v>
      </c>
      <c r="CW64" s="35" t="str">
        <f t="shared" si="17"/>
        <v>11-16</v>
      </c>
      <c r="CX64" s="35">
        <f t="shared" si="18"/>
        <v>0</v>
      </c>
    </row>
    <row r="65" spans="1:102" x14ac:dyDescent="0.25">
      <c r="A65" s="33">
        <v>11</v>
      </c>
      <c r="B65" s="30">
        <v>18</v>
      </c>
      <c r="C65" s="56">
        <f t="shared" si="0"/>
        <v>0</v>
      </c>
      <c r="D65" s="56">
        <f t="shared" si="1"/>
        <v>0</v>
      </c>
      <c r="E65" s="33">
        <f t="shared" si="16"/>
        <v>0</v>
      </c>
      <c r="F65" s="56">
        <f t="shared" si="3"/>
        <v>0</v>
      </c>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U65" s="33">
        <v>11</v>
      </c>
      <c r="CV65" s="33">
        <v>17</v>
      </c>
      <c r="CW65" s="35" t="str">
        <f t="shared" si="17"/>
        <v>11-17</v>
      </c>
      <c r="CX65" s="35">
        <f t="shared" si="18"/>
        <v>0</v>
      </c>
    </row>
    <row r="66" spans="1:102" x14ac:dyDescent="0.25">
      <c r="A66" s="33">
        <v>11</v>
      </c>
      <c r="B66" s="30">
        <v>19</v>
      </c>
      <c r="C66" s="56">
        <f t="shared" si="0"/>
        <v>103.68000000000004</v>
      </c>
      <c r="D66" s="56">
        <f t="shared" si="1"/>
        <v>7.83</v>
      </c>
      <c r="E66" s="33">
        <f t="shared" si="16"/>
        <v>214.58000000000004</v>
      </c>
      <c r="F66" s="56">
        <f t="shared" si="3"/>
        <v>3.783271507130209</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U66" s="33">
        <v>11</v>
      </c>
      <c r="CV66" s="33">
        <v>18</v>
      </c>
      <c r="CW66" s="35" t="str">
        <f t="shared" si="17"/>
        <v>11-18</v>
      </c>
      <c r="CX66" s="35">
        <f t="shared" si="18"/>
        <v>0</v>
      </c>
    </row>
    <row r="67" spans="1:102" x14ac:dyDescent="0.25">
      <c r="A67" s="33">
        <v>11</v>
      </c>
      <c r="B67" s="30">
        <v>20</v>
      </c>
      <c r="C67" s="56">
        <f t="shared" si="0"/>
        <v>0</v>
      </c>
      <c r="D67" s="56">
        <f t="shared" si="1"/>
        <v>0</v>
      </c>
      <c r="E67" s="33">
        <f t="shared" si="16"/>
        <v>0</v>
      </c>
      <c r="F67" s="56">
        <f t="shared" si="3"/>
        <v>0</v>
      </c>
      <c r="H67" s="32"/>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U67" s="33">
        <v>11</v>
      </c>
      <c r="CV67" s="33">
        <v>19</v>
      </c>
      <c r="CW67" s="35" t="str">
        <f t="shared" si="17"/>
        <v>11-19</v>
      </c>
      <c r="CX67" s="35">
        <f t="shared" si="18"/>
        <v>3.783271507130209</v>
      </c>
    </row>
    <row r="68" spans="1:102" x14ac:dyDescent="0.25">
      <c r="A68" s="33">
        <v>11</v>
      </c>
      <c r="B68" s="30">
        <v>21</v>
      </c>
      <c r="C68" s="56">
        <f t="shared" ref="C68:C131" si="19">VLOOKUP(B68,$G$35:$J$51,4,FALSE)</f>
        <v>1108.25</v>
      </c>
      <c r="D68" s="56">
        <f t="shared" ref="D68:D131" si="20">INDEX($N$36:$AD$52,MATCH(A68,$M$36:$M$52,0),MATCH(B68,$N$35:$AD$35,0))</f>
        <v>11.55</v>
      </c>
      <c r="E68" s="33">
        <f t="shared" si="16"/>
        <v>2056.19</v>
      </c>
      <c r="F68" s="56">
        <f t="shared" ref="F68:F131" si="21">IF(D68=0,0,D68/E68*C68)</f>
        <v>6.225245478287512</v>
      </c>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U68" s="33">
        <v>11</v>
      </c>
      <c r="CV68" s="33">
        <v>20</v>
      </c>
      <c r="CW68" s="35" t="str">
        <f t="shared" si="17"/>
        <v>11-20</v>
      </c>
      <c r="CX68" s="35">
        <f t="shared" si="18"/>
        <v>0</v>
      </c>
    </row>
    <row r="69" spans="1:102" x14ac:dyDescent="0.25">
      <c r="A69" s="33">
        <v>11</v>
      </c>
      <c r="B69" s="30">
        <v>24</v>
      </c>
      <c r="C69" s="56">
        <f t="shared" si="19"/>
        <v>478.24</v>
      </c>
      <c r="D69" s="56">
        <f t="shared" si="20"/>
        <v>0</v>
      </c>
      <c r="E69" s="33">
        <f t="shared" si="16"/>
        <v>0</v>
      </c>
      <c r="F69" s="56">
        <f t="shared" si="21"/>
        <v>0</v>
      </c>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U69" s="33">
        <v>11</v>
      </c>
      <c r="CV69" s="33" t="s">
        <v>102</v>
      </c>
      <c r="CW69" s="35" t="str">
        <f t="shared" si="17"/>
        <v>11-21B</v>
      </c>
      <c r="CX69" s="35">
        <f t="shared" si="18"/>
        <v>6.225245478287512</v>
      </c>
    </row>
    <row r="70" spans="1:102" x14ac:dyDescent="0.25">
      <c r="A70" s="33">
        <v>11</v>
      </c>
      <c r="B70" s="30">
        <v>25</v>
      </c>
      <c r="C70" s="56">
        <f t="shared" si="19"/>
        <v>256.68</v>
      </c>
      <c r="D70" s="56">
        <f t="shared" si="20"/>
        <v>11.55</v>
      </c>
      <c r="E70" s="33">
        <f t="shared" si="16"/>
        <v>2056.19</v>
      </c>
      <c r="F70" s="56">
        <f t="shared" si="21"/>
        <v>1.4418190925935834</v>
      </c>
      <c r="H70" s="55"/>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U70" s="33">
        <v>11</v>
      </c>
      <c r="CV70" s="33">
        <v>24</v>
      </c>
      <c r="CW70" s="35" t="str">
        <f t="shared" si="17"/>
        <v>11-24</v>
      </c>
      <c r="CX70" s="35">
        <f t="shared" si="18"/>
        <v>0</v>
      </c>
    </row>
    <row r="71" spans="1:102" x14ac:dyDescent="0.25">
      <c r="A71" s="33">
        <v>11</v>
      </c>
      <c r="B71" s="30">
        <v>27</v>
      </c>
      <c r="C71" s="56">
        <f t="shared" si="19"/>
        <v>0</v>
      </c>
      <c r="D71" s="56">
        <f t="shared" si="20"/>
        <v>0</v>
      </c>
      <c r="E71" s="33">
        <f t="shared" si="16"/>
        <v>0</v>
      </c>
      <c r="F71" s="56">
        <f t="shared" si="21"/>
        <v>0</v>
      </c>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U71" s="33">
        <v>11</v>
      </c>
      <c r="CV71" s="33">
        <v>25</v>
      </c>
      <c r="CW71" s="35" t="str">
        <f t="shared" si="17"/>
        <v>11-25</v>
      </c>
      <c r="CX71" s="35">
        <f t="shared" si="18"/>
        <v>1.4418190925935834</v>
      </c>
    </row>
    <row r="72" spans="1:102" x14ac:dyDescent="0.25">
      <c r="A72" s="33">
        <v>12</v>
      </c>
      <c r="B72" s="30">
        <v>8</v>
      </c>
      <c r="C72" s="56">
        <f t="shared" si="19"/>
        <v>271.45999999999998</v>
      </c>
      <c r="D72" s="56">
        <f t="shared" si="20"/>
        <v>131.32</v>
      </c>
      <c r="E72" s="33">
        <f t="shared" ref="E72:E88" si="22">IF(D72=0, IF(B72=A72, SUMIFS($N$53:$AD$53,$N$35:$AD$35,$A72),0),SUMIFS($N$53:$AD$53,$N$40:$AD$40,$D72))</f>
        <v>2056.19</v>
      </c>
      <c r="F72" s="56">
        <f t="shared" si="21"/>
        <v>17.336981115558384</v>
      </c>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s="33">
        <v>11</v>
      </c>
      <c r="CU72" s="33">
        <v>27</v>
      </c>
      <c r="CV72" s="35" t="str">
        <f t="shared" ref="CV72:CV103" si="23">CONCATENATE(CT72,"-",CU72)</f>
        <v>11-27</v>
      </c>
      <c r="CW72" s="35">
        <f t="shared" ref="CW72:CW135" si="24">INDEX($N$4:$AD$20,MATCH($CT72,$M$4:$M$20,0),MATCH($CU72,$N$3:$AD$3,0))</f>
        <v>0</v>
      </c>
    </row>
    <row r="73" spans="1:102" x14ac:dyDescent="0.25">
      <c r="A73" s="33">
        <v>12</v>
      </c>
      <c r="B73" s="30">
        <v>9</v>
      </c>
      <c r="C73" s="56">
        <f t="shared" si="19"/>
        <v>364.32</v>
      </c>
      <c r="D73" s="56">
        <f t="shared" si="20"/>
        <v>131.32</v>
      </c>
      <c r="E73" s="33">
        <f t="shared" si="22"/>
        <v>2056.19</v>
      </c>
      <c r="F73" s="56">
        <f t="shared" si="21"/>
        <v>23.267549399617739</v>
      </c>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s="33">
        <v>12</v>
      </c>
      <c r="CU73" s="33">
        <v>8</v>
      </c>
      <c r="CV73" s="35" t="str">
        <f t="shared" si="23"/>
        <v>12-8</v>
      </c>
      <c r="CW73" s="35">
        <f t="shared" si="24"/>
        <v>17.336981115558384</v>
      </c>
    </row>
    <row r="74" spans="1:102" x14ac:dyDescent="0.25">
      <c r="A74" s="33">
        <v>12</v>
      </c>
      <c r="B74" s="30">
        <v>10</v>
      </c>
      <c r="C74" s="56">
        <f t="shared" si="19"/>
        <v>55.480000000000004</v>
      </c>
      <c r="D74" s="56">
        <f t="shared" si="20"/>
        <v>131.32</v>
      </c>
      <c r="E74" s="33">
        <f t="shared" si="22"/>
        <v>2056.19</v>
      </c>
      <c r="F74" s="56">
        <f t="shared" si="21"/>
        <v>3.5432686668060831</v>
      </c>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s="33">
        <v>12</v>
      </c>
      <c r="CU74" s="33">
        <v>9</v>
      </c>
      <c r="CV74" s="35" t="str">
        <f t="shared" si="23"/>
        <v>12-9</v>
      </c>
      <c r="CW74" s="35">
        <f t="shared" si="24"/>
        <v>13.267549399617739</v>
      </c>
    </row>
    <row r="75" spans="1:102" x14ac:dyDescent="0.25">
      <c r="A75" s="33">
        <v>12</v>
      </c>
      <c r="B75" s="30">
        <v>11</v>
      </c>
      <c r="C75" s="56">
        <f t="shared" si="19"/>
        <v>42.44</v>
      </c>
      <c r="D75" s="56">
        <f t="shared" si="20"/>
        <v>0</v>
      </c>
      <c r="E75" s="33">
        <f t="shared" si="22"/>
        <v>0</v>
      </c>
      <c r="F75" s="56">
        <f t="shared" si="21"/>
        <v>0</v>
      </c>
      <c r="L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s="33">
        <v>12</v>
      </c>
      <c r="CU75" s="33">
        <v>10</v>
      </c>
      <c r="CV75" s="35" t="str">
        <f t="shared" si="23"/>
        <v>12-10</v>
      </c>
      <c r="CW75" s="35">
        <f t="shared" si="24"/>
        <v>3.5432686668060831</v>
      </c>
    </row>
    <row r="76" spans="1:102" x14ac:dyDescent="0.25">
      <c r="A76" s="33">
        <v>12</v>
      </c>
      <c r="B76" s="30">
        <v>12</v>
      </c>
      <c r="C76" s="56">
        <f t="shared" si="19"/>
        <v>45.709999999999994</v>
      </c>
      <c r="D76" s="56">
        <f t="shared" si="20"/>
        <v>0</v>
      </c>
      <c r="E76" s="33">
        <f t="shared" si="22"/>
        <v>45.709999999999994</v>
      </c>
      <c r="F76" s="56">
        <f t="shared" si="21"/>
        <v>0</v>
      </c>
      <c r="L76"/>
      <c r="M76"/>
      <c r="N76"/>
      <c r="O76"/>
      <c r="P76"/>
      <c r="Q76"/>
      <c r="R76"/>
      <c r="S76"/>
      <c r="T76"/>
      <c r="U76"/>
      <c r="V76"/>
      <c r="W76"/>
      <c r="X76"/>
      <c r="Y76"/>
      <c r="Z76"/>
      <c r="AA76"/>
      <c r="AB76"/>
      <c r="AC76"/>
      <c r="AD76"/>
      <c r="AE76"/>
      <c r="AF76"/>
      <c r="AG76"/>
      <c r="CT76" s="33">
        <v>12</v>
      </c>
      <c r="CU76" s="33">
        <v>11</v>
      </c>
      <c r="CV76" s="35" t="str">
        <f t="shared" si="23"/>
        <v>12-11</v>
      </c>
      <c r="CW76" s="35">
        <f t="shared" si="24"/>
        <v>0</v>
      </c>
    </row>
    <row r="77" spans="1:102" x14ac:dyDescent="0.25">
      <c r="A77" s="33">
        <v>12</v>
      </c>
      <c r="B77" s="30">
        <v>13</v>
      </c>
      <c r="C77" s="56">
        <f t="shared" si="19"/>
        <v>38</v>
      </c>
      <c r="D77" s="56">
        <f t="shared" si="20"/>
        <v>1</v>
      </c>
      <c r="E77" s="33">
        <f t="shared" si="22"/>
        <v>214.58000000000004</v>
      </c>
      <c r="F77" s="56">
        <f t="shared" si="21"/>
        <v>0.17709012955541051</v>
      </c>
      <c r="L77"/>
      <c r="M77"/>
      <c r="N77"/>
      <c r="O77"/>
      <c r="P77"/>
      <c r="Q77"/>
      <c r="R77"/>
      <c r="S77"/>
      <c r="T77"/>
      <c r="U77"/>
      <c r="V77"/>
      <c r="W77"/>
      <c r="X77"/>
      <c r="Y77"/>
      <c r="Z77"/>
      <c r="AA77"/>
      <c r="AB77"/>
      <c r="AC77"/>
      <c r="AD77"/>
      <c r="AE77"/>
      <c r="AF77"/>
      <c r="AG77"/>
      <c r="CT77" s="33">
        <v>12</v>
      </c>
      <c r="CU77" s="33">
        <v>12</v>
      </c>
      <c r="CV77" s="35" t="str">
        <f t="shared" si="23"/>
        <v>12-12</v>
      </c>
      <c r="CW77" s="35">
        <f t="shared" si="24"/>
        <v>0</v>
      </c>
    </row>
    <row r="78" spans="1:102" x14ac:dyDescent="0.25">
      <c r="A78" s="33">
        <v>12</v>
      </c>
      <c r="B78" s="30">
        <v>14</v>
      </c>
      <c r="C78" s="56">
        <f t="shared" si="19"/>
        <v>72.900000000000006</v>
      </c>
      <c r="D78" s="56">
        <f t="shared" si="20"/>
        <v>1</v>
      </c>
      <c r="E78" s="33">
        <f t="shared" si="22"/>
        <v>214.58000000000004</v>
      </c>
      <c r="F78" s="56">
        <f t="shared" si="21"/>
        <v>0.33973343275235335</v>
      </c>
      <c r="L78"/>
      <c r="M78"/>
      <c r="N78"/>
      <c r="O78"/>
      <c r="P78"/>
      <c r="Q78"/>
      <c r="R78"/>
      <c r="S78"/>
      <c r="T78"/>
      <c r="U78"/>
      <c r="V78"/>
      <c r="W78"/>
      <c r="X78"/>
      <c r="Y78"/>
      <c r="Z78"/>
      <c r="AA78"/>
      <c r="AB78"/>
      <c r="AC78"/>
      <c r="AD78"/>
      <c r="AE78"/>
      <c r="AF78"/>
      <c r="AG78"/>
      <c r="CT78" s="33">
        <v>12</v>
      </c>
      <c r="CU78" s="33">
        <v>13</v>
      </c>
      <c r="CV78" s="35" t="str">
        <f t="shared" si="23"/>
        <v>12-13</v>
      </c>
      <c r="CW78" s="35">
        <f t="shared" si="24"/>
        <v>0.17709012955541051</v>
      </c>
    </row>
    <row r="79" spans="1:102" x14ac:dyDescent="0.25">
      <c r="A79" s="33">
        <v>12</v>
      </c>
      <c r="B79" s="30">
        <v>15</v>
      </c>
      <c r="C79" s="56">
        <f t="shared" si="19"/>
        <v>0</v>
      </c>
      <c r="D79" s="56">
        <f t="shared" si="20"/>
        <v>0</v>
      </c>
      <c r="E79" s="33">
        <f t="shared" si="22"/>
        <v>0</v>
      </c>
      <c r="F79" s="56">
        <f t="shared" si="21"/>
        <v>0</v>
      </c>
      <c r="L79"/>
      <c r="M79"/>
      <c r="N79"/>
      <c r="O79"/>
      <c r="P79"/>
      <c r="Q79"/>
      <c r="R79"/>
      <c r="S79"/>
      <c r="T79"/>
      <c r="U79"/>
      <c r="V79"/>
      <c r="W79"/>
      <c r="X79"/>
      <c r="Y79"/>
      <c r="Z79"/>
      <c r="AA79"/>
      <c r="AB79"/>
      <c r="AC79"/>
      <c r="AD79"/>
      <c r="AE79"/>
      <c r="AF79"/>
      <c r="AG79"/>
      <c r="CT79" s="33">
        <v>12</v>
      </c>
      <c r="CU79" s="33">
        <v>14</v>
      </c>
      <c r="CV79" s="35" t="str">
        <f t="shared" si="23"/>
        <v>12-14</v>
      </c>
      <c r="CW79" s="35">
        <f t="shared" si="24"/>
        <v>0.33973343275235335</v>
      </c>
    </row>
    <row r="80" spans="1:102" x14ac:dyDescent="0.25">
      <c r="A80" s="33">
        <v>12</v>
      </c>
      <c r="B80" s="30">
        <v>16</v>
      </c>
      <c r="C80" s="56">
        <f t="shared" si="19"/>
        <v>0</v>
      </c>
      <c r="D80" s="56">
        <f t="shared" si="20"/>
        <v>131.32</v>
      </c>
      <c r="E80" s="33">
        <f t="shared" si="22"/>
        <v>2056.19</v>
      </c>
      <c r="F80" s="56">
        <f t="shared" si="21"/>
        <v>0</v>
      </c>
      <c r="L80"/>
      <c r="M80"/>
      <c r="N80"/>
      <c r="O80"/>
      <c r="P80"/>
      <c r="Q80"/>
      <c r="R80"/>
      <c r="S80"/>
      <c r="T80"/>
      <c r="U80"/>
      <c r="V80"/>
      <c r="W80"/>
      <c r="X80"/>
      <c r="Y80"/>
      <c r="Z80"/>
      <c r="AA80"/>
      <c r="AB80"/>
      <c r="AC80"/>
      <c r="AD80"/>
      <c r="AE80"/>
      <c r="AF80"/>
      <c r="AG80"/>
      <c r="CT80" s="33">
        <v>12</v>
      </c>
      <c r="CU80" s="33">
        <v>15</v>
      </c>
      <c r="CV80" s="35" t="str">
        <f t="shared" si="23"/>
        <v>12-15</v>
      </c>
      <c r="CW80" s="35">
        <f t="shared" si="24"/>
        <v>0</v>
      </c>
    </row>
    <row r="81" spans="1:101" x14ac:dyDescent="0.25">
      <c r="A81" s="33">
        <v>12</v>
      </c>
      <c r="B81" s="30">
        <v>17</v>
      </c>
      <c r="C81" s="56">
        <f t="shared" si="19"/>
        <v>218.64</v>
      </c>
      <c r="D81" s="56">
        <f t="shared" si="20"/>
        <v>0</v>
      </c>
      <c r="E81" s="33">
        <f t="shared" si="22"/>
        <v>0</v>
      </c>
      <c r="F81" s="56">
        <f t="shared" si="21"/>
        <v>0</v>
      </c>
      <c r="L81"/>
      <c r="M81"/>
      <c r="N81"/>
      <c r="O81"/>
      <c r="P81"/>
      <c r="Q81"/>
      <c r="R81"/>
      <c r="S81"/>
      <c r="T81"/>
      <c r="U81"/>
      <c r="V81"/>
      <c r="W81"/>
      <c r="X81"/>
      <c r="Y81"/>
      <c r="Z81"/>
      <c r="AA81"/>
      <c r="AB81"/>
      <c r="AC81"/>
      <c r="AD81"/>
      <c r="AE81"/>
      <c r="AF81"/>
      <c r="AG81"/>
      <c r="CT81" s="33">
        <v>12</v>
      </c>
      <c r="CU81" s="33">
        <v>16</v>
      </c>
      <c r="CV81" s="35" t="str">
        <f t="shared" si="23"/>
        <v>12-16</v>
      </c>
      <c r="CW81" s="35">
        <f t="shared" si="24"/>
        <v>0</v>
      </c>
    </row>
    <row r="82" spans="1:101" x14ac:dyDescent="0.25">
      <c r="A82" s="33">
        <v>12</v>
      </c>
      <c r="B82" s="30">
        <v>18</v>
      </c>
      <c r="C82" s="56">
        <f t="shared" si="19"/>
        <v>0</v>
      </c>
      <c r="D82" s="56">
        <f t="shared" si="20"/>
        <v>131.32</v>
      </c>
      <c r="E82" s="33">
        <f t="shared" si="22"/>
        <v>2056.19</v>
      </c>
      <c r="F82" s="56">
        <f t="shared" si="21"/>
        <v>0</v>
      </c>
      <c r="H82" s="32"/>
      <c r="L82"/>
      <c r="M82"/>
      <c r="N82"/>
      <c r="O82"/>
      <c r="P82"/>
      <c r="Q82"/>
      <c r="R82"/>
      <c r="S82"/>
      <c r="T82"/>
      <c r="U82"/>
      <c r="V82"/>
      <c r="W82"/>
      <c r="X82"/>
      <c r="Y82"/>
      <c r="Z82"/>
      <c r="AA82"/>
      <c r="AB82"/>
      <c r="AC82"/>
      <c r="AD82"/>
      <c r="AE82"/>
      <c r="AF82"/>
      <c r="AG82"/>
      <c r="CT82" s="33">
        <v>12</v>
      </c>
      <c r="CU82" s="33">
        <v>17</v>
      </c>
      <c r="CV82" s="35" t="str">
        <f t="shared" si="23"/>
        <v>12-17</v>
      </c>
      <c r="CW82" s="35">
        <f t="shared" si="24"/>
        <v>0</v>
      </c>
    </row>
    <row r="83" spans="1:101" x14ac:dyDescent="0.25">
      <c r="A83" s="33">
        <v>12</v>
      </c>
      <c r="B83" s="30">
        <v>19</v>
      </c>
      <c r="C83" s="56">
        <f t="shared" si="19"/>
        <v>103.68000000000004</v>
      </c>
      <c r="D83" s="56">
        <f t="shared" si="20"/>
        <v>1</v>
      </c>
      <c r="E83" s="33">
        <f t="shared" si="22"/>
        <v>214.58000000000004</v>
      </c>
      <c r="F83" s="56">
        <f t="shared" si="21"/>
        <v>0.483176437692236</v>
      </c>
      <c r="L83"/>
      <c r="M83"/>
      <c r="N83"/>
      <c r="O83"/>
      <c r="P83"/>
      <c r="Q83"/>
      <c r="R83"/>
      <c r="S83"/>
      <c r="T83"/>
      <c r="U83"/>
      <c r="V83"/>
      <c r="W83"/>
      <c r="X83"/>
      <c r="Y83"/>
      <c r="Z83"/>
      <c r="AA83"/>
      <c r="AB83"/>
      <c r="AC83"/>
      <c r="AD83"/>
      <c r="AE83"/>
      <c r="AF83"/>
      <c r="AG83"/>
      <c r="CT83" s="33">
        <v>12</v>
      </c>
      <c r="CU83" s="33">
        <v>18</v>
      </c>
      <c r="CV83" s="35" t="str">
        <f t="shared" si="23"/>
        <v>12-18</v>
      </c>
      <c r="CW83" s="35">
        <f t="shared" si="24"/>
        <v>0</v>
      </c>
    </row>
    <row r="84" spans="1:101" x14ac:dyDescent="0.25">
      <c r="A84" s="33">
        <v>12</v>
      </c>
      <c r="B84" s="30">
        <v>20</v>
      </c>
      <c r="C84" s="56">
        <f t="shared" si="19"/>
        <v>0</v>
      </c>
      <c r="D84" s="56">
        <f t="shared" si="20"/>
        <v>0</v>
      </c>
      <c r="E84" s="33">
        <f t="shared" si="22"/>
        <v>0</v>
      </c>
      <c r="F84" s="56">
        <f t="shared" si="21"/>
        <v>0</v>
      </c>
      <c r="L84"/>
      <c r="M84"/>
      <c r="N84"/>
      <c r="O84"/>
      <c r="P84"/>
      <c r="Q84"/>
      <c r="R84"/>
      <c r="S84"/>
      <c r="T84"/>
      <c r="U84"/>
      <c r="V84"/>
      <c r="W84"/>
      <c r="X84"/>
      <c r="Y84"/>
      <c r="Z84"/>
      <c r="AA84"/>
      <c r="AB84"/>
      <c r="AC84"/>
      <c r="AD84"/>
      <c r="AE84"/>
      <c r="AF84"/>
      <c r="AG84"/>
      <c r="CT84" s="33">
        <v>12</v>
      </c>
      <c r="CU84" s="33">
        <v>19</v>
      </c>
      <c r="CV84" s="35" t="str">
        <f t="shared" si="23"/>
        <v>12-19</v>
      </c>
      <c r="CW84" s="35">
        <f t="shared" si="24"/>
        <v>0.483176437692236</v>
      </c>
    </row>
    <row r="85" spans="1:101" x14ac:dyDescent="0.25">
      <c r="A85" s="33">
        <v>12</v>
      </c>
      <c r="B85" s="30">
        <v>21</v>
      </c>
      <c r="C85" s="56">
        <f t="shared" si="19"/>
        <v>1108.25</v>
      </c>
      <c r="D85" s="56">
        <f t="shared" si="20"/>
        <v>131.32</v>
      </c>
      <c r="E85" s="33">
        <f t="shared" si="22"/>
        <v>2056.19</v>
      </c>
      <c r="F85" s="56">
        <f t="shared" si="21"/>
        <v>70.779154650105284</v>
      </c>
      <c r="L85"/>
      <c r="M85"/>
      <c r="N85"/>
      <c r="O85"/>
      <c r="P85"/>
      <c r="Q85"/>
      <c r="R85"/>
      <c r="S85"/>
      <c r="T85"/>
      <c r="U85"/>
      <c r="V85"/>
      <c r="W85"/>
      <c r="X85"/>
      <c r="Y85"/>
      <c r="Z85"/>
      <c r="AA85"/>
      <c r="AB85"/>
      <c r="AC85"/>
      <c r="AD85"/>
      <c r="AE85"/>
      <c r="AF85"/>
      <c r="AG85"/>
      <c r="CT85" s="33">
        <v>12</v>
      </c>
      <c r="CU85" s="33">
        <v>20</v>
      </c>
      <c r="CV85" s="35" t="str">
        <f t="shared" si="23"/>
        <v>12-20</v>
      </c>
      <c r="CW85" s="35">
        <f t="shared" si="24"/>
        <v>0</v>
      </c>
    </row>
    <row r="86" spans="1:101" x14ac:dyDescent="0.25">
      <c r="A86" s="33">
        <v>12</v>
      </c>
      <c r="B86" s="30">
        <v>24</v>
      </c>
      <c r="C86" s="56">
        <f t="shared" si="19"/>
        <v>478.24</v>
      </c>
      <c r="D86" s="56">
        <f t="shared" si="20"/>
        <v>0</v>
      </c>
      <c r="E86" s="33">
        <f t="shared" si="22"/>
        <v>0</v>
      </c>
      <c r="F86" s="56">
        <f t="shared" si="21"/>
        <v>0</v>
      </c>
      <c r="L86"/>
      <c r="M86"/>
      <c r="N86"/>
      <c r="O86"/>
      <c r="P86"/>
      <c r="Q86"/>
      <c r="R86"/>
      <c r="S86"/>
      <c r="T86"/>
      <c r="U86"/>
      <c r="V86"/>
      <c r="W86"/>
      <c r="X86"/>
      <c r="Y86"/>
      <c r="Z86"/>
      <c r="AA86"/>
      <c r="AB86"/>
      <c r="AC86"/>
      <c r="AD86"/>
      <c r="AE86"/>
      <c r="AF86"/>
      <c r="AG86"/>
      <c r="CT86" s="33">
        <v>12</v>
      </c>
      <c r="CU86" s="33" t="s">
        <v>102</v>
      </c>
      <c r="CV86" s="35" t="str">
        <f t="shared" si="23"/>
        <v>12-21B</v>
      </c>
      <c r="CW86" s="35">
        <f t="shared" si="24"/>
        <v>50.779154650105284</v>
      </c>
    </row>
    <row r="87" spans="1:101" x14ac:dyDescent="0.25">
      <c r="A87" s="33">
        <v>12</v>
      </c>
      <c r="B87" s="30">
        <v>25</v>
      </c>
      <c r="C87" s="56">
        <f t="shared" si="19"/>
        <v>256.68</v>
      </c>
      <c r="D87" s="56">
        <f t="shared" si="20"/>
        <v>131.32</v>
      </c>
      <c r="E87" s="33">
        <f t="shared" si="22"/>
        <v>2056.19</v>
      </c>
      <c r="F87" s="56">
        <f t="shared" si="21"/>
        <v>16.393046167912498</v>
      </c>
      <c r="L87"/>
      <c r="M87"/>
      <c r="N87"/>
      <c r="O87"/>
      <c r="P87"/>
      <c r="Q87"/>
      <c r="R87"/>
      <c r="S87"/>
      <c r="T87"/>
      <c r="U87"/>
      <c r="V87"/>
      <c r="W87"/>
      <c r="X87"/>
      <c r="Y87"/>
      <c r="Z87"/>
      <c r="AA87"/>
      <c r="AB87"/>
      <c r="AC87"/>
      <c r="AD87"/>
      <c r="AE87"/>
      <c r="AF87"/>
      <c r="AG87"/>
      <c r="CT87" s="33">
        <v>12</v>
      </c>
      <c r="CU87" s="33">
        <v>24</v>
      </c>
      <c r="CV87" s="35" t="str">
        <f t="shared" si="23"/>
        <v>12-24</v>
      </c>
      <c r="CW87" s="35">
        <f t="shared" si="24"/>
        <v>0</v>
      </c>
    </row>
    <row r="88" spans="1:101" x14ac:dyDescent="0.25">
      <c r="A88" s="33">
        <v>12</v>
      </c>
      <c r="B88" s="30">
        <v>27</v>
      </c>
      <c r="C88" s="56">
        <f t="shared" si="19"/>
        <v>0</v>
      </c>
      <c r="D88" s="56">
        <f t="shared" si="20"/>
        <v>0</v>
      </c>
      <c r="E88" s="33">
        <f t="shared" si="22"/>
        <v>0</v>
      </c>
      <c r="F88" s="56">
        <f t="shared" si="21"/>
        <v>0</v>
      </c>
      <c r="L88"/>
      <c r="M88"/>
      <c r="N88"/>
      <c r="O88"/>
      <c r="P88"/>
      <c r="Q88"/>
      <c r="R88"/>
      <c r="S88"/>
      <c r="T88"/>
      <c r="U88"/>
      <c r="V88"/>
      <c r="W88"/>
      <c r="X88"/>
      <c r="Y88"/>
      <c r="Z88"/>
      <c r="AA88"/>
      <c r="AB88"/>
      <c r="AC88"/>
      <c r="AD88"/>
      <c r="AE88"/>
      <c r="AF88"/>
      <c r="AG88"/>
      <c r="CT88" s="33">
        <v>12</v>
      </c>
      <c r="CU88" s="33">
        <v>25</v>
      </c>
      <c r="CV88" s="35" t="str">
        <f t="shared" si="23"/>
        <v>12-25</v>
      </c>
      <c r="CW88" s="35">
        <f t="shared" si="24"/>
        <v>46.393046167912502</v>
      </c>
    </row>
    <row r="89" spans="1:101" x14ac:dyDescent="0.25">
      <c r="A89" s="33">
        <v>13</v>
      </c>
      <c r="B89" s="30">
        <v>8</v>
      </c>
      <c r="C89" s="56">
        <f t="shared" si="19"/>
        <v>271.45999999999998</v>
      </c>
      <c r="D89" s="56">
        <f t="shared" si="20"/>
        <v>6</v>
      </c>
      <c r="E89" s="33">
        <f t="shared" ref="E89:E105" si="25">IF(D89=0, IF(B89=A89, SUMIFS($N$53:$AD$53,$N$35:$AD$35,$A89),0),SUMIFS($N$53:$AD$53,$N$41:$AD$41,$D89))</f>
        <v>2144.34</v>
      </c>
      <c r="F89" s="56">
        <f t="shared" si="21"/>
        <v>0.7595623828310808</v>
      </c>
      <c r="L89"/>
      <c r="M89"/>
      <c r="N89"/>
      <c r="O89"/>
      <c r="P89"/>
      <c r="Q89"/>
      <c r="R89"/>
      <c r="S89"/>
      <c r="T89"/>
      <c r="U89"/>
      <c r="V89"/>
      <c r="W89"/>
      <c r="X89"/>
      <c r="Y89"/>
      <c r="Z89"/>
      <c r="AA89"/>
      <c r="AB89"/>
      <c r="AC89"/>
      <c r="AD89"/>
      <c r="AE89"/>
      <c r="AF89"/>
      <c r="AG89"/>
      <c r="CT89" s="33">
        <v>12</v>
      </c>
      <c r="CU89" s="33">
        <v>27</v>
      </c>
      <c r="CV89" s="35" t="str">
        <f t="shared" si="23"/>
        <v>12-27</v>
      </c>
      <c r="CW89" s="35">
        <f t="shared" si="24"/>
        <v>0</v>
      </c>
    </row>
    <row r="90" spans="1:101" x14ac:dyDescent="0.25">
      <c r="A90" s="33">
        <v>13</v>
      </c>
      <c r="B90" s="30">
        <v>9</v>
      </c>
      <c r="C90" s="56">
        <f t="shared" si="19"/>
        <v>364.32</v>
      </c>
      <c r="D90" s="56">
        <f t="shared" si="20"/>
        <v>6</v>
      </c>
      <c r="E90" s="33">
        <f t="shared" si="25"/>
        <v>2144.34</v>
      </c>
      <c r="F90" s="56">
        <f t="shared" si="21"/>
        <v>1.0193905817174513</v>
      </c>
      <c r="L90"/>
      <c r="M90"/>
      <c r="N90"/>
      <c r="O90"/>
      <c r="P90"/>
      <c r="Q90"/>
      <c r="R90"/>
      <c r="S90"/>
      <c r="T90"/>
      <c r="U90"/>
      <c r="V90"/>
      <c r="W90"/>
      <c r="X90"/>
      <c r="Y90"/>
      <c r="Z90"/>
      <c r="AA90"/>
      <c r="AB90"/>
      <c r="AC90"/>
      <c r="AD90"/>
      <c r="AE90"/>
      <c r="AF90"/>
      <c r="AG90"/>
      <c r="CT90" s="33">
        <v>13</v>
      </c>
      <c r="CU90" s="33">
        <v>8</v>
      </c>
      <c r="CV90" s="35" t="str">
        <f t="shared" si="23"/>
        <v>13-8</v>
      </c>
      <c r="CW90" s="35">
        <f t="shared" si="24"/>
        <v>0.7595623828310808</v>
      </c>
    </row>
    <row r="91" spans="1:101" x14ac:dyDescent="0.25">
      <c r="A91" s="33">
        <v>13</v>
      </c>
      <c r="B91" s="30">
        <v>10</v>
      </c>
      <c r="C91" s="56">
        <f t="shared" si="19"/>
        <v>55.480000000000004</v>
      </c>
      <c r="D91" s="56">
        <f t="shared" si="20"/>
        <v>6</v>
      </c>
      <c r="E91" s="33">
        <f t="shared" si="25"/>
        <v>2144.34</v>
      </c>
      <c r="F91" s="56">
        <f t="shared" si="21"/>
        <v>0.15523657628920787</v>
      </c>
      <c r="L91"/>
      <c r="M91"/>
      <c r="N91"/>
      <c r="O91"/>
      <c r="P91"/>
      <c r="Q91"/>
      <c r="R91"/>
      <c r="S91"/>
      <c r="T91"/>
      <c r="U91"/>
      <c r="V91"/>
      <c r="W91"/>
      <c r="X91"/>
      <c r="Y91"/>
      <c r="Z91"/>
      <c r="AA91"/>
      <c r="AB91"/>
      <c r="AC91"/>
      <c r="AD91"/>
      <c r="AE91"/>
      <c r="AF91"/>
      <c r="AG91"/>
      <c r="CT91" s="33">
        <v>13</v>
      </c>
      <c r="CU91" s="33">
        <v>9</v>
      </c>
      <c r="CV91" s="35" t="str">
        <f t="shared" si="23"/>
        <v>13-9</v>
      </c>
      <c r="CW91" s="35">
        <f t="shared" si="24"/>
        <v>1.0193905817174513</v>
      </c>
    </row>
    <row r="92" spans="1:101" x14ac:dyDescent="0.25">
      <c r="A92" s="33">
        <v>13</v>
      </c>
      <c r="B92" s="30">
        <v>11</v>
      </c>
      <c r="C92" s="56">
        <f t="shared" si="19"/>
        <v>42.44</v>
      </c>
      <c r="D92" s="56">
        <f t="shared" si="20"/>
        <v>6</v>
      </c>
      <c r="E92" s="33">
        <f t="shared" si="25"/>
        <v>2144.34</v>
      </c>
      <c r="F92" s="56">
        <f t="shared" si="21"/>
        <v>0.11874982512101624</v>
      </c>
      <c r="L92"/>
      <c r="M92"/>
      <c r="N92"/>
      <c r="O92"/>
      <c r="P92"/>
      <c r="Q92"/>
      <c r="R92"/>
      <c r="S92"/>
      <c r="T92"/>
      <c r="U92"/>
      <c r="V92"/>
      <c r="W92"/>
      <c r="X92"/>
      <c r="Y92"/>
      <c r="Z92"/>
      <c r="AA92"/>
      <c r="AB92"/>
      <c r="AC92"/>
      <c r="AD92"/>
      <c r="AE92"/>
      <c r="AF92"/>
      <c r="AG92"/>
      <c r="CT92" s="33">
        <v>13</v>
      </c>
      <c r="CU92" s="33">
        <v>10</v>
      </c>
      <c r="CV92" s="35" t="str">
        <f t="shared" si="23"/>
        <v>13-10</v>
      </c>
      <c r="CW92" s="35">
        <f t="shared" si="24"/>
        <v>0.15523657628920787</v>
      </c>
    </row>
    <row r="93" spans="1:101" x14ac:dyDescent="0.25">
      <c r="A93" s="33">
        <v>13</v>
      </c>
      <c r="B93" s="30">
        <v>12</v>
      </c>
      <c r="C93" s="56">
        <f t="shared" si="19"/>
        <v>45.709999999999994</v>
      </c>
      <c r="D93" s="56">
        <f t="shared" si="20"/>
        <v>6</v>
      </c>
      <c r="E93" s="33">
        <f t="shared" si="25"/>
        <v>2144.34</v>
      </c>
      <c r="F93" s="56">
        <f t="shared" si="21"/>
        <v>0.12789949355046304</v>
      </c>
      <c r="L93"/>
      <c r="M93"/>
      <c r="N93"/>
      <c r="O93"/>
      <c r="P93"/>
      <c r="Q93"/>
      <c r="R93"/>
      <c r="S93"/>
      <c r="T93"/>
      <c r="U93"/>
      <c r="V93"/>
      <c r="W93"/>
      <c r="X93"/>
      <c r="Y93"/>
      <c r="Z93"/>
      <c r="AA93"/>
      <c r="AB93"/>
      <c r="AC93"/>
      <c r="AD93"/>
      <c r="AE93"/>
      <c r="AF93"/>
      <c r="AG93"/>
      <c r="CT93" s="33">
        <v>13</v>
      </c>
      <c r="CU93" s="33">
        <v>11</v>
      </c>
      <c r="CV93" s="35" t="str">
        <f t="shared" si="23"/>
        <v>13-11</v>
      </c>
      <c r="CW93" s="35">
        <f t="shared" si="24"/>
        <v>0.11874982512101624</v>
      </c>
    </row>
    <row r="94" spans="1:101" x14ac:dyDescent="0.25">
      <c r="A94" s="33">
        <v>13</v>
      </c>
      <c r="B94" s="30">
        <v>13</v>
      </c>
      <c r="C94" s="56">
        <f t="shared" si="19"/>
        <v>38</v>
      </c>
      <c r="D94" s="56">
        <f t="shared" si="20"/>
        <v>0</v>
      </c>
      <c r="E94" s="33">
        <f t="shared" si="25"/>
        <v>38</v>
      </c>
      <c r="F94" s="56">
        <f t="shared" si="21"/>
        <v>0</v>
      </c>
      <c r="L94"/>
      <c r="M94"/>
      <c r="N94"/>
      <c r="O94"/>
      <c r="P94"/>
      <c r="Q94"/>
      <c r="R94"/>
      <c r="S94"/>
      <c r="T94"/>
      <c r="U94"/>
      <c r="V94"/>
      <c r="W94"/>
      <c r="X94"/>
      <c r="Y94"/>
      <c r="Z94"/>
      <c r="AA94"/>
      <c r="AB94"/>
      <c r="AC94"/>
      <c r="AD94"/>
      <c r="AE94"/>
      <c r="AF94"/>
      <c r="AG94"/>
      <c r="CT94" s="33">
        <v>13</v>
      </c>
      <c r="CU94" s="33">
        <v>12</v>
      </c>
      <c r="CV94" s="35" t="str">
        <f t="shared" si="23"/>
        <v>13-12</v>
      </c>
      <c r="CW94" s="35">
        <f t="shared" si="24"/>
        <v>0.12789949355046304</v>
      </c>
    </row>
    <row r="95" spans="1:101" x14ac:dyDescent="0.25">
      <c r="A95" s="33">
        <v>13</v>
      </c>
      <c r="B95" s="30">
        <v>14</v>
      </c>
      <c r="C95" s="56">
        <f t="shared" si="19"/>
        <v>72.900000000000006</v>
      </c>
      <c r="D95" s="56">
        <f t="shared" si="20"/>
        <v>0</v>
      </c>
      <c r="E95" s="33">
        <f t="shared" si="25"/>
        <v>0</v>
      </c>
      <c r="F95" s="56">
        <f t="shared" si="21"/>
        <v>0</v>
      </c>
      <c r="L95"/>
      <c r="M95"/>
      <c r="N95"/>
      <c r="O95"/>
      <c r="P95"/>
      <c r="Q95"/>
      <c r="R95"/>
      <c r="S95"/>
      <c r="T95"/>
      <c r="U95"/>
      <c r="V95"/>
      <c r="W95"/>
      <c r="X95"/>
      <c r="Y95"/>
      <c r="Z95"/>
      <c r="AA95"/>
      <c r="AB95"/>
      <c r="AC95"/>
      <c r="AD95"/>
      <c r="AE95"/>
      <c r="AF95"/>
      <c r="AG95"/>
      <c r="CT95" s="33">
        <v>13</v>
      </c>
      <c r="CU95" s="33">
        <v>13</v>
      </c>
      <c r="CV95" s="35" t="str">
        <f t="shared" si="23"/>
        <v>13-13</v>
      </c>
      <c r="CW95" s="35">
        <f t="shared" si="24"/>
        <v>0</v>
      </c>
    </row>
    <row r="96" spans="1:101" x14ac:dyDescent="0.25">
      <c r="A96" s="33">
        <v>13</v>
      </c>
      <c r="B96" s="30">
        <v>15</v>
      </c>
      <c r="C96" s="56">
        <f t="shared" si="19"/>
        <v>0</v>
      </c>
      <c r="D96" s="56">
        <f t="shared" si="20"/>
        <v>0</v>
      </c>
      <c r="E96" s="33">
        <f t="shared" si="25"/>
        <v>0</v>
      </c>
      <c r="F96" s="56">
        <f t="shared" si="21"/>
        <v>0</v>
      </c>
      <c r="L96"/>
      <c r="M96"/>
      <c r="N96"/>
      <c r="O96"/>
      <c r="P96"/>
      <c r="Q96"/>
      <c r="R96"/>
      <c r="S96"/>
      <c r="T96"/>
      <c r="U96"/>
      <c r="V96"/>
      <c r="W96"/>
      <c r="X96"/>
      <c r="Y96"/>
      <c r="Z96"/>
      <c r="AA96"/>
      <c r="AB96"/>
      <c r="AC96"/>
      <c r="AD96"/>
      <c r="AE96"/>
      <c r="AF96"/>
      <c r="AG96"/>
      <c r="CT96" s="33">
        <v>13</v>
      </c>
      <c r="CU96" s="33">
        <v>14</v>
      </c>
      <c r="CV96" s="35" t="str">
        <f t="shared" si="23"/>
        <v>13-14</v>
      </c>
      <c r="CW96" s="35">
        <f t="shared" si="24"/>
        <v>0</v>
      </c>
    </row>
    <row r="97" spans="1:101" x14ac:dyDescent="0.25">
      <c r="A97" s="33">
        <v>13</v>
      </c>
      <c r="B97" s="30">
        <v>16</v>
      </c>
      <c r="C97" s="56">
        <f t="shared" si="19"/>
        <v>0</v>
      </c>
      <c r="D97" s="56">
        <f t="shared" si="20"/>
        <v>6</v>
      </c>
      <c r="E97" s="33">
        <f t="shared" si="25"/>
        <v>2144.34</v>
      </c>
      <c r="F97" s="56">
        <f t="shared" si="21"/>
        <v>0</v>
      </c>
      <c r="L97"/>
      <c r="M97"/>
      <c r="N97"/>
      <c r="O97"/>
      <c r="P97"/>
      <c r="Q97"/>
      <c r="R97"/>
      <c r="S97"/>
      <c r="T97"/>
      <c r="U97"/>
      <c r="V97"/>
      <c r="W97"/>
      <c r="X97"/>
      <c r="Y97"/>
      <c r="Z97"/>
      <c r="AA97"/>
      <c r="AB97"/>
      <c r="AC97"/>
      <c r="AD97"/>
      <c r="AE97"/>
      <c r="AF97"/>
      <c r="AG97"/>
      <c r="CT97" s="33">
        <v>13</v>
      </c>
      <c r="CU97" s="33">
        <v>15</v>
      </c>
      <c r="CV97" s="35" t="str">
        <f t="shared" si="23"/>
        <v>13-15</v>
      </c>
      <c r="CW97" s="35">
        <f t="shared" si="24"/>
        <v>0</v>
      </c>
    </row>
    <row r="98" spans="1:101" x14ac:dyDescent="0.25">
      <c r="A98" s="33">
        <v>13</v>
      </c>
      <c r="B98" s="30">
        <v>17</v>
      </c>
      <c r="C98" s="56">
        <f t="shared" si="19"/>
        <v>218.64</v>
      </c>
      <c r="D98" s="56">
        <f t="shared" si="20"/>
        <v>0</v>
      </c>
      <c r="E98" s="33">
        <f t="shared" si="25"/>
        <v>0</v>
      </c>
      <c r="F98" s="56">
        <f t="shared" si="21"/>
        <v>0</v>
      </c>
      <c r="L98"/>
      <c r="M98"/>
      <c r="N98"/>
      <c r="O98"/>
      <c r="P98"/>
      <c r="Q98"/>
      <c r="R98"/>
      <c r="S98"/>
      <c r="T98"/>
      <c r="U98"/>
      <c r="V98"/>
      <c r="W98"/>
      <c r="X98"/>
      <c r="Y98"/>
      <c r="Z98"/>
      <c r="AA98"/>
      <c r="AB98"/>
      <c r="AC98"/>
      <c r="AD98"/>
      <c r="AE98"/>
      <c r="AF98"/>
      <c r="AG98"/>
      <c r="CT98" s="33">
        <v>13</v>
      </c>
      <c r="CU98" s="33">
        <v>16</v>
      </c>
      <c r="CV98" s="35" t="str">
        <f t="shared" si="23"/>
        <v>13-16</v>
      </c>
      <c r="CW98" s="35">
        <f t="shared" si="24"/>
        <v>0</v>
      </c>
    </row>
    <row r="99" spans="1:101" x14ac:dyDescent="0.25">
      <c r="A99" s="33">
        <v>13</v>
      </c>
      <c r="B99" s="30">
        <v>18</v>
      </c>
      <c r="C99" s="56">
        <f t="shared" si="19"/>
        <v>0</v>
      </c>
      <c r="D99" s="56">
        <f t="shared" si="20"/>
        <v>6</v>
      </c>
      <c r="E99" s="33">
        <f t="shared" si="25"/>
        <v>2144.34</v>
      </c>
      <c r="F99" s="56">
        <f t="shared" si="21"/>
        <v>0</v>
      </c>
      <c r="L99"/>
      <c r="M99"/>
      <c r="N99"/>
      <c r="O99"/>
      <c r="P99"/>
      <c r="Q99"/>
      <c r="R99"/>
      <c r="S99"/>
      <c r="T99"/>
      <c r="U99"/>
      <c r="V99"/>
      <c r="W99"/>
      <c r="X99"/>
      <c r="Y99"/>
      <c r="Z99"/>
      <c r="AA99"/>
      <c r="AB99"/>
      <c r="AC99"/>
      <c r="AD99"/>
      <c r="AE99"/>
      <c r="AF99"/>
      <c r="AG99"/>
      <c r="CT99" s="33">
        <v>13</v>
      </c>
      <c r="CU99" s="33">
        <v>17</v>
      </c>
      <c r="CV99" s="35" t="str">
        <f t="shared" si="23"/>
        <v>13-17</v>
      </c>
      <c r="CW99" s="35">
        <f t="shared" si="24"/>
        <v>0</v>
      </c>
    </row>
    <row r="100" spans="1:101" x14ac:dyDescent="0.25">
      <c r="A100" s="33">
        <v>13</v>
      </c>
      <c r="B100" s="30">
        <v>19</v>
      </c>
      <c r="C100" s="56">
        <f t="shared" si="19"/>
        <v>103.68000000000004</v>
      </c>
      <c r="D100" s="56">
        <f t="shared" si="20"/>
        <v>0</v>
      </c>
      <c r="E100" s="33">
        <f t="shared" si="25"/>
        <v>0</v>
      </c>
      <c r="F100" s="56">
        <f t="shared" si="21"/>
        <v>0</v>
      </c>
      <c r="L100"/>
      <c r="M100"/>
      <c r="N100"/>
      <c r="O100"/>
      <c r="P100"/>
      <c r="Q100"/>
      <c r="R100"/>
      <c r="S100"/>
      <c r="T100"/>
      <c r="U100"/>
      <c r="V100"/>
      <c r="W100"/>
      <c r="X100"/>
      <c r="Y100"/>
      <c r="Z100"/>
      <c r="AA100"/>
      <c r="AB100"/>
      <c r="AC100"/>
      <c r="AD100"/>
      <c r="AE100"/>
      <c r="AF100"/>
      <c r="AG100"/>
      <c r="CT100" s="33">
        <v>13</v>
      </c>
      <c r="CU100" s="33">
        <v>18</v>
      </c>
      <c r="CV100" s="35" t="str">
        <f t="shared" si="23"/>
        <v>13-18</v>
      </c>
      <c r="CW100" s="35">
        <f t="shared" si="24"/>
        <v>0</v>
      </c>
    </row>
    <row r="101" spans="1:101" x14ac:dyDescent="0.25">
      <c r="A101" s="33">
        <v>13</v>
      </c>
      <c r="B101" s="30">
        <v>20</v>
      </c>
      <c r="C101" s="56">
        <f t="shared" si="19"/>
        <v>0</v>
      </c>
      <c r="D101" s="56">
        <f t="shared" si="20"/>
        <v>6</v>
      </c>
      <c r="E101" s="33">
        <f t="shared" si="25"/>
        <v>2144.34</v>
      </c>
      <c r="F101" s="56">
        <f t="shared" si="21"/>
        <v>0</v>
      </c>
      <c r="L101"/>
      <c r="M101"/>
      <c r="N101"/>
      <c r="O101"/>
      <c r="P101"/>
      <c r="Q101"/>
      <c r="R101"/>
      <c r="S101"/>
      <c r="T101"/>
      <c r="U101"/>
      <c r="V101"/>
      <c r="W101"/>
      <c r="X101"/>
      <c r="Y101"/>
      <c r="Z101"/>
      <c r="AA101"/>
      <c r="AB101"/>
      <c r="AC101"/>
      <c r="AD101"/>
      <c r="AE101"/>
      <c r="AF101"/>
      <c r="AG101"/>
      <c r="CT101" s="33">
        <v>13</v>
      </c>
      <c r="CU101" s="33">
        <v>19</v>
      </c>
      <c r="CV101" s="35" t="str">
        <f t="shared" si="23"/>
        <v>13-19</v>
      </c>
      <c r="CW101" s="35">
        <f t="shared" si="24"/>
        <v>0</v>
      </c>
    </row>
    <row r="102" spans="1:101" x14ac:dyDescent="0.25">
      <c r="A102" s="33">
        <v>13</v>
      </c>
      <c r="B102" s="30">
        <v>21</v>
      </c>
      <c r="C102" s="56">
        <f t="shared" si="19"/>
        <v>1108.25</v>
      </c>
      <c r="D102" s="56">
        <f t="shared" si="20"/>
        <v>6</v>
      </c>
      <c r="E102" s="33">
        <f t="shared" si="25"/>
        <v>2144.34</v>
      </c>
      <c r="F102" s="56">
        <f t="shared" si="21"/>
        <v>3.1009541397353027</v>
      </c>
      <c r="L102"/>
      <c r="M102"/>
      <c r="N102"/>
      <c r="O102"/>
      <c r="P102"/>
      <c r="Q102"/>
      <c r="R102"/>
      <c r="S102"/>
      <c r="T102"/>
      <c r="U102"/>
      <c r="V102"/>
      <c r="W102"/>
      <c r="X102"/>
      <c r="Y102"/>
      <c r="Z102"/>
      <c r="AA102"/>
      <c r="AB102"/>
      <c r="AC102"/>
      <c r="AD102"/>
      <c r="AE102"/>
      <c r="AF102"/>
      <c r="AG102"/>
      <c r="CT102" s="33">
        <v>13</v>
      </c>
      <c r="CU102" s="33">
        <v>20</v>
      </c>
      <c r="CV102" s="35" t="str">
        <f t="shared" si="23"/>
        <v>13-20</v>
      </c>
      <c r="CW102" s="35">
        <f t="shared" si="24"/>
        <v>0</v>
      </c>
    </row>
    <row r="103" spans="1:101" x14ac:dyDescent="0.25">
      <c r="A103" s="33">
        <v>13</v>
      </c>
      <c r="B103" s="30">
        <v>24</v>
      </c>
      <c r="C103" s="56">
        <f t="shared" si="19"/>
        <v>478.24</v>
      </c>
      <c r="D103" s="56">
        <f t="shared" si="20"/>
        <v>0</v>
      </c>
      <c r="E103" s="33">
        <f t="shared" si="25"/>
        <v>0</v>
      </c>
      <c r="F103" s="56">
        <f t="shared" si="21"/>
        <v>0</v>
      </c>
      <c r="L103"/>
      <c r="M103"/>
      <c r="N103"/>
      <c r="O103"/>
      <c r="P103"/>
      <c r="Q103"/>
      <c r="R103"/>
      <c r="S103"/>
      <c r="T103"/>
      <c r="U103"/>
      <c r="V103"/>
      <c r="W103"/>
      <c r="X103"/>
      <c r="Y103"/>
      <c r="Z103"/>
      <c r="AA103"/>
      <c r="AB103"/>
      <c r="AC103"/>
      <c r="AD103"/>
      <c r="AE103"/>
      <c r="AF103"/>
      <c r="AG103"/>
      <c r="CT103" s="33">
        <v>13</v>
      </c>
      <c r="CU103" s="33" t="s">
        <v>102</v>
      </c>
      <c r="CV103" s="35" t="str">
        <f t="shared" si="23"/>
        <v>13-21B</v>
      </c>
      <c r="CW103" s="35">
        <f t="shared" si="24"/>
        <v>3.1009541397353027</v>
      </c>
    </row>
    <row r="104" spans="1:101" x14ac:dyDescent="0.25">
      <c r="A104" s="33">
        <v>13</v>
      </c>
      <c r="B104" s="30">
        <v>25</v>
      </c>
      <c r="C104" s="56">
        <f t="shared" si="19"/>
        <v>256.68</v>
      </c>
      <c r="D104" s="56">
        <f t="shared" si="20"/>
        <v>6</v>
      </c>
      <c r="E104" s="33">
        <f t="shared" si="25"/>
        <v>2144.34</v>
      </c>
      <c r="F104" s="56">
        <f t="shared" si="21"/>
        <v>0.71820700075547717</v>
      </c>
      <c r="L104"/>
      <c r="M104"/>
      <c r="N104"/>
      <c r="O104"/>
      <c r="P104"/>
      <c r="Q104"/>
      <c r="R104"/>
      <c r="S104"/>
      <c r="T104"/>
      <c r="U104"/>
      <c r="V104"/>
      <c r="W104"/>
      <c r="X104"/>
      <c r="Y104"/>
      <c r="Z104"/>
      <c r="AA104"/>
      <c r="AB104"/>
      <c r="AC104"/>
      <c r="AD104"/>
      <c r="AE104"/>
      <c r="AF104"/>
      <c r="AG104"/>
      <c r="CT104" s="33">
        <v>13</v>
      </c>
      <c r="CU104" s="33">
        <v>24</v>
      </c>
      <c r="CV104" s="35" t="str">
        <f t="shared" ref="CV104:CV135" si="26">CONCATENATE(CT104,"-",CU104)</f>
        <v>13-24</v>
      </c>
      <c r="CW104" s="35">
        <f t="shared" si="24"/>
        <v>0</v>
      </c>
    </row>
    <row r="105" spans="1:101" x14ac:dyDescent="0.25">
      <c r="A105" s="33">
        <v>13</v>
      </c>
      <c r="B105" s="30">
        <v>27</v>
      </c>
      <c r="C105" s="56">
        <f t="shared" si="19"/>
        <v>0</v>
      </c>
      <c r="D105" s="56">
        <f t="shared" si="20"/>
        <v>0</v>
      </c>
      <c r="E105" s="33">
        <f t="shared" si="25"/>
        <v>0</v>
      </c>
      <c r="F105" s="56">
        <f t="shared" si="21"/>
        <v>0</v>
      </c>
      <c r="L105"/>
      <c r="M105"/>
      <c r="N105"/>
      <c r="O105"/>
      <c r="P105"/>
      <c r="Q105"/>
      <c r="R105"/>
      <c r="S105"/>
      <c r="T105"/>
      <c r="U105"/>
      <c r="V105"/>
      <c r="W105"/>
      <c r="X105"/>
      <c r="Y105"/>
      <c r="Z105"/>
      <c r="AA105"/>
      <c r="AB105"/>
      <c r="AC105"/>
      <c r="AD105"/>
      <c r="AE105"/>
      <c r="AF105"/>
      <c r="AG105"/>
      <c r="CT105" s="33">
        <v>13</v>
      </c>
      <c r="CU105" s="33">
        <v>25</v>
      </c>
      <c r="CV105" s="35" t="str">
        <f t="shared" si="26"/>
        <v>13-25</v>
      </c>
      <c r="CW105" s="35">
        <f t="shared" si="24"/>
        <v>0.71820700075547717</v>
      </c>
    </row>
    <row r="106" spans="1:101" x14ac:dyDescent="0.25">
      <c r="A106" s="33">
        <v>14</v>
      </c>
      <c r="B106" s="30">
        <v>8</v>
      </c>
      <c r="C106" s="56">
        <f t="shared" si="19"/>
        <v>271.45999999999998</v>
      </c>
      <c r="D106" s="56">
        <f t="shared" si="20"/>
        <v>90</v>
      </c>
      <c r="E106" s="33">
        <f t="shared" ref="E106:E122" si="27">IF(D106=0, IF(B106=A106, SUMIFS($N$53:$AD$53,$N$35:$AD$35,$A106),0),SUMIFS($N$53:$AD$53,$N$42:$AD$42,$D106))</f>
        <v>2144.34</v>
      </c>
      <c r="F106" s="56">
        <f t="shared" si="21"/>
        <v>11.393435742466211</v>
      </c>
      <c r="L106"/>
      <c r="M106"/>
      <c r="N106"/>
      <c r="O106"/>
      <c r="P106"/>
      <c r="Q106"/>
      <c r="R106"/>
      <c r="S106"/>
      <c r="T106"/>
      <c r="U106"/>
      <c r="V106"/>
      <c r="W106"/>
      <c r="X106"/>
      <c r="Y106"/>
      <c r="Z106"/>
      <c r="AA106"/>
      <c r="AB106"/>
      <c r="AC106"/>
      <c r="AD106"/>
      <c r="AE106"/>
      <c r="AF106"/>
      <c r="AG106"/>
      <c r="CT106" s="33">
        <v>13</v>
      </c>
      <c r="CU106" s="33">
        <v>27</v>
      </c>
      <c r="CV106" s="35" t="str">
        <f t="shared" si="26"/>
        <v>13-27</v>
      </c>
      <c r="CW106" s="35">
        <f t="shared" si="24"/>
        <v>0</v>
      </c>
    </row>
    <row r="107" spans="1:101" x14ac:dyDescent="0.25">
      <c r="A107" s="33">
        <v>14</v>
      </c>
      <c r="B107" s="30">
        <v>9</v>
      </c>
      <c r="C107" s="56">
        <f t="shared" si="19"/>
        <v>364.32</v>
      </c>
      <c r="D107" s="56">
        <f t="shared" si="20"/>
        <v>90</v>
      </c>
      <c r="E107" s="33">
        <f t="shared" si="27"/>
        <v>2144.34</v>
      </c>
      <c r="F107" s="56">
        <f t="shared" si="21"/>
        <v>15.290858725761773</v>
      </c>
      <c r="L107"/>
      <c r="M107"/>
      <c r="N107"/>
      <c r="O107"/>
      <c r="P107"/>
      <c r="Q107"/>
      <c r="R107"/>
      <c r="S107"/>
      <c r="T107"/>
      <c r="U107"/>
      <c r="V107"/>
      <c r="W107"/>
      <c r="X107"/>
      <c r="Y107"/>
      <c r="Z107"/>
      <c r="AA107"/>
      <c r="AB107"/>
      <c r="AC107"/>
      <c r="AD107"/>
      <c r="AE107"/>
      <c r="AF107"/>
      <c r="AG107"/>
      <c r="CT107" s="33">
        <v>14</v>
      </c>
      <c r="CU107" s="33">
        <v>8</v>
      </c>
      <c r="CV107" s="35" t="str">
        <f t="shared" si="26"/>
        <v>14-8</v>
      </c>
      <c r="CW107" s="35">
        <f t="shared" si="24"/>
        <v>11.393435742466211</v>
      </c>
    </row>
    <row r="108" spans="1:101" x14ac:dyDescent="0.25">
      <c r="A108" s="33">
        <v>14</v>
      </c>
      <c r="B108" s="30">
        <v>10</v>
      </c>
      <c r="C108" s="56">
        <f t="shared" si="19"/>
        <v>55.480000000000004</v>
      </c>
      <c r="D108" s="56">
        <f t="shared" si="20"/>
        <v>90</v>
      </c>
      <c r="E108" s="33">
        <f t="shared" si="27"/>
        <v>2144.34</v>
      </c>
      <c r="F108" s="56">
        <f t="shared" si="21"/>
        <v>2.328548644338118</v>
      </c>
      <c r="L108"/>
      <c r="M108"/>
      <c r="N108"/>
      <c r="O108"/>
      <c r="P108"/>
      <c r="Q108"/>
      <c r="R108"/>
      <c r="S108"/>
      <c r="T108"/>
      <c r="U108"/>
      <c r="V108"/>
      <c r="W108"/>
      <c r="X108"/>
      <c r="Y108"/>
      <c r="Z108"/>
      <c r="AA108"/>
      <c r="AB108"/>
      <c r="AC108"/>
      <c r="AD108"/>
      <c r="AE108"/>
      <c r="AF108"/>
      <c r="AG108"/>
      <c r="CT108" s="33">
        <v>14</v>
      </c>
      <c r="CU108" s="33">
        <v>9</v>
      </c>
      <c r="CV108" s="35" t="str">
        <f t="shared" si="26"/>
        <v>14-9</v>
      </c>
      <c r="CW108" s="35">
        <f t="shared" si="24"/>
        <v>15.290858725761773</v>
      </c>
    </row>
    <row r="109" spans="1:101" x14ac:dyDescent="0.25">
      <c r="A109" s="33">
        <v>14</v>
      </c>
      <c r="B109" s="30">
        <v>11</v>
      </c>
      <c r="C109" s="56">
        <f t="shared" si="19"/>
        <v>42.44</v>
      </c>
      <c r="D109" s="56">
        <f t="shared" si="20"/>
        <v>90</v>
      </c>
      <c r="E109" s="33">
        <f t="shared" si="27"/>
        <v>2144.34</v>
      </c>
      <c r="F109" s="56">
        <f t="shared" si="21"/>
        <v>1.7812473768152437</v>
      </c>
      <c r="L109"/>
      <c r="M109"/>
      <c r="N109"/>
      <c r="O109"/>
      <c r="P109"/>
      <c r="Q109"/>
      <c r="R109"/>
      <c r="S109"/>
      <c r="T109"/>
      <c r="U109"/>
      <c r="V109"/>
      <c r="W109"/>
      <c r="X109"/>
      <c r="Y109"/>
      <c r="Z109"/>
      <c r="AA109"/>
      <c r="AB109"/>
      <c r="AC109"/>
      <c r="AD109"/>
      <c r="AE109"/>
      <c r="AF109"/>
      <c r="AG109"/>
      <c r="CT109" s="33">
        <v>14</v>
      </c>
      <c r="CU109" s="33">
        <v>10</v>
      </c>
      <c r="CV109" s="35" t="str">
        <f t="shared" si="26"/>
        <v>14-10</v>
      </c>
      <c r="CW109" s="35">
        <f t="shared" si="24"/>
        <v>2.328548644338118</v>
      </c>
    </row>
    <row r="110" spans="1:101" x14ac:dyDescent="0.25">
      <c r="A110" s="33">
        <v>14</v>
      </c>
      <c r="B110" s="30">
        <v>12</v>
      </c>
      <c r="C110" s="56">
        <f t="shared" si="19"/>
        <v>45.709999999999994</v>
      </c>
      <c r="D110" s="56">
        <f t="shared" si="20"/>
        <v>90</v>
      </c>
      <c r="E110" s="33">
        <f t="shared" si="27"/>
        <v>2144.34</v>
      </c>
      <c r="F110" s="56">
        <f t="shared" si="21"/>
        <v>1.9184924032569459</v>
      </c>
      <c r="L110"/>
      <c r="M110"/>
      <c r="N110"/>
      <c r="O110"/>
      <c r="P110"/>
      <c r="Q110"/>
      <c r="R110"/>
      <c r="S110"/>
      <c r="T110"/>
      <c r="U110"/>
      <c r="V110"/>
      <c r="W110"/>
      <c r="X110"/>
      <c r="Y110"/>
      <c r="Z110"/>
      <c r="AA110"/>
      <c r="AB110"/>
      <c r="AC110"/>
      <c r="AD110"/>
      <c r="AE110"/>
      <c r="AF110"/>
      <c r="AG110"/>
      <c r="CT110" s="33">
        <v>14</v>
      </c>
      <c r="CU110" s="33">
        <v>11</v>
      </c>
      <c r="CV110" s="35" t="str">
        <f t="shared" si="26"/>
        <v>14-11</v>
      </c>
      <c r="CW110" s="35">
        <f t="shared" si="24"/>
        <v>1.7812473768152437</v>
      </c>
    </row>
    <row r="111" spans="1:101" x14ac:dyDescent="0.25">
      <c r="A111" s="33">
        <v>14</v>
      </c>
      <c r="B111" s="30">
        <v>13</v>
      </c>
      <c r="C111" s="56">
        <f t="shared" si="19"/>
        <v>38</v>
      </c>
      <c r="D111" s="56">
        <f t="shared" si="20"/>
        <v>1</v>
      </c>
      <c r="E111" s="33">
        <f t="shared" si="27"/>
        <v>38</v>
      </c>
      <c r="F111" s="56">
        <f t="shared" si="21"/>
        <v>1</v>
      </c>
      <c r="L111"/>
      <c r="M111"/>
      <c r="N111"/>
      <c r="O111"/>
      <c r="P111"/>
      <c r="Q111"/>
      <c r="R111"/>
      <c r="S111"/>
      <c r="T111"/>
      <c r="U111"/>
      <c r="V111"/>
      <c r="W111"/>
      <c r="X111"/>
      <c r="Y111"/>
      <c r="Z111"/>
      <c r="AA111"/>
      <c r="AB111"/>
      <c r="AC111"/>
      <c r="AD111"/>
      <c r="AE111"/>
      <c r="AF111"/>
      <c r="AG111"/>
      <c r="CT111" s="33">
        <v>14</v>
      </c>
      <c r="CU111" s="33">
        <v>12</v>
      </c>
      <c r="CV111" s="35" t="str">
        <f t="shared" si="26"/>
        <v>14-12</v>
      </c>
      <c r="CW111" s="35">
        <f t="shared" si="24"/>
        <v>1.9184924032569459</v>
      </c>
    </row>
    <row r="112" spans="1:101" x14ac:dyDescent="0.25">
      <c r="A112" s="33">
        <v>14</v>
      </c>
      <c r="B112" s="30">
        <v>14</v>
      </c>
      <c r="C112" s="56">
        <f t="shared" si="19"/>
        <v>72.900000000000006</v>
      </c>
      <c r="D112" s="56">
        <f t="shared" si="20"/>
        <v>0</v>
      </c>
      <c r="E112" s="33">
        <f t="shared" si="27"/>
        <v>72.900000000000006</v>
      </c>
      <c r="F112" s="56">
        <f t="shared" si="21"/>
        <v>0</v>
      </c>
      <c r="L112"/>
      <c r="M112"/>
      <c r="N112"/>
      <c r="O112"/>
      <c r="P112"/>
      <c r="Q112"/>
      <c r="R112"/>
      <c r="S112"/>
      <c r="T112"/>
      <c r="U112"/>
      <c r="V112"/>
      <c r="W112"/>
      <c r="X112"/>
      <c r="Y112"/>
      <c r="Z112"/>
      <c r="AA112"/>
      <c r="AB112"/>
      <c r="AC112"/>
      <c r="AD112"/>
      <c r="AE112"/>
      <c r="AF112"/>
      <c r="AG112"/>
      <c r="CT112" s="33">
        <v>14</v>
      </c>
      <c r="CU112" s="33">
        <v>13</v>
      </c>
      <c r="CV112" s="35" t="str">
        <f t="shared" si="26"/>
        <v>14-13</v>
      </c>
      <c r="CW112" s="35">
        <f t="shared" si="24"/>
        <v>1</v>
      </c>
    </row>
    <row r="113" spans="1:101" x14ac:dyDescent="0.25">
      <c r="A113" s="33">
        <v>14</v>
      </c>
      <c r="B113" s="30">
        <v>15</v>
      </c>
      <c r="C113" s="56">
        <f t="shared" si="19"/>
        <v>0</v>
      </c>
      <c r="D113" s="56">
        <f t="shared" si="20"/>
        <v>0</v>
      </c>
      <c r="E113" s="33">
        <f t="shared" si="27"/>
        <v>0</v>
      </c>
      <c r="F113" s="56">
        <f t="shared" si="21"/>
        <v>0</v>
      </c>
      <c r="L113"/>
      <c r="M113"/>
      <c r="N113"/>
      <c r="O113"/>
      <c r="P113"/>
      <c r="Q113"/>
      <c r="R113"/>
      <c r="S113"/>
      <c r="T113"/>
      <c r="U113"/>
      <c r="V113"/>
      <c r="W113"/>
      <c r="X113"/>
      <c r="Y113"/>
      <c r="Z113"/>
      <c r="AA113"/>
      <c r="AB113"/>
      <c r="AC113"/>
      <c r="AD113"/>
      <c r="AE113"/>
      <c r="AF113"/>
      <c r="AG113"/>
      <c r="CT113" s="33">
        <v>14</v>
      </c>
      <c r="CU113" s="33">
        <v>14</v>
      </c>
      <c r="CV113" s="35" t="str">
        <f t="shared" si="26"/>
        <v>14-14</v>
      </c>
      <c r="CW113" s="35">
        <f t="shared" si="24"/>
        <v>0</v>
      </c>
    </row>
    <row r="114" spans="1:101" x14ac:dyDescent="0.25">
      <c r="A114" s="33">
        <v>14</v>
      </c>
      <c r="B114" s="30">
        <v>16</v>
      </c>
      <c r="C114" s="56">
        <f t="shared" si="19"/>
        <v>0</v>
      </c>
      <c r="D114" s="56">
        <f t="shared" si="20"/>
        <v>90</v>
      </c>
      <c r="E114" s="33">
        <f t="shared" si="27"/>
        <v>2144.34</v>
      </c>
      <c r="F114" s="56">
        <f t="shared" si="21"/>
        <v>0</v>
      </c>
      <c r="L114"/>
      <c r="M114"/>
      <c r="N114"/>
      <c r="O114"/>
      <c r="P114"/>
      <c r="Q114"/>
      <c r="R114"/>
      <c r="S114"/>
      <c r="T114"/>
      <c r="U114"/>
      <c r="V114"/>
      <c r="W114"/>
      <c r="X114"/>
      <c r="Y114"/>
      <c r="Z114"/>
      <c r="AA114"/>
      <c r="AB114"/>
      <c r="AC114"/>
      <c r="AD114"/>
      <c r="AE114"/>
      <c r="AF114"/>
      <c r="AG114"/>
      <c r="CT114" s="33">
        <v>14</v>
      </c>
      <c r="CU114" s="33">
        <v>15</v>
      </c>
      <c r="CV114" s="35" t="str">
        <f t="shared" si="26"/>
        <v>14-15</v>
      </c>
      <c r="CW114" s="35">
        <f t="shared" si="24"/>
        <v>0</v>
      </c>
    </row>
    <row r="115" spans="1:101" x14ac:dyDescent="0.25">
      <c r="A115" s="33">
        <v>14</v>
      </c>
      <c r="B115" s="30">
        <v>17</v>
      </c>
      <c r="C115" s="56">
        <f t="shared" si="19"/>
        <v>218.64</v>
      </c>
      <c r="D115" s="56">
        <f t="shared" si="20"/>
        <v>0</v>
      </c>
      <c r="E115" s="33">
        <f t="shared" si="27"/>
        <v>0</v>
      </c>
      <c r="F115" s="56">
        <f t="shared" si="21"/>
        <v>0</v>
      </c>
      <c r="L115"/>
      <c r="M115"/>
      <c r="N115"/>
      <c r="O115"/>
      <c r="P115"/>
      <c r="Q115"/>
      <c r="R115"/>
      <c r="S115"/>
      <c r="T115"/>
      <c r="U115"/>
      <c r="V115"/>
      <c r="W115"/>
      <c r="X115"/>
      <c r="Y115"/>
      <c r="Z115"/>
      <c r="AA115"/>
      <c r="AB115"/>
      <c r="AC115"/>
      <c r="AD115"/>
      <c r="AE115"/>
      <c r="AF115"/>
      <c r="AG115"/>
      <c r="CT115" s="33">
        <v>14</v>
      </c>
      <c r="CU115" s="33">
        <v>16</v>
      </c>
      <c r="CV115" s="35" t="str">
        <f t="shared" si="26"/>
        <v>14-16</v>
      </c>
      <c r="CW115" s="35">
        <f t="shared" si="24"/>
        <v>0</v>
      </c>
    </row>
    <row r="116" spans="1:101" x14ac:dyDescent="0.25">
      <c r="A116" s="33">
        <v>14</v>
      </c>
      <c r="B116" s="30">
        <v>18</v>
      </c>
      <c r="C116" s="56">
        <f t="shared" si="19"/>
        <v>0</v>
      </c>
      <c r="D116" s="56">
        <f t="shared" si="20"/>
        <v>90</v>
      </c>
      <c r="E116" s="33">
        <f t="shared" si="27"/>
        <v>2144.34</v>
      </c>
      <c r="F116" s="56">
        <f t="shared" si="21"/>
        <v>0</v>
      </c>
      <c r="L116"/>
      <c r="M116"/>
      <c r="N116"/>
      <c r="O116"/>
      <c r="P116"/>
      <c r="Q116"/>
      <c r="R116"/>
      <c r="S116"/>
      <c r="T116"/>
      <c r="U116"/>
      <c r="V116"/>
      <c r="W116"/>
      <c r="X116"/>
      <c r="Y116"/>
      <c r="Z116"/>
      <c r="AA116"/>
      <c r="AB116"/>
      <c r="AC116"/>
      <c r="AD116"/>
      <c r="AE116"/>
      <c r="AF116"/>
      <c r="AG116"/>
      <c r="CT116" s="33">
        <v>14</v>
      </c>
      <c r="CU116" s="33">
        <v>17</v>
      </c>
      <c r="CV116" s="35" t="str">
        <f t="shared" si="26"/>
        <v>14-17</v>
      </c>
      <c r="CW116" s="35">
        <f t="shared" si="24"/>
        <v>0</v>
      </c>
    </row>
    <row r="117" spans="1:101" x14ac:dyDescent="0.25">
      <c r="A117" s="33">
        <v>14</v>
      </c>
      <c r="B117" s="30">
        <v>19</v>
      </c>
      <c r="C117" s="56">
        <f t="shared" si="19"/>
        <v>103.68000000000004</v>
      </c>
      <c r="D117" s="56">
        <f t="shared" si="20"/>
        <v>0</v>
      </c>
      <c r="E117" s="33">
        <f t="shared" si="27"/>
        <v>0</v>
      </c>
      <c r="F117" s="56">
        <f t="shared" si="21"/>
        <v>0</v>
      </c>
      <c r="L117"/>
      <c r="M117"/>
      <c r="N117"/>
      <c r="O117"/>
      <c r="P117"/>
      <c r="Q117"/>
      <c r="R117"/>
      <c r="S117"/>
      <c r="T117"/>
      <c r="U117"/>
      <c r="V117"/>
      <c r="W117"/>
      <c r="X117"/>
      <c r="Y117"/>
      <c r="Z117"/>
      <c r="AA117"/>
      <c r="AB117"/>
      <c r="AC117"/>
      <c r="AD117"/>
      <c r="AE117"/>
      <c r="AF117"/>
      <c r="AG117"/>
      <c r="CT117" s="33">
        <v>14</v>
      </c>
      <c r="CU117" s="33">
        <v>18</v>
      </c>
      <c r="CV117" s="35" t="str">
        <f t="shared" si="26"/>
        <v>14-18</v>
      </c>
      <c r="CW117" s="35">
        <f t="shared" si="24"/>
        <v>0</v>
      </c>
    </row>
    <row r="118" spans="1:101" x14ac:dyDescent="0.25">
      <c r="A118" s="33">
        <v>14</v>
      </c>
      <c r="B118" s="30">
        <v>20</v>
      </c>
      <c r="C118" s="56">
        <f t="shared" si="19"/>
        <v>0</v>
      </c>
      <c r="D118" s="56">
        <f t="shared" si="20"/>
        <v>90</v>
      </c>
      <c r="E118" s="33">
        <f t="shared" si="27"/>
        <v>2144.34</v>
      </c>
      <c r="F118" s="56">
        <f t="shared" si="21"/>
        <v>0</v>
      </c>
      <c r="L118"/>
      <c r="M118"/>
      <c r="N118"/>
      <c r="O118"/>
      <c r="P118"/>
      <c r="Q118"/>
      <c r="R118"/>
      <c r="S118"/>
      <c r="T118"/>
      <c r="U118"/>
      <c r="V118"/>
      <c r="W118"/>
      <c r="X118"/>
      <c r="Y118"/>
      <c r="Z118"/>
      <c r="AA118"/>
      <c r="AB118"/>
      <c r="AC118"/>
      <c r="AD118"/>
      <c r="AE118"/>
      <c r="AF118"/>
      <c r="AG118"/>
      <c r="CT118" s="33">
        <v>14</v>
      </c>
      <c r="CU118" s="33">
        <v>19</v>
      </c>
      <c r="CV118" s="35" t="str">
        <f t="shared" si="26"/>
        <v>14-19</v>
      </c>
      <c r="CW118" s="35">
        <f t="shared" si="24"/>
        <v>0</v>
      </c>
    </row>
    <row r="119" spans="1:101" x14ac:dyDescent="0.25">
      <c r="A119" s="33">
        <v>14</v>
      </c>
      <c r="B119" s="30">
        <v>21</v>
      </c>
      <c r="C119" s="56">
        <f t="shared" si="19"/>
        <v>1108.25</v>
      </c>
      <c r="D119" s="56">
        <f t="shared" si="20"/>
        <v>90</v>
      </c>
      <c r="E119" s="33">
        <f t="shared" si="27"/>
        <v>2144.34</v>
      </c>
      <c r="F119" s="56">
        <f t="shared" si="21"/>
        <v>46.514312096029542</v>
      </c>
      <c r="L119"/>
      <c r="M119"/>
      <c r="N119"/>
      <c r="O119"/>
      <c r="P119"/>
      <c r="Q119"/>
      <c r="R119"/>
      <c r="S119"/>
      <c r="T119"/>
      <c r="U119"/>
      <c r="V119"/>
      <c r="W119"/>
      <c r="X119"/>
      <c r="Y119"/>
      <c r="Z119"/>
      <c r="AA119"/>
      <c r="AB119"/>
      <c r="AC119"/>
      <c r="AD119"/>
      <c r="AE119"/>
      <c r="AF119"/>
      <c r="AG119"/>
      <c r="CT119" s="33">
        <v>14</v>
      </c>
      <c r="CU119" s="33">
        <v>20</v>
      </c>
      <c r="CV119" s="35" t="str">
        <f t="shared" si="26"/>
        <v>14-20</v>
      </c>
      <c r="CW119" s="35">
        <f t="shared" si="24"/>
        <v>0</v>
      </c>
    </row>
    <row r="120" spans="1:101" x14ac:dyDescent="0.25">
      <c r="A120" s="33">
        <v>14</v>
      </c>
      <c r="B120" s="30">
        <v>24</v>
      </c>
      <c r="C120" s="56">
        <f t="shared" si="19"/>
        <v>478.24</v>
      </c>
      <c r="D120" s="56">
        <f t="shared" si="20"/>
        <v>0</v>
      </c>
      <c r="E120" s="33">
        <f t="shared" si="27"/>
        <v>0</v>
      </c>
      <c r="F120" s="56">
        <f t="shared" si="21"/>
        <v>0</v>
      </c>
      <c r="L120"/>
      <c r="M120"/>
      <c r="N120"/>
      <c r="O120"/>
      <c r="P120"/>
      <c r="Q120"/>
      <c r="R120"/>
      <c r="S120"/>
      <c r="T120"/>
      <c r="U120"/>
      <c r="V120"/>
      <c r="W120"/>
      <c r="X120"/>
      <c r="Y120"/>
      <c r="Z120"/>
      <c r="AA120"/>
      <c r="AB120"/>
      <c r="AC120"/>
      <c r="AD120"/>
      <c r="AE120"/>
      <c r="AF120"/>
      <c r="AG120"/>
      <c r="CT120" s="33">
        <v>14</v>
      </c>
      <c r="CU120" s="33" t="s">
        <v>102</v>
      </c>
      <c r="CV120" s="35" t="str">
        <f t="shared" si="26"/>
        <v>14-21B</v>
      </c>
      <c r="CW120" s="35">
        <f t="shared" si="24"/>
        <v>46.514312096029542</v>
      </c>
    </row>
    <row r="121" spans="1:101" x14ac:dyDescent="0.25">
      <c r="A121" s="33">
        <v>14</v>
      </c>
      <c r="B121" s="30">
        <v>25</v>
      </c>
      <c r="C121" s="56">
        <f t="shared" si="19"/>
        <v>256.68</v>
      </c>
      <c r="D121" s="56">
        <f t="shared" si="20"/>
        <v>90</v>
      </c>
      <c r="E121" s="33">
        <f t="shared" si="27"/>
        <v>2144.34</v>
      </c>
      <c r="F121" s="56">
        <f t="shared" si="21"/>
        <v>10.773105011332158</v>
      </c>
      <c r="L121"/>
      <c r="M121"/>
      <c r="N121"/>
      <c r="O121"/>
      <c r="P121"/>
      <c r="Q121"/>
      <c r="R121"/>
      <c r="S121"/>
      <c r="T121"/>
      <c r="U121"/>
      <c r="V121"/>
      <c r="W121"/>
      <c r="X121"/>
      <c r="Y121"/>
      <c r="Z121"/>
      <c r="AA121"/>
      <c r="AB121"/>
      <c r="AC121"/>
      <c r="AD121"/>
      <c r="AE121"/>
      <c r="AF121"/>
      <c r="AG121"/>
      <c r="CT121" s="33">
        <v>14</v>
      </c>
      <c r="CU121" s="33">
        <v>24</v>
      </c>
      <c r="CV121" s="35" t="str">
        <f t="shared" si="26"/>
        <v>14-24</v>
      </c>
      <c r="CW121" s="35">
        <f t="shared" si="24"/>
        <v>0</v>
      </c>
    </row>
    <row r="122" spans="1:101" x14ac:dyDescent="0.25">
      <c r="A122" s="33">
        <v>14</v>
      </c>
      <c r="B122" s="30">
        <v>27</v>
      </c>
      <c r="C122" s="56">
        <f t="shared" si="19"/>
        <v>0</v>
      </c>
      <c r="D122" s="56">
        <f t="shared" si="20"/>
        <v>0</v>
      </c>
      <c r="E122" s="33">
        <f t="shared" si="27"/>
        <v>0</v>
      </c>
      <c r="F122" s="56">
        <f t="shared" si="21"/>
        <v>0</v>
      </c>
      <c r="L122"/>
      <c r="M122"/>
      <c r="N122"/>
      <c r="O122"/>
      <c r="P122"/>
      <c r="Q122"/>
      <c r="R122"/>
      <c r="S122"/>
      <c r="T122"/>
      <c r="U122"/>
      <c r="V122"/>
      <c r="W122"/>
      <c r="X122"/>
      <c r="Y122"/>
      <c r="Z122"/>
      <c r="AA122"/>
      <c r="AB122"/>
      <c r="AC122"/>
      <c r="AD122"/>
      <c r="AE122"/>
      <c r="AF122"/>
      <c r="AG122"/>
      <c r="CT122" s="33">
        <v>14</v>
      </c>
      <c r="CU122" s="33">
        <v>25</v>
      </c>
      <c r="CV122" s="35" t="str">
        <f t="shared" si="26"/>
        <v>14-25</v>
      </c>
      <c r="CW122" s="35">
        <f t="shared" si="24"/>
        <v>10.773105011332158</v>
      </c>
    </row>
    <row r="123" spans="1:101" x14ac:dyDescent="0.25">
      <c r="A123" s="33">
        <v>15</v>
      </c>
      <c r="B123" s="30">
        <v>8</v>
      </c>
      <c r="C123" s="56">
        <f t="shared" si="19"/>
        <v>271.45999999999998</v>
      </c>
      <c r="D123" s="56">
        <f t="shared" si="20"/>
        <v>0</v>
      </c>
      <c r="E123" s="33">
        <f t="shared" ref="E123:E139" si="28">IF(D123=0, IF(B123=A123, SUMIFS($N$53:$AD$53,$N$35:$AD$35,$A123),0),SUMIFS($N$53:$AD$53,$N$43:$AD$43,$D123))</f>
        <v>0</v>
      </c>
      <c r="F123" s="56">
        <f t="shared" si="21"/>
        <v>0</v>
      </c>
      <c r="L123"/>
      <c r="M123"/>
      <c r="N123"/>
      <c r="O123"/>
      <c r="P123"/>
      <c r="Q123"/>
      <c r="R123"/>
      <c r="S123"/>
      <c r="T123"/>
      <c r="U123"/>
      <c r="V123"/>
      <c r="W123"/>
      <c r="X123"/>
      <c r="Y123"/>
      <c r="Z123"/>
      <c r="AA123"/>
      <c r="AB123"/>
      <c r="AC123"/>
      <c r="AD123"/>
      <c r="AE123"/>
      <c r="AF123"/>
      <c r="AG123"/>
      <c r="CT123" s="33">
        <v>14</v>
      </c>
      <c r="CU123" s="33">
        <v>27</v>
      </c>
      <c r="CV123" s="35" t="str">
        <f t="shared" si="26"/>
        <v>14-27</v>
      </c>
      <c r="CW123" s="35">
        <f t="shared" si="24"/>
        <v>0</v>
      </c>
    </row>
    <row r="124" spans="1:101" x14ac:dyDescent="0.25">
      <c r="A124" s="33">
        <v>15</v>
      </c>
      <c r="B124" s="30">
        <v>9</v>
      </c>
      <c r="C124" s="56">
        <f t="shared" si="19"/>
        <v>364.32</v>
      </c>
      <c r="D124" s="56">
        <f t="shared" si="20"/>
        <v>11.24000000000035</v>
      </c>
      <c r="E124" s="33">
        <f t="shared" si="28"/>
        <v>941.17000000000007</v>
      </c>
      <c r="F124" s="56">
        <f t="shared" si="21"/>
        <v>4.3509215125855345</v>
      </c>
      <c r="L124"/>
      <c r="M124"/>
      <c r="N124"/>
      <c r="O124"/>
      <c r="P124"/>
      <c r="Q124"/>
      <c r="R124"/>
      <c r="S124"/>
      <c r="T124"/>
      <c r="U124"/>
      <c r="V124"/>
      <c r="W124"/>
      <c r="X124"/>
      <c r="Y124"/>
      <c r="Z124"/>
      <c r="AA124"/>
      <c r="AB124"/>
      <c r="AC124"/>
      <c r="AD124"/>
      <c r="AE124"/>
      <c r="AF124"/>
      <c r="AG124"/>
      <c r="CT124" s="33">
        <v>15</v>
      </c>
      <c r="CU124" s="33">
        <v>8</v>
      </c>
      <c r="CV124" s="35" t="str">
        <f t="shared" si="26"/>
        <v>15-8</v>
      </c>
      <c r="CW124" s="35">
        <f t="shared" si="24"/>
        <v>0</v>
      </c>
    </row>
    <row r="125" spans="1:101" x14ac:dyDescent="0.25">
      <c r="A125" s="33">
        <v>15</v>
      </c>
      <c r="B125" s="30">
        <v>10</v>
      </c>
      <c r="C125" s="56">
        <f t="shared" si="19"/>
        <v>55.480000000000004</v>
      </c>
      <c r="D125" s="56">
        <f t="shared" si="20"/>
        <v>11.24000000000035</v>
      </c>
      <c r="E125" s="33">
        <f t="shared" si="28"/>
        <v>941.17000000000007</v>
      </c>
      <c r="F125" s="56">
        <f t="shared" si="21"/>
        <v>0.66257445519940017</v>
      </c>
      <c r="L125"/>
      <c r="M125"/>
      <c r="N125"/>
      <c r="O125"/>
      <c r="P125"/>
      <c r="Q125"/>
      <c r="R125"/>
      <c r="S125"/>
      <c r="T125"/>
      <c r="U125"/>
      <c r="V125"/>
      <c r="W125"/>
      <c r="X125"/>
      <c r="Y125"/>
      <c r="Z125"/>
      <c r="AA125"/>
      <c r="AB125"/>
      <c r="AC125"/>
      <c r="AD125"/>
      <c r="AE125"/>
      <c r="AF125"/>
      <c r="AG125"/>
      <c r="CT125" s="33">
        <v>15</v>
      </c>
      <c r="CU125" s="33">
        <v>9</v>
      </c>
      <c r="CV125" s="35" t="str">
        <f t="shared" si="26"/>
        <v>15-9</v>
      </c>
      <c r="CW125" s="35">
        <f t="shared" si="24"/>
        <v>4.3509215125855345</v>
      </c>
    </row>
    <row r="126" spans="1:101" x14ac:dyDescent="0.25">
      <c r="A126" s="33">
        <v>15</v>
      </c>
      <c r="B126" s="30">
        <v>11</v>
      </c>
      <c r="C126" s="56">
        <f t="shared" si="19"/>
        <v>42.44</v>
      </c>
      <c r="D126" s="56">
        <f t="shared" si="20"/>
        <v>11.24000000000035</v>
      </c>
      <c r="E126" s="33">
        <f t="shared" si="28"/>
        <v>941.17000000000007</v>
      </c>
      <c r="F126" s="56">
        <f t="shared" si="21"/>
        <v>0.50684318454690946</v>
      </c>
      <c r="L126"/>
      <c r="M126"/>
      <c r="N126"/>
      <c r="O126"/>
      <c r="P126"/>
      <c r="Q126"/>
      <c r="R126"/>
      <c r="S126"/>
      <c r="T126"/>
      <c r="U126"/>
      <c r="V126"/>
      <c r="W126"/>
      <c r="X126"/>
      <c r="Y126"/>
      <c r="Z126"/>
      <c r="AA126"/>
      <c r="AB126"/>
      <c r="AC126"/>
      <c r="AD126"/>
      <c r="AE126"/>
      <c r="AF126"/>
      <c r="AG126"/>
      <c r="CT126" s="33">
        <v>15</v>
      </c>
      <c r="CU126" s="33">
        <v>10</v>
      </c>
      <c r="CV126" s="35" t="str">
        <f t="shared" si="26"/>
        <v>15-10</v>
      </c>
      <c r="CW126" s="35">
        <f t="shared" si="24"/>
        <v>0.66257445519940017</v>
      </c>
    </row>
    <row r="127" spans="1:101" x14ac:dyDescent="0.25">
      <c r="A127" s="33">
        <v>15</v>
      </c>
      <c r="B127" s="30">
        <v>12</v>
      </c>
      <c r="C127" s="56">
        <f t="shared" si="19"/>
        <v>45.709999999999994</v>
      </c>
      <c r="D127" s="56">
        <f t="shared" si="20"/>
        <v>11.24000000000035</v>
      </c>
      <c r="E127" s="33">
        <f t="shared" si="28"/>
        <v>941.17000000000007</v>
      </c>
      <c r="F127" s="56">
        <f t="shared" si="21"/>
        <v>0.5458954280310846</v>
      </c>
      <c r="L127"/>
      <c r="M127"/>
      <c r="N127"/>
      <c r="O127"/>
      <c r="P127"/>
      <c r="Q127"/>
      <c r="R127"/>
      <c r="S127"/>
      <c r="T127"/>
      <c r="U127"/>
      <c r="V127"/>
      <c r="W127"/>
      <c r="X127"/>
      <c r="Y127"/>
      <c r="Z127"/>
      <c r="AA127"/>
      <c r="AB127"/>
      <c r="AC127"/>
      <c r="AD127"/>
      <c r="AE127"/>
      <c r="AF127"/>
      <c r="AG127"/>
      <c r="CT127" s="33">
        <v>15</v>
      </c>
      <c r="CU127" s="33">
        <v>11</v>
      </c>
      <c r="CV127" s="35" t="str">
        <f t="shared" si="26"/>
        <v>15-11</v>
      </c>
      <c r="CW127" s="35">
        <f t="shared" si="24"/>
        <v>0.50684318454690946</v>
      </c>
    </row>
    <row r="128" spans="1:101" x14ac:dyDescent="0.25">
      <c r="A128" s="33">
        <v>15</v>
      </c>
      <c r="B128" s="30">
        <v>13</v>
      </c>
      <c r="C128" s="56">
        <f t="shared" si="19"/>
        <v>38</v>
      </c>
      <c r="D128" s="56">
        <f t="shared" si="20"/>
        <v>11.24000000000035</v>
      </c>
      <c r="E128" s="33">
        <f t="shared" si="28"/>
        <v>941.17000000000007</v>
      </c>
      <c r="F128" s="56">
        <f t="shared" si="21"/>
        <v>0.4538181199995891</v>
      </c>
      <c r="L128"/>
      <c r="M128"/>
      <c r="N128"/>
      <c r="O128"/>
      <c r="P128"/>
      <c r="Q128"/>
      <c r="R128"/>
      <c r="S128"/>
      <c r="T128"/>
      <c r="U128"/>
      <c r="V128"/>
      <c r="W128"/>
      <c r="X128"/>
      <c r="Y128"/>
      <c r="Z128"/>
      <c r="AA128"/>
      <c r="AB128"/>
      <c r="AC128"/>
      <c r="AD128"/>
      <c r="AE128"/>
      <c r="AF128"/>
      <c r="AG128"/>
      <c r="CT128" s="33">
        <v>15</v>
      </c>
      <c r="CU128" s="33">
        <v>12</v>
      </c>
      <c r="CV128" s="35" t="str">
        <f t="shared" si="26"/>
        <v>15-12</v>
      </c>
      <c r="CW128" s="35">
        <f t="shared" si="24"/>
        <v>0.5458954280310846</v>
      </c>
    </row>
    <row r="129" spans="1:101" x14ac:dyDescent="0.25">
      <c r="A129" s="33">
        <v>15</v>
      </c>
      <c r="B129" s="30">
        <v>14</v>
      </c>
      <c r="C129" s="56">
        <f t="shared" si="19"/>
        <v>72.900000000000006</v>
      </c>
      <c r="D129" s="56">
        <f t="shared" si="20"/>
        <v>11.24000000000035</v>
      </c>
      <c r="E129" s="33">
        <f t="shared" si="28"/>
        <v>941.17000000000007</v>
      </c>
      <c r="F129" s="56">
        <f t="shared" si="21"/>
        <v>0.87061423547289607</v>
      </c>
      <c r="L129"/>
      <c r="M129"/>
      <c r="N129"/>
      <c r="O129"/>
      <c r="P129"/>
      <c r="Q129"/>
      <c r="R129"/>
      <c r="S129"/>
      <c r="T129"/>
      <c r="U129"/>
      <c r="V129"/>
      <c r="W129"/>
      <c r="X129"/>
      <c r="Y129"/>
      <c r="Z129"/>
      <c r="AA129"/>
      <c r="AB129"/>
      <c r="AC129"/>
      <c r="AD129"/>
      <c r="AE129"/>
      <c r="AF129"/>
      <c r="AG129"/>
      <c r="CT129" s="33">
        <v>15</v>
      </c>
      <c r="CU129" s="33">
        <v>13</v>
      </c>
      <c r="CV129" s="35" t="str">
        <f t="shared" si="26"/>
        <v>15-13</v>
      </c>
      <c r="CW129" s="35">
        <f t="shared" si="24"/>
        <v>0.4538181199995891</v>
      </c>
    </row>
    <row r="130" spans="1:101" x14ac:dyDescent="0.25">
      <c r="A130" s="33">
        <v>15</v>
      </c>
      <c r="B130" s="30">
        <v>15</v>
      </c>
      <c r="C130" s="56">
        <f t="shared" si="19"/>
        <v>0</v>
      </c>
      <c r="D130" s="56">
        <f t="shared" si="20"/>
        <v>0</v>
      </c>
      <c r="E130" s="33">
        <f t="shared" si="28"/>
        <v>0</v>
      </c>
      <c r="F130" s="56">
        <f t="shared" si="21"/>
        <v>0</v>
      </c>
      <c r="L130"/>
      <c r="M130"/>
      <c r="N130"/>
      <c r="O130"/>
      <c r="P130"/>
      <c r="Q130"/>
      <c r="R130"/>
      <c r="S130"/>
      <c r="T130"/>
      <c r="U130"/>
      <c r="V130"/>
      <c r="W130"/>
      <c r="X130"/>
      <c r="Y130"/>
      <c r="Z130"/>
      <c r="AA130"/>
      <c r="AB130"/>
      <c r="AC130"/>
      <c r="AD130"/>
      <c r="AE130"/>
      <c r="AF130"/>
      <c r="AG130"/>
      <c r="CT130" s="33">
        <v>15</v>
      </c>
      <c r="CU130" s="33">
        <v>14</v>
      </c>
      <c r="CV130" s="35" t="str">
        <f t="shared" si="26"/>
        <v>15-14</v>
      </c>
      <c r="CW130" s="35">
        <f t="shared" si="24"/>
        <v>0.87061423547289607</v>
      </c>
    </row>
    <row r="131" spans="1:101" x14ac:dyDescent="0.25">
      <c r="A131" s="33">
        <v>15</v>
      </c>
      <c r="B131" s="30">
        <v>16</v>
      </c>
      <c r="C131" s="56">
        <f t="shared" si="19"/>
        <v>0</v>
      </c>
      <c r="D131" s="56">
        <f t="shared" si="20"/>
        <v>0</v>
      </c>
      <c r="E131" s="33">
        <f t="shared" si="28"/>
        <v>0</v>
      </c>
      <c r="F131" s="56">
        <f t="shared" si="21"/>
        <v>0</v>
      </c>
      <c r="L131"/>
      <c r="M131"/>
      <c r="N131"/>
      <c r="O131"/>
      <c r="P131"/>
      <c r="Q131"/>
      <c r="R131"/>
      <c r="S131"/>
      <c r="T131"/>
      <c r="U131"/>
      <c r="V131"/>
      <c r="W131"/>
      <c r="X131"/>
      <c r="Y131"/>
      <c r="Z131"/>
      <c r="AA131"/>
      <c r="AB131"/>
      <c r="AC131"/>
      <c r="AD131"/>
      <c r="AE131"/>
      <c r="AF131"/>
      <c r="AG131"/>
      <c r="CT131" s="33">
        <v>15</v>
      </c>
      <c r="CU131" s="33">
        <v>15</v>
      </c>
      <c r="CV131" s="35" t="str">
        <f t="shared" si="26"/>
        <v>15-15</v>
      </c>
      <c r="CW131" s="35">
        <f t="shared" si="24"/>
        <v>0</v>
      </c>
    </row>
    <row r="132" spans="1:101" x14ac:dyDescent="0.25">
      <c r="A132" s="33">
        <v>15</v>
      </c>
      <c r="B132" s="30">
        <v>17</v>
      </c>
      <c r="C132" s="56">
        <f t="shared" ref="C132:C195" si="29">VLOOKUP(B132,$G$35:$J$51,4,FALSE)</f>
        <v>218.64</v>
      </c>
      <c r="D132" s="56">
        <f t="shared" ref="D132:D195" si="30">INDEX($N$36:$AD$52,MATCH(A132,$M$36:$M$52,0),MATCH(B132,$N$35:$AD$35,0))</f>
        <v>11.24000000000035</v>
      </c>
      <c r="E132" s="33">
        <f t="shared" si="28"/>
        <v>941.17000000000007</v>
      </c>
      <c r="F132" s="56">
        <f t="shared" ref="F132:F195" si="31">IF(D132=0,0,D132/E132*C132)</f>
        <v>2.6111261514923725</v>
      </c>
      <c r="L132"/>
      <c r="M132"/>
      <c r="N132"/>
      <c r="O132"/>
      <c r="P132"/>
      <c r="Q132"/>
      <c r="R132"/>
      <c r="S132"/>
      <c r="T132"/>
      <c r="U132"/>
      <c r="V132"/>
      <c r="W132"/>
      <c r="X132"/>
      <c r="Y132"/>
      <c r="Z132"/>
      <c r="AA132"/>
      <c r="AB132"/>
      <c r="AC132"/>
      <c r="AD132"/>
      <c r="AE132"/>
      <c r="AF132"/>
      <c r="AG132"/>
      <c r="CT132" s="33">
        <v>15</v>
      </c>
      <c r="CU132" s="33">
        <v>16</v>
      </c>
      <c r="CV132" s="35" t="str">
        <f t="shared" si="26"/>
        <v>15-16</v>
      </c>
      <c r="CW132" s="35">
        <f t="shared" si="24"/>
        <v>0</v>
      </c>
    </row>
    <row r="133" spans="1:101" x14ac:dyDescent="0.25">
      <c r="A133" s="33">
        <v>15</v>
      </c>
      <c r="B133" s="30">
        <v>18</v>
      </c>
      <c r="C133" s="56">
        <f t="shared" si="29"/>
        <v>0</v>
      </c>
      <c r="D133" s="56">
        <f t="shared" si="30"/>
        <v>0</v>
      </c>
      <c r="E133" s="33">
        <f t="shared" si="28"/>
        <v>0</v>
      </c>
      <c r="F133" s="56">
        <f t="shared" si="31"/>
        <v>0</v>
      </c>
      <c r="L133"/>
      <c r="M133"/>
      <c r="N133"/>
      <c r="O133"/>
      <c r="P133"/>
      <c r="Q133"/>
      <c r="R133"/>
      <c r="S133"/>
      <c r="T133"/>
      <c r="U133"/>
      <c r="V133"/>
      <c r="W133"/>
      <c r="X133"/>
      <c r="Y133"/>
      <c r="Z133"/>
      <c r="AA133"/>
      <c r="AB133"/>
      <c r="AC133"/>
      <c r="AD133"/>
      <c r="AE133"/>
      <c r="AF133"/>
      <c r="AG133"/>
      <c r="CT133" s="33">
        <v>15</v>
      </c>
      <c r="CU133" s="33">
        <v>17</v>
      </c>
      <c r="CV133" s="35" t="str">
        <f t="shared" si="26"/>
        <v>15-17</v>
      </c>
      <c r="CW133" s="35">
        <f t="shared" si="24"/>
        <v>2.6111261514923725</v>
      </c>
    </row>
    <row r="134" spans="1:101" x14ac:dyDescent="0.25">
      <c r="A134" s="33">
        <v>15</v>
      </c>
      <c r="B134" s="30">
        <v>19</v>
      </c>
      <c r="C134" s="56">
        <f t="shared" si="29"/>
        <v>103.68000000000004</v>
      </c>
      <c r="D134" s="56">
        <f t="shared" si="30"/>
        <v>11.24000000000035</v>
      </c>
      <c r="E134" s="33">
        <f t="shared" si="28"/>
        <v>941.17000000000007</v>
      </c>
      <c r="F134" s="56">
        <f t="shared" si="31"/>
        <v>1.2382069126725637</v>
      </c>
      <c r="L134"/>
      <c r="M134"/>
      <c r="N134"/>
      <c r="O134"/>
      <c r="P134"/>
      <c r="Q134"/>
      <c r="R134"/>
      <c r="S134"/>
      <c r="T134"/>
      <c r="U134"/>
      <c r="V134"/>
      <c r="W134"/>
      <c r="X134"/>
      <c r="Y134"/>
      <c r="Z134"/>
      <c r="AA134"/>
      <c r="AB134"/>
      <c r="AC134"/>
      <c r="AD134"/>
      <c r="AE134"/>
      <c r="AF134"/>
      <c r="AG134"/>
      <c r="CT134" s="33">
        <v>15</v>
      </c>
      <c r="CU134" s="33">
        <v>18</v>
      </c>
      <c r="CV134" s="35" t="str">
        <f t="shared" si="26"/>
        <v>15-18</v>
      </c>
      <c r="CW134" s="35">
        <f t="shared" si="24"/>
        <v>0</v>
      </c>
    </row>
    <row r="135" spans="1:101" x14ac:dyDescent="0.25">
      <c r="A135" s="33">
        <v>15</v>
      </c>
      <c r="B135" s="30">
        <v>20</v>
      </c>
      <c r="C135" s="56">
        <f t="shared" si="29"/>
        <v>0</v>
      </c>
      <c r="D135" s="56">
        <f t="shared" si="30"/>
        <v>0</v>
      </c>
      <c r="E135" s="33">
        <f t="shared" si="28"/>
        <v>0</v>
      </c>
      <c r="F135" s="56">
        <f t="shared" si="31"/>
        <v>0</v>
      </c>
      <c r="L135"/>
      <c r="M135"/>
      <c r="N135"/>
      <c r="O135"/>
      <c r="P135"/>
      <c r="Q135"/>
      <c r="R135"/>
      <c r="S135"/>
      <c r="T135"/>
      <c r="U135"/>
      <c r="V135"/>
      <c r="W135"/>
      <c r="X135"/>
      <c r="Y135"/>
      <c r="Z135"/>
      <c r="AA135"/>
      <c r="AB135"/>
      <c r="AC135"/>
      <c r="AD135"/>
      <c r="AE135"/>
      <c r="AF135"/>
      <c r="AG135"/>
      <c r="CT135" s="33">
        <v>15</v>
      </c>
      <c r="CU135" s="33">
        <v>19</v>
      </c>
      <c r="CV135" s="35" t="str">
        <f t="shared" si="26"/>
        <v>15-19</v>
      </c>
      <c r="CW135" s="35">
        <f t="shared" si="24"/>
        <v>1.2382069126725637</v>
      </c>
    </row>
    <row r="136" spans="1:101" x14ac:dyDescent="0.25">
      <c r="A136" s="33">
        <v>15</v>
      </c>
      <c r="B136" s="30">
        <v>21</v>
      </c>
      <c r="C136" s="56">
        <f t="shared" si="29"/>
        <v>1108.25</v>
      </c>
      <c r="D136" s="56">
        <f t="shared" si="30"/>
        <v>0</v>
      </c>
      <c r="E136" s="33">
        <f t="shared" si="28"/>
        <v>0</v>
      </c>
      <c r="F136" s="56">
        <f t="shared" si="31"/>
        <v>0</v>
      </c>
      <c r="L136"/>
      <c r="M136"/>
      <c r="N136"/>
      <c r="O136"/>
      <c r="P136"/>
      <c r="Q136"/>
      <c r="R136"/>
      <c r="S136"/>
      <c r="T136"/>
      <c r="U136"/>
      <c r="V136"/>
      <c r="W136"/>
      <c r="X136"/>
      <c r="Y136"/>
      <c r="Z136"/>
      <c r="AA136"/>
      <c r="AB136"/>
      <c r="AC136"/>
      <c r="AD136"/>
      <c r="AE136"/>
      <c r="AF136"/>
      <c r="AG136"/>
      <c r="CT136" s="33">
        <v>15</v>
      </c>
      <c r="CU136" s="33">
        <v>20</v>
      </c>
      <c r="CV136" s="35" t="str">
        <f t="shared" ref="CV136:CV167" si="32">CONCATENATE(CT136,"-",CU136)</f>
        <v>15-20</v>
      </c>
      <c r="CW136" s="35">
        <f t="shared" ref="CW136:CW199" si="33">INDEX($N$4:$AD$20,MATCH($CT136,$M$4:$M$20,0),MATCH($CU136,$N$3:$AD$3,0))</f>
        <v>0</v>
      </c>
    </row>
    <row r="137" spans="1:101" x14ac:dyDescent="0.25">
      <c r="A137" s="33">
        <v>15</v>
      </c>
      <c r="B137" s="30">
        <v>24</v>
      </c>
      <c r="C137" s="56">
        <f t="shared" si="29"/>
        <v>478.24</v>
      </c>
      <c r="D137" s="56">
        <f t="shared" si="30"/>
        <v>0</v>
      </c>
      <c r="E137" s="33">
        <f t="shared" si="28"/>
        <v>0</v>
      </c>
      <c r="F137" s="56">
        <f t="shared" si="31"/>
        <v>0</v>
      </c>
      <c r="L137"/>
      <c r="M137"/>
      <c r="N137"/>
      <c r="O137"/>
      <c r="P137"/>
      <c r="Q137"/>
      <c r="R137"/>
      <c r="S137"/>
      <c r="T137"/>
      <c r="U137"/>
      <c r="V137"/>
      <c r="W137"/>
      <c r="X137"/>
      <c r="Y137"/>
      <c r="Z137"/>
      <c r="AA137"/>
      <c r="AB137"/>
      <c r="AC137"/>
      <c r="AD137"/>
      <c r="AE137"/>
      <c r="AF137"/>
      <c r="AG137"/>
      <c r="CT137" s="33">
        <v>15</v>
      </c>
      <c r="CU137" s="33" t="s">
        <v>102</v>
      </c>
      <c r="CV137" s="35" t="str">
        <f t="shared" si="32"/>
        <v>15-21B</v>
      </c>
      <c r="CW137" s="35">
        <f t="shared" si="33"/>
        <v>0</v>
      </c>
    </row>
    <row r="138" spans="1:101" x14ac:dyDescent="0.25">
      <c r="A138" s="33">
        <v>15</v>
      </c>
      <c r="B138" s="30">
        <v>25</v>
      </c>
      <c r="C138" s="56">
        <f t="shared" si="29"/>
        <v>256.68</v>
      </c>
      <c r="D138" s="56">
        <f t="shared" si="30"/>
        <v>0</v>
      </c>
      <c r="E138" s="33">
        <f t="shared" si="28"/>
        <v>0</v>
      </c>
      <c r="F138" s="56">
        <f t="shared" si="31"/>
        <v>0</v>
      </c>
      <c r="L138"/>
      <c r="M138"/>
      <c r="N138"/>
      <c r="O138"/>
      <c r="P138"/>
      <c r="Q138"/>
      <c r="R138"/>
      <c r="S138"/>
      <c r="T138"/>
      <c r="U138"/>
      <c r="V138"/>
      <c r="W138"/>
      <c r="X138"/>
      <c r="Y138"/>
      <c r="Z138"/>
      <c r="AA138"/>
      <c r="AB138"/>
      <c r="AC138"/>
      <c r="AD138"/>
      <c r="AE138"/>
      <c r="AF138"/>
      <c r="AG138"/>
      <c r="CT138" s="33">
        <v>15</v>
      </c>
      <c r="CU138" s="33">
        <v>24</v>
      </c>
      <c r="CV138" s="35" t="str">
        <f t="shared" si="32"/>
        <v>15-24</v>
      </c>
      <c r="CW138" s="35">
        <f t="shared" si="33"/>
        <v>0</v>
      </c>
    </row>
    <row r="139" spans="1:101" x14ac:dyDescent="0.25">
      <c r="A139" s="33">
        <v>15</v>
      </c>
      <c r="B139" s="30">
        <v>27</v>
      </c>
      <c r="C139" s="56">
        <f t="shared" si="29"/>
        <v>0</v>
      </c>
      <c r="D139" s="56">
        <f t="shared" si="30"/>
        <v>0</v>
      </c>
      <c r="E139" s="33">
        <f t="shared" si="28"/>
        <v>0</v>
      </c>
      <c r="F139" s="56">
        <f t="shared" si="31"/>
        <v>0</v>
      </c>
      <c r="L139"/>
      <c r="M139"/>
      <c r="N139"/>
      <c r="O139"/>
      <c r="P139"/>
      <c r="Q139"/>
      <c r="R139"/>
      <c r="S139"/>
      <c r="T139"/>
      <c r="U139"/>
      <c r="V139"/>
      <c r="W139"/>
      <c r="X139"/>
      <c r="Y139"/>
      <c r="Z139"/>
      <c r="AA139"/>
      <c r="AB139"/>
      <c r="AC139"/>
      <c r="AD139"/>
      <c r="AE139"/>
      <c r="AF139"/>
      <c r="AG139"/>
      <c r="CT139" s="33">
        <v>15</v>
      </c>
      <c r="CU139" s="33">
        <v>25</v>
      </c>
      <c r="CV139" s="35" t="str">
        <f t="shared" si="32"/>
        <v>15-25</v>
      </c>
      <c r="CW139" s="35">
        <f t="shared" si="33"/>
        <v>0</v>
      </c>
    </row>
    <row r="140" spans="1:101" x14ac:dyDescent="0.25">
      <c r="A140" s="33">
        <v>16</v>
      </c>
      <c r="B140" s="30">
        <v>8</v>
      </c>
      <c r="C140" s="56">
        <f t="shared" si="29"/>
        <v>271.45999999999998</v>
      </c>
      <c r="D140" s="56">
        <f t="shared" si="30"/>
        <v>43.389999999999986</v>
      </c>
      <c r="E140" s="33">
        <f t="shared" ref="E140:E156" si="34">IF(D140=0, IF(B140=A140, SUMIFS($N$53:$AD$53,$N$35:$AD$35,$A140),0),SUMIFS($N$53:$AD$53,$N$44:$AD$44,$D140))</f>
        <v>1636.39</v>
      </c>
      <c r="F140" s="56">
        <f t="shared" si="31"/>
        <v>7.1979475552893835</v>
      </c>
      <c r="L140"/>
      <c r="M140"/>
      <c r="N140"/>
      <c r="O140"/>
      <c r="P140"/>
      <c r="Q140"/>
      <c r="R140"/>
      <c r="S140"/>
      <c r="T140"/>
      <c r="U140"/>
      <c r="V140"/>
      <c r="W140"/>
      <c r="X140"/>
      <c r="Y140"/>
      <c r="Z140"/>
      <c r="AA140"/>
      <c r="AB140"/>
      <c r="AC140"/>
      <c r="AD140"/>
      <c r="AE140"/>
      <c r="AF140"/>
      <c r="AG140"/>
      <c r="CT140" s="33">
        <v>15</v>
      </c>
      <c r="CU140" s="33">
        <v>27</v>
      </c>
      <c r="CV140" s="35" t="str">
        <f t="shared" si="32"/>
        <v>15-27</v>
      </c>
      <c r="CW140" s="35">
        <f t="shared" si="33"/>
        <v>0</v>
      </c>
    </row>
    <row r="141" spans="1:101" x14ac:dyDescent="0.25">
      <c r="A141" s="33">
        <v>16</v>
      </c>
      <c r="B141" s="30">
        <v>9</v>
      </c>
      <c r="C141" s="56">
        <f t="shared" si="29"/>
        <v>364.32</v>
      </c>
      <c r="D141" s="56">
        <f t="shared" si="30"/>
        <v>0</v>
      </c>
      <c r="E141" s="33">
        <f t="shared" si="34"/>
        <v>0</v>
      </c>
      <c r="F141" s="56">
        <f t="shared" si="31"/>
        <v>0</v>
      </c>
      <c r="L141"/>
      <c r="M141"/>
      <c r="N141"/>
      <c r="O141"/>
      <c r="P141"/>
      <c r="Q141"/>
      <c r="R141"/>
      <c r="S141"/>
      <c r="T141"/>
      <c r="U141"/>
      <c r="V141"/>
      <c r="W141"/>
      <c r="X141"/>
      <c r="Y141"/>
      <c r="Z141"/>
      <c r="AA141"/>
      <c r="AB141"/>
      <c r="AC141"/>
      <c r="AD141"/>
      <c r="AE141"/>
      <c r="AF141"/>
      <c r="AG141"/>
      <c r="CT141" s="33">
        <v>16</v>
      </c>
      <c r="CU141" s="33">
        <v>8</v>
      </c>
      <c r="CV141" s="35" t="str">
        <f t="shared" si="32"/>
        <v>16-8</v>
      </c>
      <c r="CW141" s="35">
        <f t="shared" si="33"/>
        <v>7.1979475552893835</v>
      </c>
    </row>
    <row r="142" spans="1:101" x14ac:dyDescent="0.25">
      <c r="A142" s="33">
        <v>16</v>
      </c>
      <c r="B142" s="30">
        <v>10</v>
      </c>
      <c r="C142" s="56">
        <f t="shared" si="29"/>
        <v>55.480000000000004</v>
      </c>
      <c r="D142" s="56">
        <f t="shared" si="30"/>
        <v>0</v>
      </c>
      <c r="E142" s="33">
        <f t="shared" si="34"/>
        <v>0</v>
      </c>
      <c r="F142" s="56">
        <f t="shared" si="31"/>
        <v>0</v>
      </c>
      <c r="L142"/>
      <c r="M142"/>
      <c r="N142"/>
      <c r="O142"/>
      <c r="P142"/>
      <c r="Q142"/>
      <c r="R142"/>
      <c r="S142"/>
      <c r="T142"/>
      <c r="U142"/>
      <c r="V142"/>
      <c r="W142"/>
      <c r="X142"/>
      <c r="Y142"/>
      <c r="Z142"/>
      <c r="AA142"/>
      <c r="AB142"/>
      <c r="AC142"/>
      <c r="AD142"/>
      <c r="AE142"/>
      <c r="AF142"/>
      <c r="AG142"/>
      <c r="CT142" s="33">
        <v>16</v>
      </c>
      <c r="CU142" s="33">
        <v>9</v>
      </c>
      <c r="CV142" s="35" t="str">
        <f t="shared" si="32"/>
        <v>16-9</v>
      </c>
      <c r="CW142" s="35">
        <f t="shared" si="33"/>
        <v>0</v>
      </c>
    </row>
    <row r="143" spans="1:101" x14ac:dyDescent="0.25">
      <c r="A143" s="33">
        <v>16</v>
      </c>
      <c r="B143" s="30">
        <v>11</v>
      </c>
      <c r="C143" s="56">
        <f t="shared" si="29"/>
        <v>42.44</v>
      </c>
      <c r="D143" s="56">
        <f t="shared" si="30"/>
        <v>0</v>
      </c>
      <c r="E143" s="33">
        <f t="shared" si="34"/>
        <v>0</v>
      </c>
      <c r="F143" s="56">
        <f t="shared" si="31"/>
        <v>0</v>
      </c>
      <c r="L143"/>
      <c r="M143"/>
      <c r="N143"/>
      <c r="O143"/>
      <c r="P143"/>
      <c r="Q143"/>
      <c r="R143"/>
      <c r="S143"/>
      <c r="T143"/>
      <c r="U143"/>
      <c r="V143"/>
      <c r="W143"/>
      <c r="X143"/>
      <c r="Y143"/>
      <c r="Z143"/>
      <c r="AA143"/>
      <c r="AB143"/>
      <c r="AC143"/>
      <c r="AD143"/>
      <c r="AE143"/>
      <c r="AF143"/>
      <c r="AG143"/>
      <c r="CT143" s="33">
        <v>16</v>
      </c>
      <c r="CU143" s="33">
        <v>10</v>
      </c>
      <c r="CV143" s="35" t="str">
        <f t="shared" si="32"/>
        <v>16-10</v>
      </c>
      <c r="CW143" s="35">
        <f t="shared" si="33"/>
        <v>0</v>
      </c>
    </row>
    <row r="144" spans="1:101" x14ac:dyDescent="0.25">
      <c r="A144" s="33">
        <v>16</v>
      </c>
      <c r="B144" s="30">
        <v>12</v>
      </c>
      <c r="C144" s="56">
        <f t="shared" si="29"/>
        <v>45.709999999999994</v>
      </c>
      <c r="D144" s="56">
        <f t="shared" si="30"/>
        <v>0</v>
      </c>
      <c r="E144" s="33">
        <f t="shared" si="34"/>
        <v>0</v>
      </c>
      <c r="F144" s="56">
        <f t="shared" si="31"/>
        <v>0</v>
      </c>
      <c r="L144"/>
      <c r="M144"/>
      <c r="N144"/>
      <c r="O144"/>
      <c r="P144"/>
      <c r="Q144"/>
      <c r="R144"/>
      <c r="S144"/>
      <c r="T144"/>
      <c r="U144"/>
      <c r="V144"/>
      <c r="W144"/>
      <c r="X144"/>
      <c r="Y144"/>
      <c r="Z144"/>
      <c r="AA144"/>
      <c r="AB144"/>
      <c r="AC144"/>
      <c r="AD144"/>
      <c r="AE144"/>
      <c r="AF144"/>
      <c r="AG144"/>
      <c r="CT144" s="33">
        <v>16</v>
      </c>
      <c r="CU144" s="33">
        <v>11</v>
      </c>
      <c r="CV144" s="35" t="str">
        <f t="shared" si="32"/>
        <v>16-11</v>
      </c>
      <c r="CW144" s="35">
        <f t="shared" si="33"/>
        <v>0</v>
      </c>
    </row>
    <row r="145" spans="1:101" x14ac:dyDescent="0.25">
      <c r="A145" s="33">
        <v>16</v>
      </c>
      <c r="B145" s="30">
        <v>13</v>
      </c>
      <c r="C145" s="56">
        <f t="shared" si="29"/>
        <v>38</v>
      </c>
      <c r="D145" s="56">
        <f t="shared" si="30"/>
        <v>0</v>
      </c>
      <c r="E145" s="33">
        <f t="shared" si="34"/>
        <v>0</v>
      </c>
      <c r="F145" s="56">
        <f t="shared" si="31"/>
        <v>0</v>
      </c>
      <c r="L145"/>
      <c r="M145"/>
      <c r="N145"/>
      <c r="O145"/>
      <c r="P145"/>
      <c r="Q145"/>
      <c r="R145"/>
      <c r="S145"/>
      <c r="T145"/>
      <c r="U145"/>
      <c r="V145"/>
      <c r="W145"/>
      <c r="X145"/>
      <c r="Y145"/>
      <c r="Z145"/>
      <c r="AA145"/>
      <c r="AB145"/>
      <c r="AC145"/>
      <c r="AD145"/>
      <c r="AE145"/>
      <c r="AF145"/>
      <c r="AG145"/>
      <c r="CT145" s="33">
        <v>16</v>
      </c>
      <c r="CU145" s="33">
        <v>12</v>
      </c>
      <c r="CV145" s="35" t="str">
        <f t="shared" si="32"/>
        <v>16-12</v>
      </c>
      <c r="CW145" s="35">
        <f t="shared" si="33"/>
        <v>0</v>
      </c>
    </row>
    <row r="146" spans="1:101" x14ac:dyDescent="0.25">
      <c r="A146" s="33">
        <v>16</v>
      </c>
      <c r="B146" s="30">
        <v>14</v>
      </c>
      <c r="C146" s="56">
        <f t="shared" si="29"/>
        <v>72.900000000000006</v>
      </c>
      <c r="D146" s="56">
        <f t="shared" si="30"/>
        <v>0</v>
      </c>
      <c r="E146" s="33">
        <f t="shared" si="34"/>
        <v>0</v>
      </c>
      <c r="F146" s="56">
        <f t="shared" si="31"/>
        <v>0</v>
      </c>
      <c r="L146"/>
      <c r="M146"/>
      <c r="N146"/>
      <c r="O146"/>
      <c r="P146"/>
      <c r="Q146"/>
      <c r="R146"/>
      <c r="S146"/>
      <c r="T146"/>
      <c r="U146"/>
      <c r="V146"/>
      <c r="W146"/>
      <c r="X146"/>
      <c r="Y146"/>
      <c r="Z146"/>
      <c r="AA146"/>
      <c r="AB146"/>
      <c r="AC146"/>
      <c r="AD146"/>
      <c r="AE146"/>
      <c r="AF146"/>
      <c r="AG146"/>
      <c r="CT146" s="33">
        <v>16</v>
      </c>
      <c r="CU146" s="33">
        <v>13</v>
      </c>
      <c r="CV146" s="35" t="str">
        <f t="shared" si="32"/>
        <v>16-13</v>
      </c>
      <c r="CW146" s="35">
        <f t="shared" si="33"/>
        <v>0</v>
      </c>
    </row>
    <row r="147" spans="1:101" x14ac:dyDescent="0.25">
      <c r="A147" s="33">
        <v>16</v>
      </c>
      <c r="B147" s="30">
        <v>15</v>
      </c>
      <c r="C147" s="56">
        <f t="shared" si="29"/>
        <v>0</v>
      </c>
      <c r="D147" s="56">
        <f t="shared" si="30"/>
        <v>0</v>
      </c>
      <c r="E147" s="33">
        <f t="shared" si="34"/>
        <v>0</v>
      </c>
      <c r="F147" s="56">
        <f t="shared" si="31"/>
        <v>0</v>
      </c>
      <c r="L147"/>
      <c r="M147"/>
      <c r="N147"/>
      <c r="O147"/>
      <c r="P147"/>
      <c r="Q147"/>
      <c r="R147"/>
      <c r="S147"/>
      <c r="T147"/>
      <c r="U147"/>
      <c r="V147"/>
      <c r="W147"/>
      <c r="X147"/>
      <c r="Y147"/>
      <c r="Z147"/>
      <c r="AA147"/>
      <c r="AB147"/>
      <c r="AC147"/>
      <c r="AD147"/>
      <c r="AE147"/>
      <c r="AF147"/>
      <c r="AG147"/>
      <c r="CT147" s="33">
        <v>16</v>
      </c>
      <c r="CU147" s="33">
        <v>14</v>
      </c>
      <c r="CV147" s="35" t="str">
        <f t="shared" si="32"/>
        <v>16-14</v>
      </c>
      <c r="CW147" s="35">
        <f t="shared" si="33"/>
        <v>0</v>
      </c>
    </row>
    <row r="148" spans="1:101" x14ac:dyDescent="0.25">
      <c r="A148" s="33">
        <v>16</v>
      </c>
      <c r="B148" s="30">
        <v>16</v>
      </c>
      <c r="C148" s="56">
        <f t="shared" si="29"/>
        <v>0</v>
      </c>
      <c r="D148" s="56">
        <f t="shared" si="30"/>
        <v>0</v>
      </c>
      <c r="E148" s="33">
        <f t="shared" si="34"/>
        <v>0</v>
      </c>
      <c r="F148" s="56">
        <f t="shared" si="31"/>
        <v>0</v>
      </c>
      <c r="L148"/>
      <c r="M148"/>
      <c r="N148"/>
      <c r="O148"/>
      <c r="P148"/>
      <c r="Q148"/>
      <c r="R148"/>
      <c r="S148"/>
      <c r="T148"/>
      <c r="U148"/>
      <c r="V148"/>
      <c r="W148"/>
      <c r="X148"/>
      <c r="Y148"/>
      <c r="Z148"/>
      <c r="AA148"/>
      <c r="AB148"/>
      <c r="AC148"/>
      <c r="AD148"/>
      <c r="AE148"/>
      <c r="AF148"/>
      <c r="AG148"/>
      <c r="CT148" s="33">
        <v>16</v>
      </c>
      <c r="CU148" s="33">
        <v>15</v>
      </c>
      <c r="CV148" s="35" t="str">
        <f t="shared" si="32"/>
        <v>16-15</v>
      </c>
      <c r="CW148" s="35">
        <f t="shared" si="33"/>
        <v>0</v>
      </c>
    </row>
    <row r="149" spans="1:101" x14ac:dyDescent="0.25">
      <c r="A149" s="33">
        <v>16</v>
      </c>
      <c r="B149" s="30">
        <v>17</v>
      </c>
      <c r="C149" s="56">
        <f t="shared" si="29"/>
        <v>218.64</v>
      </c>
      <c r="D149" s="56">
        <f t="shared" si="30"/>
        <v>0</v>
      </c>
      <c r="E149" s="33">
        <f t="shared" si="34"/>
        <v>0</v>
      </c>
      <c r="F149" s="56">
        <f t="shared" si="31"/>
        <v>0</v>
      </c>
      <c r="L149"/>
      <c r="M149"/>
      <c r="N149"/>
      <c r="O149"/>
      <c r="P149"/>
      <c r="Q149"/>
      <c r="R149"/>
      <c r="S149"/>
      <c r="T149"/>
      <c r="U149"/>
      <c r="V149"/>
      <c r="W149"/>
      <c r="X149"/>
      <c r="Y149"/>
      <c r="Z149"/>
      <c r="AA149"/>
      <c r="AB149"/>
      <c r="AC149"/>
      <c r="AD149"/>
      <c r="AE149"/>
      <c r="AF149"/>
      <c r="AG149"/>
      <c r="CT149" s="33">
        <v>16</v>
      </c>
      <c r="CU149" s="33">
        <v>16</v>
      </c>
      <c r="CV149" s="35" t="str">
        <f t="shared" si="32"/>
        <v>16-16</v>
      </c>
      <c r="CW149" s="35">
        <f t="shared" si="33"/>
        <v>0</v>
      </c>
    </row>
    <row r="150" spans="1:101" x14ac:dyDescent="0.25">
      <c r="A150" s="33">
        <v>16</v>
      </c>
      <c r="B150" s="30">
        <v>18</v>
      </c>
      <c r="C150" s="56">
        <f t="shared" si="29"/>
        <v>0</v>
      </c>
      <c r="D150" s="56">
        <f t="shared" si="30"/>
        <v>0</v>
      </c>
      <c r="E150" s="33">
        <f t="shared" si="34"/>
        <v>0</v>
      </c>
      <c r="F150" s="56">
        <f t="shared" si="31"/>
        <v>0</v>
      </c>
      <c r="L150"/>
      <c r="M150"/>
      <c r="N150"/>
      <c r="O150"/>
      <c r="P150"/>
      <c r="Q150"/>
      <c r="R150"/>
      <c r="S150"/>
      <c r="T150"/>
      <c r="U150"/>
      <c r="V150"/>
      <c r="W150"/>
      <c r="X150"/>
      <c r="Y150"/>
      <c r="Z150"/>
      <c r="AA150"/>
      <c r="AB150"/>
      <c r="AC150"/>
      <c r="AD150"/>
      <c r="AE150"/>
      <c r="AF150"/>
      <c r="AG150"/>
      <c r="CT150" s="33">
        <v>16</v>
      </c>
      <c r="CU150" s="33">
        <v>17</v>
      </c>
      <c r="CV150" s="35" t="str">
        <f t="shared" si="32"/>
        <v>16-17</v>
      </c>
      <c r="CW150" s="35">
        <f t="shared" si="33"/>
        <v>0</v>
      </c>
    </row>
    <row r="151" spans="1:101" x14ac:dyDescent="0.25">
      <c r="A151" s="33">
        <v>16</v>
      </c>
      <c r="B151" s="30">
        <v>19</v>
      </c>
      <c r="C151" s="56">
        <f t="shared" si="29"/>
        <v>103.68000000000004</v>
      </c>
      <c r="D151" s="56">
        <f t="shared" si="30"/>
        <v>0</v>
      </c>
      <c r="E151" s="33">
        <f t="shared" si="34"/>
        <v>0</v>
      </c>
      <c r="F151" s="56">
        <f t="shared" si="31"/>
        <v>0</v>
      </c>
      <c r="L151"/>
      <c r="M151"/>
      <c r="N151"/>
      <c r="O151"/>
      <c r="P151"/>
      <c r="Q151"/>
      <c r="R151"/>
      <c r="S151"/>
      <c r="T151"/>
      <c r="U151"/>
      <c r="V151"/>
      <c r="W151"/>
      <c r="X151"/>
      <c r="Y151"/>
      <c r="Z151"/>
      <c r="AA151"/>
      <c r="AB151"/>
      <c r="AC151"/>
      <c r="AD151"/>
      <c r="AE151"/>
      <c r="AF151"/>
      <c r="AG151"/>
      <c r="CT151" s="33">
        <v>16</v>
      </c>
      <c r="CU151" s="33">
        <v>18</v>
      </c>
      <c r="CV151" s="35" t="str">
        <f t="shared" si="32"/>
        <v>16-18</v>
      </c>
      <c r="CW151" s="35">
        <f t="shared" si="33"/>
        <v>0</v>
      </c>
    </row>
    <row r="152" spans="1:101" x14ac:dyDescent="0.25">
      <c r="A152" s="33">
        <v>16</v>
      </c>
      <c r="B152" s="30">
        <v>20</v>
      </c>
      <c r="C152" s="56">
        <f t="shared" si="29"/>
        <v>0</v>
      </c>
      <c r="D152" s="56">
        <f t="shared" si="30"/>
        <v>0</v>
      </c>
      <c r="E152" s="33">
        <f t="shared" si="34"/>
        <v>0</v>
      </c>
      <c r="F152" s="56">
        <f t="shared" si="31"/>
        <v>0</v>
      </c>
      <c r="L152"/>
      <c r="M152"/>
      <c r="N152"/>
      <c r="O152"/>
      <c r="P152"/>
      <c r="Q152"/>
      <c r="R152"/>
      <c r="S152"/>
      <c r="T152"/>
      <c r="U152"/>
      <c r="V152"/>
      <c r="W152"/>
      <c r="X152"/>
      <c r="Y152"/>
      <c r="Z152"/>
      <c r="AA152"/>
      <c r="AB152"/>
      <c r="AC152"/>
      <c r="AD152"/>
      <c r="AE152"/>
      <c r="AF152"/>
      <c r="AG152"/>
      <c r="CT152" s="33">
        <v>16</v>
      </c>
      <c r="CU152" s="33">
        <v>19</v>
      </c>
      <c r="CV152" s="35" t="str">
        <f t="shared" si="32"/>
        <v>16-19</v>
      </c>
      <c r="CW152" s="35">
        <f t="shared" si="33"/>
        <v>0</v>
      </c>
    </row>
    <row r="153" spans="1:101" x14ac:dyDescent="0.25">
      <c r="A153" s="33">
        <v>16</v>
      </c>
      <c r="B153" s="30">
        <v>21</v>
      </c>
      <c r="C153" s="56">
        <f t="shared" si="29"/>
        <v>1108.25</v>
      </c>
      <c r="D153" s="56">
        <f t="shared" si="30"/>
        <v>43.389999999999986</v>
      </c>
      <c r="E153" s="33">
        <f t="shared" si="34"/>
        <v>1636.39</v>
      </c>
      <c r="F153" s="56">
        <f t="shared" si="31"/>
        <v>29.38600669766986</v>
      </c>
      <c r="L153"/>
      <c r="M153"/>
      <c r="N153"/>
      <c r="O153"/>
      <c r="P153"/>
      <c r="Q153"/>
      <c r="R153"/>
      <c r="S153"/>
      <c r="T153"/>
      <c r="U153"/>
      <c r="V153"/>
      <c r="W153"/>
      <c r="X153"/>
      <c r="Y153"/>
      <c r="Z153"/>
      <c r="AA153"/>
      <c r="AB153"/>
      <c r="AC153"/>
      <c r="AD153"/>
      <c r="AE153"/>
      <c r="AF153"/>
      <c r="AG153"/>
      <c r="CT153" s="33">
        <v>16</v>
      </c>
      <c r="CU153" s="33">
        <v>20</v>
      </c>
      <c r="CV153" s="35" t="str">
        <f t="shared" si="32"/>
        <v>16-20</v>
      </c>
      <c r="CW153" s="35">
        <f t="shared" si="33"/>
        <v>0</v>
      </c>
    </row>
    <row r="154" spans="1:101" x14ac:dyDescent="0.25">
      <c r="A154" s="33">
        <v>16</v>
      </c>
      <c r="B154" s="30">
        <v>24</v>
      </c>
      <c r="C154" s="56">
        <f t="shared" si="29"/>
        <v>478.24</v>
      </c>
      <c r="D154" s="56">
        <f t="shared" si="30"/>
        <v>0</v>
      </c>
      <c r="E154" s="33">
        <f t="shared" si="34"/>
        <v>0</v>
      </c>
      <c r="F154" s="56">
        <f t="shared" si="31"/>
        <v>0</v>
      </c>
      <c r="L154"/>
      <c r="M154"/>
      <c r="N154"/>
      <c r="O154"/>
      <c r="P154"/>
      <c r="Q154"/>
      <c r="R154"/>
      <c r="S154"/>
      <c r="T154"/>
      <c r="U154"/>
      <c r="V154"/>
      <c r="W154"/>
      <c r="X154"/>
      <c r="Y154"/>
      <c r="Z154"/>
      <c r="AA154"/>
      <c r="AB154"/>
      <c r="AC154"/>
      <c r="AD154"/>
      <c r="AE154"/>
      <c r="AF154"/>
      <c r="AG154"/>
      <c r="CT154" s="33">
        <v>16</v>
      </c>
      <c r="CU154" s="33" t="s">
        <v>102</v>
      </c>
      <c r="CV154" s="35" t="str">
        <f t="shared" si="32"/>
        <v>16-21B</v>
      </c>
      <c r="CW154" s="35">
        <f t="shared" si="33"/>
        <v>0.38600669766985973</v>
      </c>
    </row>
    <row r="155" spans="1:101" x14ac:dyDescent="0.25">
      <c r="A155" s="33">
        <v>16</v>
      </c>
      <c r="B155" s="30">
        <v>25</v>
      </c>
      <c r="C155" s="56">
        <f t="shared" si="29"/>
        <v>256.68</v>
      </c>
      <c r="D155" s="56">
        <f t="shared" si="30"/>
        <v>43.389999999999986</v>
      </c>
      <c r="E155" s="33">
        <f t="shared" si="34"/>
        <v>1636.39</v>
      </c>
      <c r="F155" s="56">
        <f t="shared" si="31"/>
        <v>6.8060457470407396</v>
      </c>
      <c r="L155"/>
      <c r="M155"/>
      <c r="N155"/>
      <c r="O155"/>
      <c r="P155"/>
      <c r="Q155"/>
      <c r="R155"/>
      <c r="S155"/>
      <c r="T155"/>
      <c r="U155"/>
      <c r="V155"/>
      <c r="W155"/>
      <c r="X155"/>
      <c r="Y155"/>
      <c r="Z155"/>
      <c r="AA155"/>
      <c r="AB155"/>
      <c r="AC155"/>
      <c r="AD155"/>
      <c r="AE155"/>
      <c r="AF155"/>
      <c r="AG155"/>
      <c r="CT155" s="33">
        <v>16</v>
      </c>
      <c r="CU155" s="33">
        <v>24</v>
      </c>
      <c r="CV155" s="35" t="str">
        <f t="shared" si="32"/>
        <v>16-24</v>
      </c>
      <c r="CW155" s="35">
        <f t="shared" si="33"/>
        <v>0</v>
      </c>
    </row>
    <row r="156" spans="1:101" x14ac:dyDescent="0.25">
      <c r="A156" s="33">
        <v>16</v>
      </c>
      <c r="B156" s="30">
        <v>27</v>
      </c>
      <c r="C156" s="56">
        <f t="shared" si="29"/>
        <v>0</v>
      </c>
      <c r="D156" s="56">
        <f t="shared" si="30"/>
        <v>0</v>
      </c>
      <c r="E156" s="33">
        <f t="shared" si="34"/>
        <v>0</v>
      </c>
      <c r="F156" s="56">
        <f t="shared" si="31"/>
        <v>0</v>
      </c>
      <c r="L156"/>
      <c r="M156"/>
      <c r="N156"/>
      <c r="O156"/>
      <c r="P156"/>
      <c r="Q156"/>
      <c r="R156"/>
      <c r="S156"/>
      <c r="T156"/>
      <c r="U156"/>
      <c r="V156"/>
      <c r="W156"/>
      <c r="X156"/>
      <c r="Y156"/>
      <c r="Z156"/>
      <c r="AA156"/>
      <c r="AB156"/>
      <c r="AC156"/>
      <c r="AD156"/>
      <c r="AE156"/>
      <c r="AF156"/>
      <c r="AG156"/>
      <c r="CT156" s="33">
        <v>16</v>
      </c>
      <c r="CU156" s="33">
        <v>25</v>
      </c>
      <c r="CV156" s="35" t="str">
        <f t="shared" si="32"/>
        <v>16-25</v>
      </c>
      <c r="CW156" s="35">
        <f t="shared" si="33"/>
        <v>35.806045747040741</v>
      </c>
    </row>
    <row r="157" spans="1:101" x14ac:dyDescent="0.25">
      <c r="A157" s="33">
        <v>17</v>
      </c>
      <c r="B157" s="30">
        <v>8</v>
      </c>
      <c r="C157" s="56">
        <f t="shared" si="29"/>
        <v>271.45999999999998</v>
      </c>
      <c r="D157" s="56">
        <f t="shared" si="30"/>
        <v>0</v>
      </c>
      <c r="E157" s="33">
        <f t="shared" ref="E157:E173" si="35">IF(D157=0, IF(B157=A157, SUMIFS($N$53:$AD$53,$N$35:$AD$35,$A157),0),SUMIFS($N$53:$AD$53,$N$45:$AD$45,$D157))</f>
        <v>0</v>
      </c>
      <c r="F157" s="56">
        <f t="shared" si="31"/>
        <v>0</v>
      </c>
      <c r="L157"/>
      <c r="M157"/>
      <c r="N157"/>
      <c r="O157"/>
      <c r="P157"/>
      <c r="Q157"/>
      <c r="R157"/>
      <c r="S157"/>
      <c r="T157"/>
      <c r="U157"/>
      <c r="V157"/>
      <c r="W157"/>
      <c r="X157"/>
      <c r="Y157"/>
      <c r="Z157"/>
      <c r="AA157"/>
      <c r="AB157"/>
      <c r="AC157"/>
      <c r="AD157"/>
      <c r="AE157"/>
      <c r="AF157"/>
      <c r="AG157"/>
      <c r="CT157" s="33">
        <v>16</v>
      </c>
      <c r="CU157" s="33">
        <v>27</v>
      </c>
      <c r="CV157" s="35" t="str">
        <f t="shared" si="32"/>
        <v>16-27</v>
      </c>
      <c r="CW157" s="35">
        <f t="shared" si="33"/>
        <v>0</v>
      </c>
    </row>
    <row r="158" spans="1:101" x14ac:dyDescent="0.25">
      <c r="A158" s="33">
        <v>17</v>
      </c>
      <c r="B158" s="30">
        <v>9</v>
      </c>
      <c r="C158" s="56">
        <f t="shared" si="29"/>
        <v>364.32</v>
      </c>
      <c r="D158" s="56">
        <f t="shared" si="30"/>
        <v>0</v>
      </c>
      <c r="E158" s="33">
        <f t="shared" si="35"/>
        <v>0</v>
      </c>
      <c r="F158" s="56">
        <f t="shared" si="31"/>
        <v>0</v>
      </c>
      <c r="L158"/>
      <c r="M158"/>
      <c r="N158"/>
      <c r="O158"/>
      <c r="P158"/>
      <c r="Q158"/>
      <c r="R158"/>
      <c r="S158"/>
      <c r="T158"/>
      <c r="U158"/>
      <c r="V158"/>
      <c r="W158"/>
      <c r="X158"/>
      <c r="Y158"/>
      <c r="Z158"/>
      <c r="AA158"/>
      <c r="AB158"/>
      <c r="AC158"/>
      <c r="AD158"/>
      <c r="AE158"/>
      <c r="AF158"/>
      <c r="AG158"/>
      <c r="CT158" s="33">
        <v>17</v>
      </c>
      <c r="CU158" s="33">
        <v>8</v>
      </c>
      <c r="CV158" s="35" t="str">
        <f t="shared" si="32"/>
        <v>17-8</v>
      </c>
      <c r="CW158" s="35">
        <f t="shared" si="33"/>
        <v>0</v>
      </c>
    </row>
    <row r="159" spans="1:101" x14ac:dyDescent="0.25">
      <c r="A159" s="33">
        <v>17</v>
      </c>
      <c r="B159" s="30">
        <v>10</v>
      </c>
      <c r="C159" s="56">
        <f t="shared" si="29"/>
        <v>55.480000000000004</v>
      </c>
      <c r="D159" s="56">
        <f t="shared" si="30"/>
        <v>0</v>
      </c>
      <c r="E159" s="33">
        <f t="shared" si="35"/>
        <v>0</v>
      </c>
      <c r="F159" s="56">
        <f t="shared" si="31"/>
        <v>0</v>
      </c>
      <c r="L159"/>
      <c r="M159"/>
      <c r="N159"/>
      <c r="O159"/>
      <c r="P159"/>
      <c r="Q159"/>
      <c r="R159"/>
      <c r="S159"/>
      <c r="T159"/>
      <c r="U159"/>
      <c r="V159"/>
      <c r="W159"/>
      <c r="X159"/>
      <c r="Y159"/>
      <c r="Z159"/>
      <c r="AA159"/>
      <c r="AB159"/>
      <c r="AC159"/>
      <c r="AD159"/>
      <c r="AE159"/>
      <c r="AF159"/>
      <c r="AG159"/>
      <c r="CT159" s="33">
        <v>17</v>
      </c>
      <c r="CU159" s="33">
        <v>9</v>
      </c>
      <c r="CV159" s="35" t="str">
        <f t="shared" si="32"/>
        <v>17-9</v>
      </c>
      <c r="CW159" s="35">
        <f t="shared" si="33"/>
        <v>0</v>
      </c>
    </row>
    <row r="160" spans="1:101" x14ac:dyDescent="0.25">
      <c r="A160" s="33">
        <v>17</v>
      </c>
      <c r="B160" s="30">
        <v>11</v>
      </c>
      <c r="C160" s="56">
        <f t="shared" si="29"/>
        <v>42.44</v>
      </c>
      <c r="D160" s="56">
        <f t="shared" si="30"/>
        <v>0</v>
      </c>
      <c r="E160" s="33">
        <f t="shared" si="35"/>
        <v>0</v>
      </c>
      <c r="F160" s="56">
        <f t="shared" si="31"/>
        <v>0</v>
      </c>
      <c r="L160"/>
      <c r="M160"/>
      <c r="N160"/>
      <c r="O160"/>
      <c r="P160"/>
      <c r="Q160"/>
      <c r="R160"/>
      <c r="S160"/>
      <c r="T160"/>
      <c r="U160"/>
      <c r="V160"/>
      <c r="W160"/>
      <c r="X160"/>
      <c r="Y160"/>
      <c r="Z160"/>
      <c r="AA160"/>
      <c r="AB160"/>
      <c r="AC160"/>
      <c r="AD160"/>
      <c r="AE160"/>
      <c r="AF160"/>
      <c r="AG160"/>
      <c r="CT160" s="33">
        <v>17</v>
      </c>
      <c r="CU160" s="33">
        <v>10</v>
      </c>
      <c r="CV160" s="35" t="str">
        <f t="shared" si="32"/>
        <v>17-10</v>
      </c>
      <c r="CW160" s="35">
        <f t="shared" si="33"/>
        <v>0</v>
      </c>
    </row>
    <row r="161" spans="1:101" x14ac:dyDescent="0.25">
      <c r="A161" s="33">
        <v>17</v>
      </c>
      <c r="B161" s="30">
        <v>12</v>
      </c>
      <c r="C161" s="56">
        <f t="shared" si="29"/>
        <v>45.709999999999994</v>
      </c>
      <c r="D161" s="56">
        <f t="shared" si="30"/>
        <v>0</v>
      </c>
      <c r="E161" s="33">
        <f t="shared" si="35"/>
        <v>0</v>
      </c>
      <c r="F161" s="56">
        <f t="shared" si="31"/>
        <v>0</v>
      </c>
      <c r="L161"/>
      <c r="M161"/>
      <c r="N161"/>
      <c r="O161"/>
      <c r="P161"/>
      <c r="Q161"/>
      <c r="R161"/>
      <c r="S161"/>
      <c r="T161"/>
      <c r="U161"/>
      <c r="V161"/>
      <c r="W161"/>
      <c r="X161"/>
      <c r="Y161"/>
      <c r="Z161"/>
      <c r="AA161"/>
      <c r="AB161"/>
      <c r="AC161"/>
      <c r="AD161"/>
      <c r="AE161"/>
      <c r="AF161"/>
      <c r="AG161"/>
      <c r="CT161" s="33">
        <v>17</v>
      </c>
      <c r="CU161" s="33">
        <v>11</v>
      </c>
      <c r="CV161" s="35" t="str">
        <f t="shared" si="32"/>
        <v>17-11</v>
      </c>
      <c r="CW161" s="35">
        <f t="shared" si="33"/>
        <v>0</v>
      </c>
    </row>
    <row r="162" spans="1:101" x14ac:dyDescent="0.25">
      <c r="A162" s="33">
        <v>17</v>
      </c>
      <c r="B162" s="30">
        <v>13</v>
      </c>
      <c r="C162" s="56">
        <f t="shared" si="29"/>
        <v>38</v>
      </c>
      <c r="D162" s="56">
        <f t="shared" si="30"/>
        <v>0</v>
      </c>
      <c r="E162" s="33">
        <f t="shared" si="35"/>
        <v>0</v>
      </c>
      <c r="F162" s="56">
        <f t="shared" si="31"/>
        <v>0</v>
      </c>
      <c r="L162"/>
      <c r="M162"/>
      <c r="N162"/>
      <c r="O162"/>
      <c r="P162"/>
      <c r="Q162"/>
      <c r="R162"/>
      <c r="S162"/>
      <c r="T162"/>
      <c r="U162"/>
      <c r="V162"/>
      <c r="W162"/>
      <c r="X162"/>
      <c r="Y162"/>
      <c r="Z162"/>
      <c r="AA162"/>
      <c r="AB162"/>
      <c r="AC162"/>
      <c r="AD162"/>
      <c r="AE162"/>
      <c r="AF162"/>
      <c r="AG162"/>
      <c r="CT162" s="33">
        <v>17</v>
      </c>
      <c r="CU162" s="33">
        <v>12</v>
      </c>
      <c r="CV162" s="35" t="str">
        <f t="shared" si="32"/>
        <v>17-12</v>
      </c>
      <c r="CW162" s="35">
        <f t="shared" si="33"/>
        <v>0</v>
      </c>
    </row>
    <row r="163" spans="1:101" x14ac:dyDescent="0.25">
      <c r="A163" s="33">
        <v>17</v>
      </c>
      <c r="B163" s="30">
        <v>14</v>
      </c>
      <c r="C163" s="56">
        <f t="shared" si="29"/>
        <v>72.900000000000006</v>
      </c>
      <c r="D163" s="56">
        <f t="shared" si="30"/>
        <v>0</v>
      </c>
      <c r="E163" s="33">
        <f t="shared" si="35"/>
        <v>0</v>
      </c>
      <c r="F163" s="56">
        <f t="shared" si="31"/>
        <v>0</v>
      </c>
      <c r="L163"/>
      <c r="M163"/>
      <c r="N163"/>
      <c r="O163"/>
      <c r="P163"/>
      <c r="Q163"/>
      <c r="R163"/>
      <c r="S163"/>
      <c r="T163"/>
      <c r="U163"/>
      <c r="V163"/>
      <c r="W163"/>
      <c r="X163"/>
      <c r="Y163"/>
      <c r="Z163"/>
      <c r="AA163"/>
      <c r="AB163"/>
      <c r="AC163"/>
      <c r="AD163"/>
      <c r="AE163"/>
      <c r="AF163"/>
      <c r="AG163"/>
      <c r="CT163" s="33">
        <v>17</v>
      </c>
      <c r="CU163" s="33">
        <v>13</v>
      </c>
      <c r="CV163" s="35" t="str">
        <f t="shared" si="32"/>
        <v>17-13</v>
      </c>
      <c r="CW163" s="35">
        <f t="shared" si="33"/>
        <v>0</v>
      </c>
    </row>
    <row r="164" spans="1:101" x14ac:dyDescent="0.25">
      <c r="A164" s="33">
        <v>17</v>
      </c>
      <c r="B164" s="30">
        <v>15</v>
      </c>
      <c r="C164" s="56">
        <f t="shared" si="29"/>
        <v>0</v>
      </c>
      <c r="D164" s="56">
        <f t="shared" si="30"/>
        <v>0</v>
      </c>
      <c r="E164" s="33">
        <f t="shared" si="35"/>
        <v>0</v>
      </c>
      <c r="F164" s="56">
        <f t="shared" si="31"/>
        <v>0</v>
      </c>
      <c r="L164"/>
      <c r="M164"/>
      <c r="N164"/>
      <c r="O164"/>
      <c r="P164"/>
      <c r="Q164"/>
      <c r="R164"/>
      <c r="S164"/>
      <c r="T164"/>
      <c r="U164"/>
      <c r="V164"/>
      <c r="W164"/>
      <c r="X164"/>
      <c r="Y164"/>
      <c r="Z164"/>
      <c r="AA164"/>
      <c r="AB164"/>
      <c r="AC164"/>
      <c r="AD164"/>
      <c r="AE164"/>
      <c r="AF164"/>
      <c r="AG164"/>
      <c r="CT164" s="33">
        <v>17</v>
      </c>
      <c r="CU164" s="33">
        <v>14</v>
      </c>
      <c r="CV164" s="35" t="str">
        <f t="shared" si="32"/>
        <v>17-14</v>
      </c>
      <c r="CW164" s="35">
        <f t="shared" si="33"/>
        <v>0</v>
      </c>
    </row>
    <row r="165" spans="1:101" x14ac:dyDescent="0.25">
      <c r="A165" s="33">
        <v>17</v>
      </c>
      <c r="B165" s="30">
        <v>16</v>
      </c>
      <c r="C165" s="56">
        <f t="shared" si="29"/>
        <v>0</v>
      </c>
      <c r="D165" s="56">
        <f t="shared" si="30"/>
        <v>0</v>
      </c>
      <c r="E165" s="33">
        <f t="shared" si="35"/>
        <v>0</v>
      </c>
      <c r="F165" s="56">
        <f t="shared" si="31"/>
        <v>0</v>
      </c>
      <c r="L165"/>
      <c r="M165"/>
      <c r="N165"/>
      <c r="O165"/>
      <c r="P165"/>
      <c r="Q165"/>
      <c r="R165"/>
      <c r="S165"/>
      <c r="T165"/>
      <c r="U165"/>
      <c r="V165"/>
      <c r="W165"/>
      <c r="X165"/>
      <c r="Y165"/>
      <c r="Z165"/>
      <c r="AA165"/>
      <c r="AB165"/>
      <c r="AC165"/>
      <c r="AD165"/>
      <c r="AE165"/>
      <c r="AF165"/>
      <c r="AG165"/>
      <c r="CT165" s="33">
        <v>17</v>
      </c>
      <c r="CU165" s="33">
        <v>15</v>
      </c>
      <c r="CV165" s="35" t="str">
        <f t="shared" si="32"/>
        <v>17-15</v>
      </c>
      <c r="CW165" s="35">
        <f t="shared" si="33"/>
        <v>0</v>
      </c>
    </row>
    <row r="166" spans="1:101" x14ac:dyDescent="0.25">
      <c r="A166" s="33">
        <v>17</v>
      </c>
      <c r="B166" s="30">
        <v>17</v>
      </c>
      <c r="C166" s="56">
        <f t="shared" si="29"/>
        <v>218.64</v>
      </c>
      <c r="D166" s="56">
        <f t="shared" si="30"/>
        <v>0</v>
      </c>
      <c r="E166" s="33">
        <f t="shared" si="35"/>
        <v>218.64</v>
      </c>
      <c r="F166" s="56">
        <f t="shared" si="31"/>
        <v>0</v>
      </c>
      <c r="L166"/>
      <c r="M166"/>
      <c r="N166"/>
      <c r="O166"/>
      <c r="P166"/>
      <c r="Q166"/>
      <c r="R166"/>
      <c r="S166"/>
      <c r="T166"/>
      <c r="U166"/>
      <c r="V166"/>
      <c r="W166"/>
      <c r="X166"/>
      <c r="Y166"/>
      <c r="Z166"/>
      <c r="AA166"/>
      <c r="AB166"/>
      <c r="AC166"/>
      <c r="AD166"/>
      <c r="AE166"/>
      <c r="AF166"/>
      <c r="AG166"/>
      <c r="CT166" s="33">
        <v>17</v>
      </c>
      <c r="CU166" s="33">
        <v>16</v>
      </c>
      <c r="CV166" s="35" t="str">
        <f t="shared" si="32"/>
        <v>17-16</v>
      </c>
      <c r="CW166" s="35">
        <f t="shared" si="33"/>
        <v>0</v>
      </c>
    </row>
    <row r="167" spans="1:101" x14ac:dyDescent="0.25">
      <c r="A167" s="33">
        <v>17</v>
      </c>
      <c r="B167" s="30">
        <v>18</v>
      </c>
      <c r="C167" s="56">
        <f t="shared" si="29"/>
        <v>0</v>
      </c>
      <c r="D167" s="56">
        <f t="shared" si="30"/>
        <v>0</v>
      </c>
      <c r="E167" s="33">
        <f t="shared" si="35"/>
        <v>0</v>
      </c>
      <c r="F167" s="56">
        <f t="shared" si="31"/>
        <v>0</v>
      </c>
      <c r="L167"/>
      <c r="M167"/>
      <c r="N167"/>
      <c r="O167"/>
      <c r="P167"/>
      <c r="Q167"/>
      <c r="R167"/>
      <c r="S167"/>
      <c r="T167"/>
      <c r="U167"/>
      <c r="V167"/>
      <c r="W167"/>
      <c r="X167"/>
      <c r="Y167"/>
      <c r="Z167"/>
      <c r="AA167"/>
      <c r="AB167"/>
      <c r="AC167"/>
      <c r="AD167"/>
      <c r="AE167"/>
      <c r="AF167"/>
      <c r="AG167"/>
      <c r="CT167" s="33">
        <v>17</v>
      </c>
      <c r="CU167" s="33">
        <v>17</v>
      </c>
      <c r="CV167" s="35" t="str">
        <f t="shared" si="32"/>
        <v>17-17</v>
      </c>
      <c r="CW167" s="35">
        <f t="shared" si="33"/>
        <v>0</v>
      </c>
    </row>
    <row r="168" spans="1:101" x14ac:dyDescent="0.25">
      <c r="A168" s="33">
        <v>17</v>
      </c>
      <c r="B168" s="30">
        <v>19</v>
      </c>
      <c r="C168" s="56">
        <f t="shared" si="29"/>
        <v>103.68000000000004</v>
      </c>
      <c r="D168" s="56">
        <f t="shared" si="30"/>
        <v>0</v>
      </c>
      <c r="E168" s="33">
        <f t="shared" si="35"/>
        <v>0</v>
      </c>
      <c r="F168" s="56">
        <f t="shared" si="31"/>
        <v>0</v>
      </c>
      <c r="L168"/>
      <c r="M168"/>
      <c r="N168"/>
      <c r="O168"/>
      <c r="P168"/>
      <c r="Q168"/>
      <c r="R168"/>
      <c r="S168"/>
      <c r="T168"/>
      <c r="U168"/>
      <c r="V168"/>
      <c r="W168"/>
      <c r="X168"/>
      <c r="Y168"/>
      <c r="Z168"/>
      <c r="AA168"/>
      <c r="AB168"/>
      <c r="AC168"/>
      <c r="AD168"/>
      <c r="AE168"/>
      <c r="AF168"/>
      <c r="AG168"/>
      <c r="CT168" s="33">
        <v>17</v>
      </c>
      <c r="CU168" s="33">
        <v>18</v>
      </c>
      <c r="CV168" s="35" t="str">
        <f t="shared" ref="CV168:CV199" si="36">CONCATENATE(CT168,"-",CU168)</f>
        <v>17-18</v>
      </c>
      <c r="CW168" s="35">
        <f t="shared" si="33"/>
        <v>0</v>
      </c>
    </row>
    <row r="169" spans="1:101" x14ac:dyDescent="0.25">
      <c r="A169" s="33">
        <v>17</v>
      </c>
      <c r="B169" s="30">
        <v>20</v>
      </c>
      <c r="C169" s="56">
        <f t="shared" si="29"/>
        <v>0</v>
      </c>
      <c r="D169" s="56">
        <f t="shared" si="30"/>
        <v>0</v>
      </c>
      <c r="E169" s="33">
        <f t="shared" si="35"/>
        <v>0</v>
      </c>
      <c r="F169" s="56">
        <f t="shared" si="31"/>
        <v>0</v>
      </c>
      <c r="L169"/>
      <c r="M169"/>
      <c r="N169"/>
      <c r="O169"/>
      <c r="P169"/>
      <c r="Q169"/>
      <c r="R169"/>
      <c r="S169"/>
      <c r="T169"/>
      <c r="U169"/>
      <c r="V169"/>
      <c r="W169"/>
      <c r="X169"/>
      <c r="Y169"/>
      <c r="Z169"/>
      <c r="AA169"/>
      <c r="AB169"/>
      <c r="AC169"/>
      <c r="AD169"/>
      <c r="AE169"/>
      <c r="AF169"/>
      <c r="AG169"/>
      <c r="CT169" s="33">
        <v>17</v>
      </c>
      <c r="CU169" s="33">
        <v>19</v>
      </c>
      <c r="CV169" s="35" t="str">
        <f t="shared" si="36"/>
        <v>17-19</v>
      </c>
      <c r="CW169" s="35">
        <f t="shared" si="33"/>
        <v>0</v>
      </c>
    </row>
    <row r="170" spans="1:101" x14ac:dyDescent="0.25">
      <c r="A170" s="33">
        <v>17</v>
      </c>
      <c r="B170" s="30">
        <v>21</v>
      </c>
      <c r="C170" s="56">
        <f t="shared" si="29"/>
        <v>1108.25</v>
      </c>
      <c r="D170" s="56">
        <f t="shared" si="30"/>
        <v>0</v>
      </c>
      <c r="E170" s="33">
        <f t="shared" si="35"/>
        <v>0</v>
      </c>
      <c r="F170" s="56">
        <f t="shared" si="31"/>
        <v>0</v>
      </c>
      <c r="L170"/>
      <c r="M170"/>
      <c r="N170"/>
      <c r="O170"/>
      <c r="P170"/>
      <c r="Q170"/>
      <c r="R170"/>
      <c r="S170"/>
      <c r="T170"/>
      <c r="U170"/>
      <c r="V170"/>
      <c r="W170"/>
      <c r="X170"/>
      <c r="Y170"/>
      <c r="Z170"/>
      <c r="AA170"/>
      <c r="AB170"/>
      <c r="AC170"/>
      <c r="AD170"/>
      <c r="AE170"/>
      <c r="AF170"/>
      <c r="AG170"/>
      <c r="CT170" s="33">
        <v>17</v>
      </c>
      <c r="CU170" s="33">
        <v>20</v>
      </c>
      <c r="CV170" s="35" t="str">
        <f t="shared" si="36"/>
        <v>17-20</v>
      </c>
      <c r="CW170" s="35">
        <f t="shared" si="33"/>
        <v>0</v>
      </c>
    </row>
    <row r="171" spans="1:101" x14ac:dyDescent="0.25">
      <c r="A171" s="33">
        <v>17</v>
      </c>
      <c r="B171" s="30">
        <v>24</v>
      </c>
      <c r="C171" s="56">
        <f t="shared" si="29"/>
        <v>478.24</v>
      </c>
      <c r="D171" s="56">
        <f t="shared" si="30"/>
        <v>0</v>
      </c>
      <c r="E171" s="33">
        <f t="shared" si="35"/>
        <v>0</v>
      </c>
      <c r="F171" s="56">
        <f t="shared" si="31"/>
        <v>0</v>
      </c>
      <c r="L171"/>
      <c r="M171"/>
      <c r="N171"/>
      <c r="O171"/>
      <c r="P171"/>
      <c r="Q171"/>
      <c r="R171"/>
      <c r="S171"/>
      <c r="T171"/>
      <c r="U171"/>
      <c r="V171"/>
      <c r="W171"/>
      <c r="X171"/>
      <c r="Y171"/>
      <c r="Z171"/>
      <c r="AA171"/>
      <c r="AB171"/>
      <c r="AC171"/>
      <c r="AD171"/>
      <c r="AE171"/>
      <c r="AF171"/>
      <c r="AG171"/>
      <c r="CT171" s="33">
        <v>17</v>
      </c>
      <c r="CU171" s="33" t="s">
        <v>102</v>
      </c>
      <c r="CV171" s="35" t="str">
        <f t="shared" si="36"/>
        <v>17-21B</v>
      </c>
      <c r="CW171" s="35">
        <f t="shared" si="33"/>
        <v>0</v>
      </c>
    </row>
    <row r="172" spans="1:101" x14ac:dyDescent="0.25">
      <c r="A172" s="33">
        <v>17</v>
      </c>
      <c r="B172" s="30">
        <v>25</v>
      </c>
      <c r="C172" s="56">
        <f t="shared" si="29"/>
        <v>256.68</v>
      </c>
      <c r="D172" s="56">
        <f t="shared" si="30"/>
        <v>0</v>
      </c>
      <c r="E172" s="33">
        <f t="shared" si="35"/>
        <v>0</v>
      </c>
      <c r="F172" s="56">
        <f t="shared" si="31"/>
        <v>0</v>
      </c>
      <c r="L172"/>
      <c r="M172"/>
      <c r="N172"/>
      <c r="O172"/>
      <c r="P172"/>
      <c r="Q172"/>
      <c r="R172"/>
      <c r="S172"/>
      <c r="T172"/>
      <c r="U172"/>
      <c r="V172"/>
      <c r="W172"/>
      <c r="X172"/>
      <c r="Y172"/>
      <c r="Z172"/>
      <c r="AA172"/>
      <c r="AB172"/>
      <c r="AC172"/>
      <c r="AD172"/>
      <c r="AE172"/>
      <c r="AF172"/>
      <c r="AG172"/>
      <c r="CT172" s="33">
        <v>17</v>
      </c>
      <c r="CU172" s="33">
        <v>24</v>
      </c>
      <c r="CV172" s="35" t="str">
        <f t="shared" si="36"/>
        <v>17-24</v>
      </c>
      <c r="CW172" s="35">
        <f t="shared" si="33"/>
        <v>0</v>
      </c>
    </row>
    <row r="173" spans="1:101" x14ac:dyDescent="0.25">
      <c r="A173" s="33">
        <v>17</v>
      </c>
      <c r="B173" s="30">
        <v>27</v>
      </c>
      <c r="C173" s="56">
        <f t="shared" si="29"/>
        <v>0</v>
      </c>
      <c r="D173" s="56">
        <f t="shared" si="30"/>
        <v>0</v>
      </c>
      <c r="E173" s="33">
        <f t="shared" si="35"/>
        <v>0</v>
      </c>
      <c r="F173" s="56">
        <f t="shared" si="31"/>
        <v>0</v>
      </c>
      <c r="L173"/>
      <c r="M173"/>
      <c r="N173"/>
      <c r="O173"/>
      <c r="P173"/>
      <c r="Q173"/>
      <c r="R173"/>
      <c r="S173"/>
      <c r="T173"/>
      <c r="U173"/>
      <c r="V173"/>
      <c r="W173"/>
      <c r="X173"/>
      <c r="Y173"/>
      <c r="Z173"/>
      <c r="AA173"/>
      <c r="AB173"/>
      <c r="AC173"/>
      <c r="AD173"/>
      <c r="AE173"/>
      <c r="AF173"/>
      <c r="AG173"/>
      <c r="CT173" s="33">
        <v>17</v>
      </c>
      <c r="CU173" s="33">
        <v>25</v>
      </c>
      <c r="CV173" s="35" t="str">
        <f t="shared" si="36"/>
        <v>17-25</v>
      </c>
      <c r="CW173" s="35">
        <f t="shared" si="33"/>
        <v>0</v>
      </c>
    </row>
    <row r="174" spans="1:101" x14ac:dyDescent="0.25">
      <c r="A174" s="33">
        <v>18</v>
      </c>
      <c r="B174" s="30">
        <v>8</v>
      </c>
      <c r="C174" s="56">
        <f t="shared" si="29"/>
        <v>271.45999999999998</v>
      </c>
      <c r="D174" s="56">
        <f t="shared" si="30"/>
        <v>15.319999999999993</v>
      </c>
      <c r="E174" s="33">
        <f t="shared" ref="E174:E190" si="37">IF(D174=0, IF(B174=A174, SUMIFS($N$53:$AD$53,$N$35:$AD$35,$A174),0),SUMIFS($N$53:$AD$53,$N$46:$AD$46,$D174))</f>
        <v>2056.19</v>
      </c>
      <c r="F174" s="56">
        <f t="shared" si="31"/>
        <v>2.0225597828994393</v>
      </c>
      <c r="L174"/>
      <c r="M174"/>
      <c r="N174"/>
      <c r="O174"/>
      <c r="P174"/>
      <c r="Q174"/>
      <c r="R174"/>
      <c r="S174"/>
      <c r="T174"/>
      <c r="U174"/>
      <c r="V174"/>
      <c r="W174"/>
      <c r="X174"/>
      <c r="Y174"/>
      <c r="Z174"/>
      <c r="AA174"/>
      <c r="AB174"/>
      <c r="AC174"/>
      <c r="AD174"/>
      <c r="AE174"/>
      <c r="AF174"/>
      <c r="AG174"/>
      <c r="CT174" s="33">
        <v>17</v>
      </c>
      <c r="CU174" s="33">
        <v>27</v>
      </c>
      <c r="CV174" s="35" t="str">
        <f t="shared" si="36"/>
        <v>17-27</v>
      </c>
      <c r="CW174" s="35">
        <f t="shared" si="33"/>
        <v>0</v>
      </c>
    </row>
    <row r="175" spans="1:101" x14ac:dyDescent="0.25">
      <c r="A175" s="33">
        <v>18</v>
      </c>
      <c r="B175" s="30">
        <v>9</v>
      </c>
      <c r="C175" s="56">
        <f t="shared" si="29"/>
        <v>364.32</v>
      </c>
      <c r="D175" s="56">
        <f t="shared" si="30"/>
        <v>15.319999999999993</v>
      </c>
      <c r="E175" s="33">
        <f t="shared" si="37"/>
        <v>2056.19</v>
      </c>
      <c r="F175" s="56">
        <f t="shared" si="31"/>
        <v>2.7144293085755682</v>
      </c>
      <c r="L175"/>
      <c r="M175"/>
      <c r="N175"/>
      <c r="O175"/>
      <c r="P175"/>
      <c r="Q175"/>
      <c r="R175"/>
      <c r="S175"/>
      <c r="T175"/>
      <c r="U175"/>
      <c r="V175"/>
      <c r="W175"/>
      <c r="X175"/>
      <c r="Y175"/>
      <c r="Z175"/>
      <c r="AA175"/>
      <c r="AB175"/>
      <c r="AC175"/>
      <c r="AD175"/>
      <c r="AE175"/>
      <c r="AF175"/>
      <c r="AG175"/>
      <c r="CT175" s="33">
        <v>18</v>
      </c>
      <c r="CU175" s="33">
        <v>8</v>
      </c>
      <c r="CV175" s="35" t="str">
        <f t="shared" si="36"/>
        <v>18-8</v>
      </c>
      <c r="CW175" s="35">
        <f t="shared" si="33"/>
        <v>2.0225597828994393</v>
      </c>
    </row>
    <row r="176" spans="1:101" x14ac:dyDescent="0.25">
      <c r="A176" s="33">
        <v>18</v>
      </c>
      <c r="B176" s="30">
        <v>10</v>
      </c>
      <c r="C176" s="56">
        <f t="shared" si="29"/>
        <v>55.480000000000004</v>
      </c>
      <c r="D176" s="56">
        <f t="shared" si="30"/>
        <v>15.319999999999993</v>
      </c>
      <c r="E176" s="33">
        <f t="shared" si="37"/>
        <v>2056.19</v>
      </c>
      <c r="F176" s="56">
        <f t="shared" si="31"/>
        <v>0.41336335649915606</v>
      </c>
      <c r="L176"/>
      <c r="M176"/>
      <c r="N176"/>
      <c r="O176"/>
      <c r="P176"/>
      <c r="Q176"/>
      <c r="R176"/>
      <c r="S176"/>
      <c r="T176"/>
      <c r="U176"/>
      <c r="V176"/>
      <c r="W176"/>
      <c r="X176"/>
      <c r="Y176"/>
      <c r="Z176"/>
      <c r="AA176"/>
      <c r="AB176"/>
      <c r="AC176"/>
      <c r="AD176"/>
      <c r="AE176"/>
      <c r="AF176"/>
      <c r="AG176"/>
      <c r="CT176" s="33">
        <v>18</v>
      </c>
      <c r="CU176" s="33">
        <v>9</v>
      </c>
      <c r="CV176" s="35" t="str">
        <f t="shared" si="36"/>
        <v>18-9</v>
      </c>
      <c r="CW176" s="35">
        <f t="shared" si="33"/>
        <v>2.7144293085755682</v>
      </c>
    </row>
    <row r="177" spans="1:101" x14ac:dyDescent="0.25">
      <c r="A177" s="33">
        <v>18</v>
      </c>
      <c r="B177" s="30">
        <v>11</v>
      </c>
      <c r="C177" s="56">
        <f t="shared" si="29"/>
        <v>42.44</v>
      </c>
      <c r="D177" s="56">
        <f t="shared" si="30"/>
        <v>0</v>
      </c>
      <c r="E177" s="33">
        <f t="shared" si="37"/>
        <v>0</v>
      </c>
      <c r="F177" s="56">
        <f t="shared" si="31"/>
        <v>0</v>
      </c>
      <c r="L177"/>
      <c r="M177"/>
      <c r="N177"/>
      <c r="O177"/>
      <c r="P177"/>
      <c r="Q177"/>
      <c r="R177"/>
      <c r="S177"/>
      <c r="T177"/>
      <c r="U177"/>
      <c r="V177"/>
      <c r="W177"/>
      <c r="X177"/>
      <c r="Y177"/>
      <c r="Z177"/>
      <c r="AA177"/>
      <c r="AB177"/>
      <c r="AC177"/>
      <c r="AD177"/>
      <c r="AE177"/>
      <c r="AF177"/>
      <c r="AG177"/>
      <c r="CT177" s="33">
        <v>18</v>
      </c>
      <c r="CU177" s="33">
        <v>10</v>
      </c>
      <c r="CV177" s="35" t="str">
        <f t="shared" si="36"/>
        <v>18-10</v>
      </c>
      <c r="CW177" s="35">
        <f t="shared" si="33"/>
        <v>0.41336335649915606</v>
      </c>
    </row>
    <row r="178" spans="1:101" x14ac:dyDescent="0.25">
      <c r="A178" s="33">
        <v>18</v>
      </c>
      <c r="B178" s="30">
        <v>12</v>
      </c>
      <c r="C178" s="56">
        <f t="shared" si="29"/>
        <v>45.709999999999994</v>
      </c>
      <c r="D178" s="56">
        <f t="shared" si="30"/>
        <v>0</v>
      </c>
      <c r="E178" s="33">
        <f t="shared" si="37"/>
        <v>0</v>
      </c>
      <c r="F178" s="56">
        <f t="shared" si="31"/>
        <v>0</v>
      </c>
      <c r="L178"/>
      <c r="M178"/>
      <c r="N178"/>
      <c r="O178"/>
      <c r="P178"/>
      <c r="Q178"/>
      <c r="R178"/>
      <c r="S178"/>
      <c r="T178"/>
      <c r="U178"/>
      <c r="V178"/>
      <c r="W178"/>
      <c r="X178"/>
      <c r="Y178"/>
      <c r="Z178"/>
      <c r="AA178"/>
      <c r="AB178"/>
      <c r="AC178"/>
      <c r="AD178"/>
      <c r="AE178"/>
      <c r="AF178"/>
      <c r="AG178"/>
      <c r="CT178" s="33">
        <v>18</v>
      </c>
      <c r="CU178" s="33">
        <v>11</v>
      </c>
      <c r="CV178" s="35" t="str">
        <f t="shared" si="36"/>
        <v>18-11</v>
      </c>
      <c r="CW178" s="35">
        <f t="shared" si="33"/>
        <v>0</v>
      </c>
    </row>
    <row r="179" spans="1:101" x14ac:dyDescent="0.25">
      <c r="A179" s="33">
        <v>18</v>
      </c>
      <c r="B179" s="30">
        <v>13</v>
      </c>
      <c r="C179" s="56">
        <f t="shared" si="29"/>
        <v>38</v>
      </c>
      <c r="D179" s="56">
        <f t="shared" si="30"/>
        <v>0</v>
      </c>
      <c r="E179" s="33">
        <f t="shared" si="37"/>
        <v>0</v>
      </c>
      <c r="F179" s="56">
        <f t="shared" si="31"/>
        <v>0</v>
      </c>
      <c r="L179"/>
      <c r="M179"/>
      <c r="N179"/>
      <c r="O179"/>
      <c r="P179"/>
      <c r="Q179"/>
      <c r="R179"/>
      <c r="S179"/>
      <c r="T179"/>
      <c r="U179"/>
      <c r="V179"/>
      <c r="W179"/>
      <c r="X179"/>
      <c r="Y179"/>
      <c r="Z179"/>
      <c r="AA179"/>
      <c r="AB179"/>
      <c r="AC179"/>
      <c r="AD179"/>
      <c r="AE179"/>
      <c r="AF179"/>
      <c r="AG179"/>
      <c r="CT179" s="33">
        <v>18</v>
      </c>
      <c r="CU179" s="33">
        <v>12</v>
      </c>
      <c r="CV179" s="35" t="str">
        <f t="shared" si="36"/>
        <v>18-12</v>
      </c>
      <c r="CW179" s="35">
        <f t="shared" si="33"/>
        <v>0</v>
      </c>
    </row>
    <row r="180" spans="1:101" x14ac:dyDescent="0.25">
      <c r="A180" s="33">
        <v>18</v>
      </c>
      <c r="B180" s="30">
        <v>14</v>
      </c>
      <c r="C180" s="56">
        <f t="shared" si="29"/>
        <v>72.900000000000006</v>
      </c>
      <c r="D180" s="56">
        <f t="shared" si="30"/>
        <v>0</v>
      </c>
      <c r="E180" s="33">
        <f t="shared" si="37"/>
        <v>0</v>
      </c>
      <c r="F180" s="56">
        <f t="shared" si="31"/>
        <v>0</v>
      </c>
      <c r="L180"/>
      <c r="M180"/>
      <c r="N180"/>
      <c r="O180"/>
      <c r="P180"/>
      <c r="Q180"/>
      <c r="R180"/>
      <c r="S180"/>
      <c r="T180"/>
      <c r="U180"/>
      <c r="V180"/>
      <c r="W180"/>
      <c r="X180"/>
      <c r="Y180"/>
      <c r="Z180"/>
      <c r="AA180"/>
      <c r="AB180"/>
      <c r="AC180"/>
      <c r="AD180"/>
      <c r="AE180"/>
      <c r="AF180"/>
      <c r="AG180"/>
      <c r="CT180" s="33">
        <v>18</v>
      </c>
      <c r="CU180" s="33">
        <v>13</v>
      </c>
      <c r="CV180" s="35" t="str">
        <f t="shared" si="36"/>
        <v>18-13</v>
      </c>
      <c r="CW180" s="35">
        <f t="shared" si="33"/>
        <v>0</v>
      </c>
    </row>
    <row r="181" spans="1:101" x14ac:dyDescent="0.25">
      <c r="A181" s="33">
        <v>18</v>
      </c>
      <c r="B181" s="30">
        <v>15</v>
      </c>
      <c r="C181" s="56">
        <f t="shared" si="29"/>
        <v>0</v>
      </c>
      <c r="D181" s="56">
        <f t="shared" si="30"/>
        <v>0</v>
      </c>
      <c r="E181" s="33">
        <f t="shared" si="37"/>
        <v>0</v>
      </c>
      <c r="F181" s="56">
        <f t="shared" si="31"/>
        <v>0</v>
      </c>
      <c r="L181"/>
      <c r="M181"/>
      <c r="N181"/>
      <c r="O181"/>
      <c r="P181"/>
      <c r="Q181"/>
      <c r="R181"/>
      <c r="S181"/>
      <c r="T181"/>
      <c r="U181"/>
      <c r="V181"/>
      <c r="W181"/>
      <c r="X181"/>
      <c r="Y181"/>
      <c r="Z181"/>
      <c r="AA181"/>
      <c r="AB181"/>
      <c r="AC181"/>
      <c r="AD181"/>
      <c r="AE181"/>
      <c r="AF181"/>
      <c r="AG181"/>
      <c r="CT181" s="33">
        <v>18</v>
      </c>
      <c r="CU181" s="33">
        <v>14</v>
      </c>
      <c r="CV181" s="35" t="str">
        <f t="shared" si="36"/>
        <v>18-14</v>
      </c>
      <c r="CW181" s="35">
        <f t="shared" si="33"/>
        <v>0</v>
      </c>
    </row>
    <row r="182" spans="1:101" x14ac:dyDescent="0.25">
      <c r="A182" s="33">
        <v>18</v>
      </c>
      <c r="B182" s="30">
        <v>16</v>
      </c>
      <c r="C182" s="56">
        <f t="shared" si="29"/>
        <v>0</v>
      </c>
      <c r="D182" s="56">
        <f t="shared" si="30"/>
        <v>15.319999999999993</v>
      </c>
      <c r="E182" s="33">
        <f t="shared" si="37"/>
        <v>2056.19</v>
      </c>
      <c r="F182" s="56">
        <f t="shared" si="31"/>
        <v>0</v>
      </c>
      <c r="L182"/>
      <c r="M182"/>
      <c r="N182"/>
      <c r="O182"/>
      <c r="P182"/>
      <c r="Q182"/>
      <c r="R182"/>
      <c r="S182"/>
      <c r="T182"/>
      <c r="U182"/>
      <c r="V182"/>
      <c r="W182"/>
      <c r="X182"/>
      <c r="Y182"/>
      <c r="Z182"/>
      <c r="AA182"/>
      <c r="AB182"/>
      <c r="AC182"/>
      <c r="AD182"/>
      <c r="AE182"/>
      <c r="AF182"/>
      <c r="AG182"/>
      <c r="CT182" s="33">
        <v>18</v>
      </c>
      <c r="CU182" s="33">
        <v>15</v>
      </c>
      <c r="CV182" s="35" t="str">
        <f t="shared" si="36"/>
        <v>18-15</v>
      </c>
      <c r="CW182" s="35">
        <f t="shared" si="33"/>
        <v>0</v>
      </c>
    </row>
    <row r="183" spans="1:101" x14ac:dyDescent="0.25">
      <c r="A183" s="33">
        <v>18</v>
      </c>
      <c r="B183" s="30">
        <v>17</v>
      </c>
      <c r="C183" s="56">
        <f t="shared" si="29"/>
        <v>218.64</v>
      </c>
      <c r="D183" s="56">
        <f t="shared" si="30"/>
        <v>0</v>
      </c>
      <c r="E183" s="33">
        <f t="shared" si="37"/>
        <v>0</v>
      </c>
      <c r="F183" s="56">
        <f t="shared" si="31"/>
        <v>0</v>
      </c>
      <c r="L183"/>
      <c r="M183"/>
      <c r="N183"/>
      <c r="O183"/>
      <c r="P183"/>
      <c r="Q183"/>
      <c r="R183"/>
      <c r="S183"/>
      <c r="T183"/>
      <c r="U183"/>
      <c r="V183"/>
      <c r="W183"/>
      <c r="X183"/>
      <c r="Y183"/>
      <c r="Z183"/>
      <c r="AA183"/>
      <c r="AB183"/>
      <c r="AC183"/>
      <c r="AD183"/>
      <c r="AE183"/>
      <c r="AF183"/>
      <c r="AG183"/>
      <c r="CT183" s="33">
        <v>18</v>
      </c>
      <c r="CU183" s="33">
        <v>16</v>
      </c>
      <c r="CV183" s="35" t="str">
        <f t="shared" si="36"/>
        <v>18-16</v>
      </c>
      <c r="CW183" s="35">
        <f t="shared" si="33"/>
        <v>0</v>
      </c>
    </row>
    <row r="184" spans="1:101" x14ac:dyDescent="0.25">
      <c r="A184" s="33">
        <v>18</v>
      </c>
      <c r="B184" s="30">
        <v>18</v>
      </c>
      <c r="C184" s="56">
        <f t="shared" si="29"/>
        <v>0</v>
      </c>
      <c r="D184" s="56">
        <f t="shared" si="30"/>
        <v>0</v>
      </c>
      <c r="E184" s="33">
        <f t="shared" si="37"/>
        <v>0</v>
      </c>
      <c r="F184" s="56">
        <f t="shared" si="31"/>
        <v>0</v>
      </c>
      <c r="L184"/>
      <c r="M184"/>
      <c r="N184"/>
      <c r="O184"/>
      <c r="P184"/>
      <c r="Q184"/>
      <c r="R184"/>
      <c r="S184"/>
      <c r="T184"/>
      <c r="U184"/>
      <c r="V184"/>
      <c r="W184"/>
      <c r="X184"/>
      <c r="Y184"/>
      <c r="Z184"/>
      <c r="AA184"/>
      <c r="AB184"/>
      <c r="AC184"/>
      <c r="AD184"/>
      <c r="AE184"/>
      <c r="AF184"/>
      <c r="AG184"/>
      <c r="CT184" s="33">
        <v>18</v>
      </c>
      <c r="CU184" s="33">
        <v>17</v>
      </c>
      <c r="CV184" s="35" t="str">
        <f t="shared" si="36"/>
        <v>18-17</v>
      </c>
      <c r="CW184" s="35">
        <f t="shared" si="33"/>
        <v>0</v>
      </c>
    </row>
    <row r="185" spans="1:101" x14ac:dyDescent="0.25">
      <c r="A185" s="33">
        <v>18</v>
      </c>
      <c r="B185" s="30">
        <v>19</v>
      </c>
      <c r="C185" s="56">
        <f t="shared" si="29"/>
        <v>103.68000000000004</v>
      </c>
      <c r="D185" s="56">
        <f t="shared" si="30"/>
        <v>0</v>
      </c>
      <c r="E185" s="33">
        <f t="shared" si="37"/>
        <v>0</v>
      </c>
      <c r="F185" s="56">
        <f t="shared" si="31"/>
        <v>0</v>
      </c>
      <c r="L185"/>
      <c r="M185"/>
      <c r="N185"/>
      <c r="O185"/>
      <c r="P185"/>
      <c r="Q185"/>
      <c r="R185"/>
      <c r="S185"/>
      <c r="T185"/>
      <c r="U185"/>
      <c r="V185"/>
      <c r="W185"/>
      <c r="X185"/>
      <c r="Y185"/>
      <c r="Z185"/>
      <c r="AA185"/>
      <c r="AB185"/>
      <c r="AC185"/>
      <c r="AD185"/>
      <c r="AE185"/>
      <c r="AF185"/>
      <c r="AG185"/>
      <c r="CT185" s="33">
        <v>18</v>
      </c>
      <c r="CU185" s="33">
        <v>18</v>
      </c>
      <c r="CV185" s="35" t="str">
        <f t="shared" si="36"/>
        <v>18-18</v>
      </c>
      <c r="CW185" s="35">
        <f t="shared" si="33"/>
        <v>0</v>
      </c>
    </row>
    <row r="186" spans="1:101" x14ac:dyDescent="0.25">
      <c r="A186" s="33">
        <v>18</v>
      </c>
      <c r="B186" s="30">
        <v>20</v>
      </c>
      <c r="C186" s="56">
        <f t="shared" si="29"/>
        <v>0</v>
      </c>
      <c r="D186" s="56">
        <f t="shared" si="30"/>
        <v>0</v>
      </c>
      <c r="E186" s="33">
        <f t="shared" si="37"/>
        <v>0</v>
      </c>
      <c r="F186" s="56">
        <f t="shared" si="31"/>
        <v>0</v>
      </c>
      <c r="L186"/>
      <c r="M186"/>
      <c r="N186"/>
      <c r="O186"/>
      <c r="P186"/>
      <c r="Q186"/>
      <c r="R186"/>
      <c r="S186"/>
      <c r="T186"/>
      <c r="U186"/>
      <c r="V186"/>
      <c r="W186"/>
      <c r="X186"/>
      <c r="Y186"/>
      <c r="Z186"/>
      <c r="AA186"/>
      <c r="AB186"/>
      <c r="AC186"/>
      <c r="AD186"/>
      <c r="AE186"/>
      <c r="AF186"/>
      <c r="AG186"/>
      <c r="CT186" s="33">
        <v>18</v>
      </c>
      <c r="CU186" s="33">
        <v>19</v>
      </c>
      <c r="CV186" s="35" t="str">
        <f t="shared" si="36"/>
        <v>18-19</v>
      </c>
      <c r="CW186" s="35">
        <f t="shared" si="33"/>
        <v>0</v>
      </c>
    </row>
    <row r="187" spans="1:101" x14ac:dyDescent="0.25">
      <c r="A187" s="33">
        <v>18</v>
      </c>
      <c r="B187" s="30">
        <v>21</v>
      </c>
      <c r="C187" s="56">
        <f t="shared" si="29"/>
        <v>1108.25</v>
      </c>
      <c r="D187" s="56">
        <f t="shared" si="30"/>
        <v>15.319999999999993</v>
      </c>
      <c r="E187" s="33">
        <f t="shared" si="37"/>
        <v>2056.19</v>
      </c>
      <c r="F187" s="56">
        <f t="shared" si="31"/>
        <v>8.257208720983952</v>
      </c>
      <c r="L187"/>
      <c r="M187"/>
      <c r="N187"/>
      <c r="O187"/>
      <c r="P187"/>
      <c r="Q187"/>
      <c r="R187"/>
      <c r="S187"/>
      <c r="T187"/>
      <c r="U187"/>
      <c r="V187"/>
      <c r="W187"/>
      <c r="X187"/>
      <c r="Y187"/>
      <c r="Z187"/>
      <c r="AA187"/>
      <c r="AB187"/>
      <c r="AC187"/>
      <c r="AD187"/>
      <c r="AE187"/>
      <c r="AF187"/>
      <c r="AG187"/>
      <c r="CT187" s="33">
        <v>18</v>
      </c>
      <c r="CU187" s="33">
        <v>20</v>
      </c>
      <c r="CV187" s="35" t="str">
        <f t="shared" si="36"/>
        <v>18-20</v>
      </c>
      <c r="CW187" s="35">
        <f t="shared" si="33"/>
        <v>0</v>
      </c>
    </row>
    <row r="188" spans="1:101" x14ac:dyDescent="0.25">
      <c r="A188" s="33">
        <v>18</v>
      </c>
      <c r="B188" s="30">
        <v>24</v>
      </c>
      <c r="C188" s="56">
        <f t="shared" si="29"/>
        <v>478.24</v>
      </c>
      <c r="D188" s="56">
        <f t="shared" si="30"/>
        <v>0</v>
      </c>
      <c r="E188" s="33">
        <f t="shared" si="37"/>
        <v>0</v>
      </c>
      <c r="F188" s="56">
        <f t="shared" si="31"/>
        <v>0</v>
      </c>
      <c r="L188"/>
      <c r="M188"/>
      <c r="N188"/>
      <c r="O188"/>
      <c r="P188"/>
      <c r="Q188"/>
      <c r="R188"/>
      <c r="S188"/>
      <c r="T188"/>
      <c r="U188"/>
      <c r="V188"/>
      <c r="W188"/>
      <c r="X188"/>
      <c r="Y188"/>
      <c r="Z188"/>
      <c r="AA188"/>
      <c r="AB188"/>
      <c r="AC188"/>
      <c r="AD188"/>
      <c r="AE188"/>
      <c r="AF188"/>
      <c r="AG188"/>
      <c r="CT188" s="33">
        <v>18</v>
      </c>
      <c r="CU188" s="33" t="s">
        <v>102</v>
      </c>
      <c r="CV188" s="35" t="str">
        <f t="shared" si="36"/>
        <v>18-21B</v>
      </c>
      <c r="CW188" s="35">
        <f t="shared" si="33"/>
        <v>8.257208720983952</v>
      </c>
    </row>
    <row r="189" spans="1:101" x14ac:dyDescent="0.25">
      <c r="A189" s="33">
        <v>18</v>
      </c>
      <c r="B189" s="30">
        <v>25</v>
      </c>
      <c r="C189" s="56">
        <f t="shared" si="29"/>
        <v>256.68</v>
      </c>
      <c r="D189" s="56">
        <f t="shared" si="30"/>
        <v>15.319999999999993</v>
      </c>
      <c r="E189" s="33">
        <f t="shared" si="37"/>
        <v>2056.19</v>
      </c>
      <c r="F189" s="56">
        <f t="shared" si="31"/>
        <v>1.9124388310418776</v>
      </c>
      <c r="L189"/>
      <c r="M189"/>
      <c r="N189"/>
      <c r="O189"/>
      <c r="P189"/>
      <c r="Q189"/>
      <c r="R189"/>
      <c r="S189"/>
      <c r="T189"/>
      <c r="U189"/>
      <c r="V189"/>
      <c r="W189"/>
      <c r="X189"/>
      <c r="Y189"/>
      <c r="Z189"/>
      <c r="AA189"/>
      <c r="AB189"/>
      <c r="AC189"/>
      <c r="AD189"/>
      <c r="AE189"/>
      <c r="AF189"/>
      <c r="AG189"/>
      <c r="CT189" s="33">
        <v>18</v>
      </c>
      <c r="CU189" s="33">
        <v>24</v>
      </c>
      <c r="CV189" s="35" t="str">
        <f t="shared" si="36"/>
        <v>18-24</v>
      </c>
      <c r="CW189" s="35">
        <f t="shared" si="33"/>
        <v>0</v>
      </c>
    </row>
    <row r="190" spans="1:101" x14ac:dyDescent="0.25">
      <c r="A190" s="33">
        <v>18</v>
      </c>
      <c r="B190" s="30">
        <v>27</v>
      </c>
      <c r="C190" s="56">
        <f t="shared" si="29"/>
        <v>0</v>
      </c>
      <c r="D190" s="56">
        <f t="shared" si="30"/>
        <v>0</v>
      </c>
      <c r="E190" s="33">
        <f t="shared" si="37"/>
        <v>0</v>
      </c>
      <c r="F190" s="56">
        <f t="shared" si="31"/>
        <v>0</v>
      </c>
      <c r="L190"/>
      <c r="M190"/>
      <c r="N190"/>
      <c r="O190"/>
      <c r="P190"/>
      <c r="Q190"/>
      <c r="R190"/>
      <c r="S190"/>
      <c r="T190"/>
      <c r="U190"/>
      <c r="V190"/>
      <c r="W190"/>
      <c r="X190"/>
      <c r="Y190"/>
      <c r="Z190"/>
      <c r="AA190"/>
      <c r="AB190"/>
      <c r="AC190"/>
      <c r="AD190"/>
      <c r="AE190"/>
      <c r="AF190"/>
      <c r="AG190"/>
      <c r="CT190" s="33">
        <v>18</v>
      </c>
      <c r="CU190" s="33">
        <v>25</v>
      </c>
      <c r="CV190" s="35" t="str">
        <f t="shared" si="36"/>
        <v>18-25</v>
      </c>
      <c r="CW190" s="35">
        <f t="shared" si="33"/>
        <v>1.9124388310418776</v>
      </c>
    </row>
    <row r="191" spans="1:101" x14ac:dyDescent="0.25">
      <c r="A191" s="33">
        <v>19</v>
      </c>
      <c r="B191" s="30">
        <v>8</v>
      </c>
      <c r="C191" s="56">
        <f t="shared" si="29"/>
        <v>271.45999999999998</v>
      </c>
      <c r="D191" s="56">
        <f t="shared" si="30"/>
        <v>0</v>
      </c>
      <c r="E191" s="33">
        <f t="shared" ref="E191:E207" si="38">IF(D191=0, IF(B191=A191, SUMIFS($N$53:$AD$53,$N$35:$AD$35,$A191),0),SUMIFS($N$53:$AD$53,$N$47:$AD$47,$D191))</f>
        <v>0</v>
      </c>
      <c r="F191" s="56">
        <f t="shared" si="31"/>
        <v>0</v>
      </c>
      <c r="L191"/>
      <c r="M191"/>
      <c r="N191"/>
      <c r="O191"/>
      <c r="P191"/>
      <c r="Q191"/>
      <c r="R191"/>
      <c r="S191"/>
      <c r="T191"/>
      <c r="U191"/>
      <c r="V191"/>
      <c r="W191"/>
      <c r="X191"/>
      <c r="Y191"/>
      <c r="Z191"/>
      <c r="AA191"/>
      <c r="AB191"/>
      <c r="AC191"/>
      <c r="AD191"/>
      <c r="AE191"/>
      <c r="AF191"/>
      <c r="AG191"/>
      <c r="CT191" s="33">
        <v>18</v>
      </c>
      <c r="CU191" s="33">
        <v>27</v>
      </c>
      <c r="CV191" s="35" t="str">
        <f t="shared" si="36"/>
        <v>18-27</v>
      </c>
      <c r="CW191" s="35">
        <f t="shared" si="33"/>
        <v>0</v>
      </c>
    </row>
    <row r="192" spans="1:101" x14ac:dyDescent="0.25">
      <c r="A192" s="33">
        <v>19</v>
      </c>
      <c r="B192" s="30">
        <v>9</v>
      </c>
      <c r="C192" s="56">
        <f t="shared" si="29"/>
        <v>364.32</v>
      </c>
      <c r="D192" s="56">
        <f t="shared" si="30"/>
        <v>0</v>
      </c>
      <c r="E192" s="33">
        <f t="shared" si="38"/>
        <v>0</v>
      </c>
      <c r="F192" s="56">
        <f t="shared" si="31"/>
        <v>0</v>
      </c>
      <c r="L192"/>
      <c r="M192"/>
      <c r="N192"/>
      <c r="O192"/>
      <c r="P192"/>
      <c r="Q192"/>
      <c r="R192"/>
      <c r="S192"/>
      <c r="T192"/>
      <c r="U192"/>
      <c r="V192"/>
      <c r="W192"/>
      <c r="X192"/>
      <c r="Y192"/>
      <c r="Z192"/>
      <c r="AA192"/>
      <c r="AB192"/>
      <c r="AC192"/>
      <c r="AD192"/>
      <c r="AE192"/>
      <c r="AF192"/>
      <c r="AG192"/>
      <c r="CT192" s="33">
        <v>19</v>
      </c>
      <c r="CU192" s="33">
        <v>8</v>
      </c>
      <c r="CV192" s="35" t="str">
        <f t="shared" si="36"/>
        <v>19-8</v>
      </c>
      <c r="CW192" s="35">
        <f t="shared" si="33"/>
        <v>0</v>
      </c>
    </row>
    <row r="193" spans="1:101" x14ac:dyDescent="0.25">
      <c r="A193" s="33">
        <v>19</v>
      </c>
      <c r="B193" s="30">
        <v>10</v>
      </c>
      <c r="C193" s="56">
        <f t="shared" si="29"/>
        <v>55.480000000000004</v>
      </c>
      <c r="D193" s="56">
        <f t="shared" si="30"/>
        <v>0</v>
      </c>
      <c r="E193" s="33">
        <f t="shared" si="38"/>
        <v>0</v>
      </c>
      <c r="F193" s="56">
        <f t="shared" si="31"/>
        <v>0</v>
      </c>
      <c r="L193"/>
      <c r="M193"/>
      <c r="N193"/>
      <c r="O193"/>
      <c r="P193"/>
      <c r="Q193"/>
      <c r="R193"/>
      <c r="S193"/>
      <c r="T193"/>
      <c r="U193"/>
      <c r="V193"/>
      <c r="W193"/>
      <c r="X193"/>
      <c r="Y193"/>
      <c r="Z193"/>
      <c r="AA193"/>
      <c r="AB193"/>
      <c r="AC193"/>
      <c r="AD193"/>
      <c r="AE193"/>
      <c r="AF193"/>
      <c r="AG193"/>
      <c r="CT193" s="33">
        <v>19</v>
      </c>
      <c r="CU193" s="33">
        <v>9</v>
      </c>
      <c r="CV193" s="35" t="str">
        <f t="shared" si="36"/>
        <v>19-9</v>
      </c>
      <c r="CW193" s="35">
        <f t="shared" si="33"/>
        <v>0</v>
      </c>
    </row>
    <row r="194" spans="1:101" x14ac:dyDescent="0.25">
      <c r="A194" s="33">
        <v>19</v>
      </c>
      <c r="B194" s="30">
        <v>11</v>
      </c>
      <c r="C194" s="56">
        <f t="shared" si="29"/>
        <v>42.44</v>
      </c>
      <c r="D194" s="56">
        <f t="shared" si="30"/>
        <v>0</v>
      </c>
      <c r="E194" s="33">
        <f t="shared" si="38"/>
        <v>0</v>
      </c>
      <c r="F194" s="56">
        <f t="shared" si="31"/>
        <v>0</v>
      </c>
      <c r="L194"/>
      <c r="M194"/>
      <c r="N194"/>
      <c r="O194"/>
      <c r="P194"/>
      <c r="Q194"/>
      <c r="R194"/>
      <c r="S194"/>
      <c r="T194"/>
      <c r="U194"/>
      <c r="V194"/>
      <c r="W194"/>
      <c r="X194"/>
      <c r="Y194"/>
      <c r="Z194"/>
      <c r="AA194"/>
      <c r="AB194"/>
      <c r="AC194"/>
      <c r="AD194"/>
      <c r="AE194"/>
      <c r="AF194"/>
      <c r="AG194"/>
      <c r="CT194" s="33">
        <v>19</v>
      </c>
      <c r="CU194" s="33">
        <v>10</v>
      </c>
      <c r="CV194" s="35" t="str">
        <f t="shared" si="36"/>
        <v>19-10</v>
      </c>
      <c r="CW194" s="35">
        <f t="shared" si="33"/>
        <v>0</v>
      </c>
    </row>
    <row r="195" spans="1:101" x14ac:dyDescent="0.25">
      <c r="A195" s="33">
        <v>19</v>
      </c>
      <c r="B195" s="30">
        <v>12</v>
      </c>
      <c r="C195" s="56">
        <f t="shared" si="29"/>
        <v>45.709999999999994</v>
      </c>
      <c r="D195" s="56">
        <f t="shared" si="30"/>
        <v>0</v>
      </c>
      <c r="E195" s="33">
        <f t="shared" si="38"/>
        <v>0</v>
      </c>
      <c r="F195" s="56">
        <f t="shared" si="31"/>
        <v>0</v>
      </c>
      <c r="L195"/>
      <c r="M195"/>
      <c r="N195"/>
      <c r="O195"/>
      <c r="P195"/>
      <c r="Q195"/>
      <c r="R195"/>
      <c r="S195"/>
      <c r="T195"/>
      <c r="U195"/>
      <c r="V195"/>
      <c r="W195"/>
      <c r="X195"/>
      <c r="Y195"/>
      <c r="Z195"/>
      <c r="AA195"/>
      <c r="AB195"/>
      <c r="AC195"/>
      <c r="AD195"/>
      <c r="AE195"/>
      <c r="AF195"/>
      <c r="AG195"/>
      <c r="CT195" s="33">
        <v>19</v>
      </c>
      <c r="CU195" s="33">
        <v>11</v>
      </c>
      <c r="CV195" s="35" t="str">
        <f t="shared" si="36"/>
        <v>19-11</v>
      </c>
      <c r="CW195" s="35">
        <f t="shared" si="33"/>
        <v>0</v>
      </c>
    </row>
    <row r="196" spans="1:101" x14ac:dyDescent="0.25">
      <c r="A196" s="33">
        <v>19</v>
      </c>
      <c r="B196" s="30">
        <v>13</v>
      </c>
      <c r="C196" s="56">
        <f t="shared" ref="C196:C259" si="39">VLOOKUP(B196,$G$35:$J$51,4,FALSE)</f>
        <v>38</v>
      </c>
      <c r="D196" s="56">
        <f t="shared" ref="D196:D259" si="40">INDEX($N$36:$AD$52,MATCH(A196,$M$36:$M$52,0),MATCH(B196,$N$35:$AD$35,0))</f>
        <v>0</v>
      </c>
      <c r="E196" s="33">
        <f t="shared" si="38"/>
        <v>0</v>
      </c>
      <c r="F196" s="56">
        <f t="shared" ref="F196:F259" si="41">IF(D196=0,0,D196/E196*C196)</f>
        <v>0</v>
      </c>
      <c r="L196"/>
      <c r="M196"/>
      <c r="N196"/>
      <c r="O196"/>
      <c r="P196"/>
      <c r="Q196"/>
      <c r="R196"/>
      <c r="S196"/>
      <c r="T196"/>
      <c r="U196"/>
      <c r="V196"/>
      <c r="W196"/>
      <c r="X196"/>
      <c r="Y196"/>
      <c r="Z196"/>
      <c r="AA196"/>
      <c r="AB196"/>
      <c r="AC196"/>
      <c r="AD196"/>
      <c r="AE196"/>
      <c r="AF196"/>
      <c r="AG196"/>
      <c r="CT196" s="33">
        <v>19</v>
      </c>
      <c r="CU196" s="33">
        <v>12</v>
      </c>
      <c r="CV196" s="35" t="str">
        <f t="shared" si="36"/>
        <v>19-12</v>
      </c>
      <c r="CW196" s="35">
        <f t="shared" si="33"/>
        <v>0</v>
      </c>
    </row>
    <row r="197" spans="1:101" x14ac:dyDescent="0.25">
      <c r="A197" s="33">
        <v>19</v>
      </c>
      <c r="B197" s="30">
        <v>14</v>
      </c>
      <c r="C197" s="56">
        <f t="shared" si="39"/>
        <v>72.900000000000006</v>
      </c>
      <c r="D197" s="56">
        <f t="shared" si="40"/>
        <v>0</v>
      </c>
      <c r="E197" s="33">
        <f t="shared" si="38"/>
        <v>0</v>
      </c>
      <c r="F197" s="56">
        <f t="shared" si="41"/>
        <v>0</v>
      </c>
      <c r="L197"/>
      <c r="M197"/>
      <c r="N197"/>
      <c r="O197"/>
      <c r="P197"/>
      <c r="Q197"/>
      <c r="R197"/>
      <c r="S197"/>
      <c r="T197"/>
      <c r="U197"/>
      <c r="V197"/>
      <c r="W197"/>
      <c r="X197"/>
      <c r="Y197"/>
      <c r="Z197"/>
      <c r="AA197"/>
      <c r="AB197"/>
      <c r="AC197"/>
      <c r="AD197"/>
      <c r="AE197"/>
      <c r="AF197"/>
      <c r="AG197"/>
      <c r="CT197" s="33">
        <v>19</v>
      </c>
      <c r="CU197" s="33">
        <v>13</v>
      </c>
      <c r="CV197" s="35" t="str">
        <f t="shared" si="36"/>
        <v>19-13</v>
      </c>
      <c r="CW197" s="35">
        <f t="shared" si="33"/>
        <v>0</v>
      </c>
    </row>
    <row r="198" spans="1:101" x14ac:dyDescent="0.25">
      <c r="A198" s="33">
        <v>19</v>
      </c>
      <c r="B198" s="30">
        <v>15</v>
      </c>
      <c r="C198" s="56">
        <f t="shared" si="39"/>
        <v>0</v>
      </c>
      <c r="D198" s="56">
        <f t="shared" si="40"/>
        <v>0</v>
      </c>
      <c r="E198" s="33">
        <f t="shared" si="38"/>
        <v>0</v>
      </c>
      <c r="F198" s="56">
        <f t="shared" si="41"/>
        <v>0</v>
      </c>
      <c r="L198"/>
      <c r="M198"/>
      <c r="N198"/>
      <c r="O198"/>
      <c r="P198"/>
      <c r="Q198"/>
      <c r="R198"/>
      <c r="S198"/>
      <c r="T198"/>
      <c r="U198"/>
      <c r="V198"/>
      <c r="W198"/>
      <c r="X198"/>
      <c r="Y198"/>
      <c r="Z198"/>
      <c r="AA198"/>
      <c r="AB198"/>
      <c r="AC198"/>
      <c r="AD198"/>
      <c r="AE198"/>
      <c r="AF198"/>
      <c r="AG198"/>
      <c r="CT198" s="33">
        <v>19</v>
      </c>
      <c r="CU198" s="33">
        <v>14</v>
      </c>
      <c r="CV198" s="35" t="str">
        <f t="shared" si="36"/>
        <v>19-14</v>
      </c>
      <c r="CW198" s="35">
        <f t="shared" si="33"/>
        <v>0</v>
      </c>
    </row>
    <row r="199" spans="1:101" x14ac:dyDescent="0.25">
      <c r="A199" s="33">
        <v>19</v>
      </c>
      <c r="B199" s="30">
        <v>16</v>
      </c>
      <c r="C199" s="56">
        <f t="shared" si="39"/>
        <v>0</v>
      </c>
      <c r="D199" s="56">
        <f t="shared" si="40"/>
        <v>0</v>
      </c>
      <c r="E199" s="33">
        <f t="shared" si="38"/>
        <v>0</v>
      </c>
      <c r="F199" s="56">
        <f t="shared" si="41"/>
        <v>0</v>
      </c>
      <c r="L199"/>
      <c r="M199"/>
      <c r="N199"/>
      <c r="O199"/>
      <c r="P199"/>
      <c r="Q199"/>
      <c r="R199"/>
      <c r="S199"/>
      <c r="T199"/>
      <c r="U199"/>
      <c r="V199"/>
      <c r="W199"/>
      <c r="X199"/>
      <c r="Y199"/>
      <c r="Z199"/>
      <c r="AA199"/>
      <c r="AB199"/>
      <c r="AC199"/>
      <c r="AD199"/>
      <c r="AE199"/>
      <c r="AF199"/>
      <c r="AG199"/>
      <c r="CT199" s="33">
        <v>19</v>
      </c>
      <c r="CU199" s="33">
        <v>15</v>
      </c>
      <c r="CV199" s="35" t="str">
        <f t="shared" si="36"/>
        <v>19-15</v>
      </c>
      <c r="CW199" s="35">
        <f t="shared" si="33"/>
        <v>0</v>
      </c>
    </row>
    <row r="200" spans="1:101" x14ac:dyDescent="0.25">
      <c r="A200" s="33">
        <v>19</v>
      </c>
      <c r="B200" s="30">
        <v>17</v>
      </c>
      <c r="C200" s="56">
        <f t="shared" si="39"/>
        <v>218.64</v>
      </c>
      <c r="D200" s="56">
        <f t="shared" si="40"/>
        <v>0</v>
      </c>
      <c r="E200" s="33">
        <f t="shared" si="38"/>
        <v>0</v>
      </c>
      <c r="F200" s="56">
        <f t="shared" si="41"/>
        <v>0</v>
      </c>
      <c r="L200"/>
      <c r="M200"/>
      <c r="N200"/>
      <c r="O200"/>
      <c r="P200"/>
      <c r="Q200"/>
      <c r="R200"/>
      <c r="S200"/>
      <c r="T200"/>
      <c r="U200"/>
      <c r="V200"/>
      <c r="W200"/>
      <c r="X200"/>
      <c r="Y200"/>
      <c r="Z200"/>
      <c r="AA200"/>
      <c r="AB200"/>
      <c r="AC200"/>
      <c r="AD200"/>
      <c r="AE200"/>
      <c r="AF200"/>
      <c r="AG200"/>
      <c r="CT200" s="33">
        <v>19</v>
      </c>
      <c r="CU200" s="33">
        <v>16</v>
      </c>
      <c r="CV200" s="35" t="str">
        <f t="shared" ref="CV200:CV225" si="42">CONCATENATE(CT200,"-",CU200)</f>
        <v>19-16</v>
      </c>
      <c r="CW200" s="35">
        <f t="shared" ref="CW200:CW263" si="43">INDEX($N$4:$AD$20,MATCH($CT200,$M$4:$M$20,0),MATCH($CU200,$N$3:$AD$3,0))</f>
        <v>0</v>
      </c>
    </row>
    <row r="201" spans="1:101" x14ac:dyDescent="0.25">
      <c r="A201" s="33">
        <v>19</v>
      </c>
      <c r="B201" s="30">
        <v>18</v>
      </c>
      <c r="C201" s="56">
        <f t="shared" si="39"/>
        <v>0</v>
      </c>
      <c r="D201" s="56">
        <f t="shared" si="40"/>
        <v>0</v>
      </c>
      <c r="E201" s="33">
        <f t="shared" si="38"/>
        <v>0</v>
      </c>
      <c r="F201" s="56">
        <f t="shared" si="41"/>
        <v>0</v>
      </c>
      <c r="L201"/>
      <c r="M201"/>
      <c r="N201"/>
      <c r="O201"/>
      <c r="P201"/>
      <c r="Q201"/>
      <c r="R201"/>
      <c r="S201"/>
      <c r="T201"/>
      <c r="U201"/>
      <c r="V201"/>
      <c r="W201"/>
      <c r="X201"/>
      <c r="Y201"/>
      <c r="Z201"/>
      <c r="AA201"/>
      <c r="AB201"/>
      <c r="AC201"/>
      <c r="AD201"/>
      <c r="AE201"/>
      <c r="AF201"/>
      <c r="AG201"/>
      <c r="CT201" s="33">
        <v>19</v>
      </c>
      <c r="CU201" s="33">
        <v>17</v>
      </c>
      <c r="CV201" s="35" t="str">
        <f t="shared" si="42"/>
        <v>19-17</v>
      </c>
      <c r="CW201" s="35">
        <f t="shared" si="43"/>
        <v>0</v>
      </c>
    </row>
    <row r="202" spans="1:101" x14ac:dyDescent="0.25">
      <c r="A202" s="33">
        <v>19</v>
      </c>
      <c r="B202" s="30">
        <v>19</v>
      </c>
      <c r="C202" s="56">
        <f t="shared" si="39"/>
        <v>103.68000000000004</v>
      </c>
      <c r="D202" s="56">
        <f t="shared" si="40"/>
        <v>0</v>
      </c>
      <c r="E202" s="33">
        <f t="shared" si="38"/>
        <v>103.68000000000004</v>
      </c>
      <c r="F202" s="56">
        <f t="shared" si="41"/>
        <v>0</v>
      </c>
      <c r="L202"/>
      <c r="M202"/>
      <c r="N202"/>
      <c r="O202"/>
      <c r="P202"/>
      <c r="Q202"/>
      <c r="R202"/>
      <c r="S202"/>
      <c r="T202"/>
      <c r="U202"/>
      <c r="V202"/>
      <c r="W202"/>
      <c r="X202"/>
      <c r="Y202"/>
      <c r="Z202"/>
      <c r="AA202"/>
      <c r="AB202"/>
      <c r="AC202"/>
      <c r="AD202"/>
      <c r="AE202"/>
      <c r="AF202"/>
      <c r="AG202"/>
      <c r="CT202" s="33">
        <v>19</v>
      </c>
      <c r="CU202" s="33">
        <v>18</v>
      </c>
      <c r="CV202" s="35" t="str">
        <f t="shared" si="42"/>
        <v>19-18</v>
      </c>
      <c r="CW202" s="35">
        <f t="shared" si="43"/>
        <v>0</v>
      </c>
    </row>
    <row r="203" spans="1:101" x14ac:dyDescent="0.25">
      <c r="A203" s="33">
        <v>19</v>
      </c>
      <c r="B203" s="30">
        <v>20</v>
      </c>
      <c r="C203" s="56">
        <f t="shared" si="39"/>
        <v>0</v>
      </c>
      <c r="D203" s="56">
        <f t="shared" si="40"/>
        <v>0</v>
      </c>
      <c r="E203" s="33">
        <f t="shared" si="38"/>
        <v>0</v>
      </c>
      <c r="F203" s="56">
        <f t="shared" si="41"/>
        <v>0</v>
      </c>
      <c r="L203"/>
      <c r="M203"/>
      <c r="N203"/>
      <c r="O203"/>
      <c r="P203"/>
      <c r="Q203"/>
      <c r="R203"/>
      <c r="S203"/>
      <c r="T203"/>
      <c r="U203"/>
      <c r="V203"/>
      <c r="W203"/>
      <c r="X203"/>
      <c r="Y203"/>
      <c r="Z203"/>
      <c r="AA203"/>
      <c r="AB203"/>
      <c r="AC203"/>
      <c r="AD203"/>
      <c r="AE203"/>
      <c r="AF203"/>
      <c r="AG203"/>
      <c r="CT203" s="33">
        <v>19</v>
      </c>
      <c r="CU203" s="33">
        <v>19</v>
      </c>
      <c r="CV203" s="35" t="str">
        <f t="shared" si="42"/>
        <v>19-19</v>
      </c>
      <c r="CW203" s="35">
        <f t="shared" si="43"/>
        <v>0</v>
      </c>
    </row>
    <row r="204" spans="1:101" x14ac:dyDescent="0.25">
      <c r="A204" s="33">
        <v>19</v>
      </c>
      <c r="B204" s="30">
        <v>21</v>
      </c>
      <c r="C204" s="56">
        <f t="shared" si="39"/>
        <v>1108.25</v>
      </c>
      <c r="D204" s="56">
        <f t="shared" si="40"/>
        <v>0</v>
      </c>
      <c r="E204" s="33">
        <f t="shared" si="38"/>
        <v>0</v>
      </c>
      <c r="F204" s="56">
        <f t="shared" si="41"/>
        <v>0</v>
      </c>
      <c r="L204"/>
      <c r="M204"/>
      <c r="N204"/>
      <c r="O204"/>
      <c r="P204"/>
      <c r="Q204"/>
      <c r="R204"/>
      <c r="S204"/>
      <c r="T204"/>
      <c r="U204"/>
      <c r="V204"/>
      <c r="W204"/>
      <c r="X204"/>
      <c r="Y204"/>
      <c r="Z204"/>
      <c r="AA204"/>
      <c r="AB204"/>
      <c r="AC204"/>
      <c r="AD204"/>
      <c r="AE204"/>
      <c r="AF204"/>
      <c r="AG204"/>
      <c r="CT204" s="33">
        <v>19</v>
      </c>
      <c r="CU204" s="33">
        <v>20</v>
      </c>
      <c r="CV204" s="35" t="str">
        <f t="shared" si="42"/>
        <v>19-20</v>
      </c>
      <c r="CW204" s="35">
        <f t="shared" si="43"/>
        <v>0</v>
      </c>
    </row>
    <row r="205" spans="1:101" x14ac:dyDescent="0.25">
      <c r="A205" s="33">
        <v>19</v>
      </c>
      <c r="B205" s="30">
        <v>24</v>
      </c>
      <c r="C205" s="56">
        <f t="shared" si="39"/>
        <v>478.24</v>
      </c>
      <c r="D205" s="56">
        <f t="shared" si="40"/>
        <v>0</v>
      </c>
      <c r="E205" s="33">
        <f t="shared" si="38"/>
        <v>0</v>
      </c>
      <c r="F205" s="56">
        <f t="shared" si="41"/>
        <v>0</v>
      </c>
      <c r="L205"/>
      <c r="M205"/>
      <c r="N205"/>
      <c r="O205"/>
      <c r="P205"/>
      <c r="Q205"/>
      <c r="R205"/>
      <c r="S205"/>
      <c r="T205"/>
      <c r="U205"/>
      <c r="V205"/>
      <c r="W205"/>
      <c r="X205"/>
      <c r="Y205"/>
      <c r="Z205"/>
      <c r="AA205"/>
      <c r="AB205"/>
      <c r="AC205"/>
      <c r="AD205"/>
      <c r="AE205"/>
      <c r="AF205"/>
      <c r="AG205"/>
      <c r="CT205" s="33">
        <v>19</v>
      </c>
      <c r="CU205" s="33" t="s">
        <v>102</v>
      </c>
      <c r="CV205" s="35" t="str">
        <f t="shared" si="42"/>
        <v>19-21B</v>
      </c>
      <c r="CW205" s="35">
        <f t="shared" si="43"/>
        <v>0</v>
      </c>
    </row>
    <row r="206" spans="1:101" x14ac:dyDescent="0.25">
      <c r="A206" s="33">
        <v>19</v>
      </c>
      <c r="B206" s="30">
        <v>25</v>
      </c>
      <c r="C206" s="56">
        <f t="shared" si="39"/>
        <v>256.68</v>
      </c>
      <c r="D206" s="56">
        <f t="shared" si="40"/>
        <v>0</v>
      </c>
      <c r="E206" s="33">
        <f t="shared" si="38"/>
        <v>0</v>
      </c>
      <c r="F206" s="56">
        <f t="shared" si="41"/>
        <v>0</v>
      </c>
      <c r="L206"/>
      <c r="M206"/>
      <c r="N206"/>
      <c r="O206"/>
      <c r="P206"/>
      <c r="Q206"/>
      <c r="R206"/>
      <c r="S206"/>
      <c r="T206"/>
      <c r="U206"/>
      <c r="V206"/>
      <c r="W206"/>
      <c r="X206"/>
      <c r="Y206"/>
      <c r="Z206"/>
      <c r="AA206"/>
      <c r="AB206"/>
      <c r="AC206"/>
      <c r="AD206"/>
      <c r="AE206"/>
      <c r="AF206"/>
      <c r="AG206"/>
      <c r="CT206" s="33">
        <v>19</v>
      </c>
      <c r="CU206" s="33">
        <v>24</v>
      </c>
      <c r="CV206" s="35" t="str">
        <f t="shared" si="42"/>
        <v>19-24</v>
      </c>
      <c r="CW206" s="35">
        <f t="shared" si="43"/>
        <v>0</v>
      </c>
    </row>
    <row r="207" spans="1:101" x14ac:dyDescent="0.25">
      <c r="A207" s="33">
        <v>19</v>
      </c>
      <c r="B207" s="30">
        <v>27</v>
      </c>
      <c r="C207" s="56">
        <f t="shared" si="39"/>
        <v>0</v>
      </c>
      <c r="D207" s="56">
        <f t="shared" si="40"/>
        <v>0</v>
      </c>
      <c r="E207" s="33">
        <f t="shared" si="38"/>
        <v>0</v>
      </c>
      <c r="F207" s="56">
        <f t="shared" si="41"/>
        <v>0</v>
      </c>
      <c r="L207"/>
      <c r="M207"/>
      <c r="N207"/>
      <c r="O207"/>
      <c r="P207"/>
      <c r="Q207"/>
      <c r="R207"/>
      <c r="S207"/>
      <c r="T207"/>
      <c r="U207"/>
      <c r="V207"/>
      <c r="W207"/>
      <c r="X207"/>
      <c r="Y207"/>
      <c r="Z207"/>
      <c r="AA207"/>
      <c r="AB207"/>
      <c r="AC207"/>
      <c r="AD207"/>
      <c r="AE207"/>
      <c r="AF207"/>
      <c r="AG207"/>
      <c r="CT207" s="33">
        <v>19</v>
      </c>
      <c r="CU207" s="33">
        <v>25</v>
      </c>
      <c r="CV207" s="35" t="str">
        <f t="shared" si="42"/>
        <v>19-25</v>
      </c>
      <c r="CW207" s="35">
        <f t="shared" si="43"/>
        <v>0</v>
      </c>
    </row>
    <row r="208" spans="1:101" x14ac:dyDescent="0.25">
      <c r="A208" s="33">
        <v>20</v>
      </c>
      <c r="B208" s="30">
        <v>8</v>
      </c>
      <c r="C208" s="56">
        <f t="shared" si="39"/>
        <v>271.45999999999998</v>
      </c>
      <c r="D208" s="56">
        <f t="shared" si="40"/>
        <v>52.639999999999986</v>
      </c>
      <c r="E208" s="33">
        <f t="shared" ref="E208:E224" si="44">IF(D208=0, IF(B208=A208, SUMIFS($N$53:$AD$53,$N$35:$AD$35,$A208),0),SUMIFS($N$53:$AD$53,$N$48:$AD$48,$D208))</f>
        <v>2144.34</v>
      </c>
      <c r="F208" s="56">
        <f t="shared" si="41"/>
        <v>6.6638939720380135</v>
      </c>
      <c r="L208"/>
      <c r="M208"/>
      <c r="N208"/>
      <c r="O208"/>
      <c r="P208"/>
      <c r="Q208"/>
      <c r="R208"/>
      <c r="S208"/>
      <c r="T208"/>
      <c r="U208"/>
      <c r="V208"/>
      <c r="W208"/>
      <c r="X208"/>
      <c r="Y208"/>
      <c r="Z208"/>
      <c r="AA208"/>
      <c r="AB208"/>
      <c r="AC208"/>
      <c r="AD208"/>
      <c r="AE208"/>
      <c r="AF208"/>
      <c r="AG208"/>
      <c r="CT208" s="33">
        <v>19</v>
      </c>
      <c r="CU208" s="33">
        <v>27</v>
      </c>
      <c r="CV208" s="35" t="str">
        <f t="shared" si="42"/>
        <v>19-27</v>
      </c>
      <c r="CW208" s="35">
        <f t="shared" si="43"/>
        <v>0</v>
      </c>
    </row>
    <row r="209" spans="1:101" x14ac:dyDescent="0.25">
      <c r="A209" s="33">
        <v>20</v>
      </c>
      <c r="B209" s="30">
        <v>9</v>
      </c>
      <c r="C209" s="56">
        <f t="shared" si="39"/>
        <v>364.32</v>
      </c>
      <c r="D209" s="56">
        <f t="shared" si="40"/>
        <v>52.639999999999986</v>
      </c>
      <c r="E209" s="33">
        <f t="shared" si="44"/>
        <v>2144.34</v>
      </c>
      <c r="F209" s="56">
        <f t="shared" si="41"/>
        <v>8.9434533702677719</v>
      </c>
      <c r="L209"/>
      <c r="M209"/>
      <c r="N209"/>
      <c r="O209"/>
      <c r="P209"/>
      <c r="Q209"/>
      <c r="R209"/>
      <c r="S209"/>
      <c r="T209"/>
      <c r="U209"/>
      <c r="V209"/>
      <c r="W209"/>
      <c r="X209"/>
      <c r="Y209"/>
      <c r="Z209"/>
      <c r="AA209"/>
      <c r="AB209"/>
      <c r="AC209"/>
      <c r="AD209"/>
      <c r="AE209"/>
      <c r="AF209"/>
      <c r="AG209"/>
      <c r="CT209" s="33">
        <v>20</v>
      </c>
      <c r="CU209" s="33">
        <v>8</v>
      </c>
      <c r="CV209" s="35" t="str">
        <f t="shared" si="42"/>
        <v>20-8</v>
      </c>
      <c r="CW209" s="35">
        <f t="shared" si="43"/>
        <v>6.6638939720380135</v>
      </c>
    </row>
    <row r="210" spans="1:101" x14ac:dyDescent="0.25">
      <c r="A210" s="33">
        <v>20</v>
      </c>
      <c r="B210" s="30">
        <v>10</v>
      </c>
      <c r="C210" s="56">
        <f t="shared" si="39"/>
        <v>55.480000000000004</v>
      </c>
      <c r="D210" s="56">
        <f t="shared" si="40"/>
        <v>52.639999999999986</v>
      </c>
      <c r="E210" s="33">
        <f t="shared" si="44"/>
        <v>2144.34</v>
      </c>
      <c r="F210" s="56">
        <f t="shared" si="41"/>
        <v>1.36194222931065</v>
      </c>
      <c r="L210"/>
      <c r="M210"/>
      <c r="N210"/>
      <c r="O210"/>
      <c r="P210"/>
      <c r="Q210"/>
      <c r="R210"/>
      <c r="S210"/>
      <c r="T210"/>
      <c r="U210"/>
      <c r="V210"/>
      <c r="W210"/>
      <c r="X210"/>
      <c r="Y210"/>
      <c r="Z210"/>
      <c r="AA210"/>
      <c r="AB210"/>
      <c r="AC210"/>
      <c r="AD210"/>
      <c r="AE210"/>
      <c r="AF210"/>
      <c r="AG210"/>
      <c r="CT210" s="33">
        <v>20</v>
      </c>
      <c r="CU210" s="33">
        <v>9</v>
      </c>
      <c r="CV210" s="35" t="str">
        <f t="shared" si="42"/>
        <v>20-9</v>
      </c>
      <c r="CW210" s="35">
        <f t="shared" si="43"/>
        <v>8.9434533702677719</v>
      </c>
    </row>
    <row r="211" spans="1:101" x14ac:dyDescent="0.25">
      <c r="A211" s="33">
        <v>20</v>
      </c>
      <c r="B211" s="30">
        <v>11</v>
      </c>
      <c r="C211" s="56">
        <f t="shared" si="39"/>
        <v>42.44</v>
      </c>
      <c r="D211" s="56">
        <f t="shared" si="40"/>
        <v>52.639999999999986</v>
      </c>
      <c r="E211" s="33">
        <f t="shared" si="44"/>
        <v>2144.34</v>
      </c>
      <c r="F211" s="56">
        <f t="shared" si="41"/>
        <v>1.0418317990617156</v>
      </c>
      <c r="L211"/>
      <c r="M211"/>
      <c r="N211"/>
      <c r="O211"/>
      <c r="P211"/>
      <c r="Q211"/>
      <c r="R211"/>
      <c r="S211"/>
      <c r="T211"/>
      <c r="U211"/>
      <c r="V211"/>
      <c r="W211"/>
      <c r="X211"/>
      <c r="Y211"/>
      <c r="Z211"/>
      <c r="AA211"/>
      <c r="AB211"/>
      <c r="AC211"/>
      <c r="AD211"/>
      <c r="AE211"/>
      <c r="AF211"/>
      <c r="AG211"/>
      <c r="CT211" s="33">
        <v>20</v>
      </c>
      <c r="CU211" s="33">
        <v>10</v>
      </c>
      <c r="CV211" s="35" t="str">
        <f t="shared" si="42"/>
        <v>20-10</v>
      </c>
      <c r="CW211" s="35">
        <f t="shared" si="43"/>
        <v>1.36194222931065</v>
      </c>
    </row>
    <row r="212" spans="1:101" x14ac:dyDescent="0.25">
      <c r="A212" s="33">
        <v>20</v>
      </c>
      <c r="B212" s="30">
        <v>12</v>
      </c>
      <c r="C212" s="56">
        <f t="shared" si="39"/>
        <v>45.709999999999994</v>
      </c>
      <c r="D212" s="56">
        <f t="shared" si="40"/>
        <v>52.639999999999986</v>
      </c>
      <c r="E212" s="33">
        <f t="shared" si="44"/>
        <v>2144.34</v>
      </c>
      <c r="F212" s="56">
        <f t="shared" si="41"/>
        <v>1.1221048900827288</v>
      </c>
      <c r="L212"/>
      <c r="M212"/>
      <c r="N212"/>
      <c r="O212"/>
      <c r="P212"/>
      <c r="Q212"/>
      <c r="R212"/>
      <c r="S212"/>
      <c r="T212"/>
      <c r="U212"/>
      <c r="V212"/>
      <c r="W212"/>
      <c r="X212"/>
      <c r="Y212"/>
      <c r="Z212"/>
      <c r="AA212"/>
      <c r="AB212"/>
      <c r="AC212"/>
      <c r="AD212"/>
      <c r="AE212"/>
      <c r="AF212"/>
      <c r="AG212"/>
      <c r="CT212" s="33">
        <v>20</v>
      </c>
      <c r="CU212" s="33">
        <v>11</v>
      </c>
      <c r="CV212" s="35" t="str">
        <f t="shared" si="42"/>
        <v>20-11</v>
      </c>
      <c r="CW212" s="35">
        <f t="shared" si="43"/>
        <v>1.0418317990617156</v>
      </c>
    </row>
    <row r="213" spans="1:101" x14ac:dyDescent="0.25">
      <c r="A213" s="33">
        <v>20</v>
      </c>
      <c r="B213" s="30">
        <v>13</v>
      </c>
      <c r="C213" s="56">
        <f t="shared" si="39"/>
        <v>38</v>
      </c>
      <c r="D213" s="56">
        <f t="shared" si="40"/>
        <v>0</v>
      </c>
      <c r="E213" s="33">
        <f t="shared" si="44"/>
        <v>0</v>
      </c>
      <c r="F213" s="56">
        <f t="shared" si="41"/>
        <v>0</v>
      </c>
      <c r="L213"/>
      <c r="M213"/>
      <c r="N213"/>
      <c r="O213"/>
      <c r="P213"/>
      <c r="Q213"/>
      <c r="R213"/>
      <c r="S213"/>
      <c r="T213"/>
      <c r="U213"/>
      <c r="V213"/>
      <c r="W213"/>
      <c r="X213"/>
      <c r="Y213"/>
      <c r="Z213"/>
      <c r="AA213"/>
      <c r="AB213"/>
      <c r="AC213"/>
      <c r="AD213"/>
      <c r="AE213"/>
      <c r="AF213"/>
      <c r="AG213"/>
      <c r="CT213" s="33">
        <v>20</v>
      </c>
      <c r="CU213" s="33">
        <v>12</v>
      </c>
      <c r="CV213" s="35" t="str">
        <f t="shared" si="42"/>
        <v>20-12</v>
      </c>
      <c r="CW213" s="35">
        <f t="shared" si="43"/>
        <v>1.1221048900827288</v>
      </c>
    </row>
    <row r="214" spans="1:101" x14ac:dyDescent="0.25">
      <c r="A214" s="33">
        <v>20</v>
      </c>
      <c r="B214" s="30">
        <v>14</v>
      </c>
      <c r="C214" s="56">
        <f t="shared" si="39"/>
        <v>72.900000000000006</v>
      </c>
      <c r="D214" s="56">
        <f t="shared" si="40"/>
        <v>0</v>
      </c>
      <c r="E214" s="33">
        <f t="shared" si="44"/>
        <v>0</v>
      </c>
      <c r="F214" s="56">
        <f t="shared" si="41"/>
        <v>0</v>
      </c>
      <c r="L214"/>
      <c r="M214"/>
      <c r="N214"/>
      <c r="O214"/>
      <c r="P214"/>
      <c r="Q214"/>
      <c r="R214"/>
      <c r="S214"/>
      <c r="T214"/>
      <c r="U214"/>
      <c r="V214"/>
      <c r="W214"/>
      <c r="X214"/>
      <c r="Y214"/>
      <c r="Z214"/>
      <c r="AA214"/>
      <c r="AB214"/>
      <c r="AC214"/>
      <c r="AD214"/>
      <c r="AE214"/>
      <c r="AF214"/>
      <c r="AG214"/>
      <c r="CT214" s="33">
        <v>20</v>
      </c>
      <c r="CU214" s="33">
        <v>13</v>
      </c>
      <c r="CV214" s="35" t="str">
        <f t="shared" si="42"/>
        <v>20-13</v>
      </c>
      <c r="CW214" s="35">
        <f t="shared" si="43"/>
        <v>0</v>
      </c>
    </row>
    <row r="215" spans="1:101" x14ac:dyDescent="0.25">
      <c r="A215" s="33">
        <v>20</v>
      </c>
      <c r="B215" s="30">
        <v>15</v>
      </c>
      <c r="C215" s="56">
        <f t="shared" si="39"/>
        <v>0</v>
      </c>
      <c r="D215" s="56">
        <f t="shared" si="40"/>
        <v>0</v>
      </c>
      <c r="E215" s="33">
        <f t="shared" si="44"/>
        <v>0</v>
      </c>
      <c r="F215" s="56">
        <f t="shared" si="41"/>
        <v>0</v>
      </c>
      <c r="L215"/>
      <c r="M215"/>
      <c r="N215"/>
      <c r="O215"/>
      <c r="P215"/>
      <c r="Q215"/>
      <c r="R215"/>
      <c r="S215"/>
      <c r="T215"/>
      <c r="U215"/>
      <c r="V215"/>
      <c r="W215"/>
      <c r="X215"/>
      <c r="Y215"/>
      <c r="Z215"/>
      <c r="AA215"/>
      <c r="AB215"/>
      <c r="AC215"/>
      <c r="AD215"/>
      <c r="AE215"/>
      <c r="AF215"/>
      <c r="AG215"/>
      <c r="CT215" s="33">
        <v>20</v>
      </c>
      <c r="CU215" s="33">
        <v>14</v>
      </c>
      <c r="CV215" s="35" t="str">
        <f t="shared" si="42"/>
        <v>20-14</v>
      </c>
      <c r="CW215" s="35">
        <f t="shared" si="43"/>
        <v>0</v>
      </c>
    </row>
    <row r="216" spans="1:101" x14ac:dyDescent="0.25">
      <c r="A216" s="33">
        <v>20</v>
      </c>
      <c r="B216" s="30">
        <v>16</v>
      </c>
      <c r="C216" s="56">
        <f t="shared" si="39"/>
        <v>0</v>
      </c>
      <c r="D216" s="56">
        <f t="shared" si="40"/>
        <v>52.639999999999986</v>
      </c>
      <c r="E216" s="33">
        <f t="shared" si="44"/>
        <v>2144.34</v>
      </c>
      <c r="F216" s="56">
        <f t="shared" si="41"/>
        <v>0</v>
      </c>
      <c r="L216"/>
      <c r="M216"/>
      <c r="N216"/>
      <c r="O216"/>
      <c r="P216"/>
      <c r="Q216"/>
      <c r="R216"/>
      <c r="S216"/>
      <c r="T216"/>
      <c r="U216"/>
      <c r="V216"/>
      <c r="W216"/>
      <c r="X216"/>
      <c r="Y216"/>
      <c r="Z216"/>
      <c r="AA216"/>
      <c r="AB216"/>
      <c r="AC216"/>
      <c r="AD216"/>
      <c r="AE216"/>
      <c r="AF216"/>
      <c r="AG216"/>
      <c r="CT216" s="33">
        <v>20</v>
      </c>
      <c r="CU216" s="33">
        <v>15</v>
      </c>
      <c r="CV216" s="35" t="str">
        <f t="shared" si="42"/>
        <v>20-15</v>
      </c>
      <c r="CW216" s="35">
        <f t="shared" si="43"/>
        <v>0</v>
      </c>
    </row>
    <row r="217" spans="1:101" x14ac:dyDescent="0.25">
      <c r="A217" s="33">
        <v>20</v>
      </c>
      <c r="B217" s="30">
        <v>17</v>
      </c>
      <c r="C217" s="56">
        <f t="shared" si="39"/>
        <v>218.64</v>
      </c>
      <c r="D217" s="56">
        <f t="shared" si="40"/>
        <v>0</v>
      </c>
      <c r="E217" s="33">
        <f t="shared" si="44"/>
        <v>0</v>
      </c>
      <c r="F217" s="56">
        <f t="shared" si="41"/>
        <v>0</v>
      </c>
      <c r="L217"/>
      <c r="M217"/>
      <c r="N217"/>
      <c r="O217"/>
      <c r="P217"/>
      <c r="Q217"/>
      <c r="R217"/>
      <c r="S217"/>
      <c r="T217"/>
      <c r="U217"/>
      <c r="V217"/>
      <c r="W217"/>
      <c r="X217"/>
      <c r="Y217"/>
      <c r="Z217"/>
      <c r="AA217"/>
      <c r="AB217"/>
      <c r="AC217"/>
      <c r="AD217"/>
      <c r="AE217"/>
      <c r="AF217"/>
      <c r="AG217"/>
      <c r="CT217" s="33">
        <v>20</v>
      </c>
      <c r="CU217" s="33">
        <v>16</v>
      </c>
      <c r="CV217" s="35" t="str">
        <f t="shared" si="42"/>
        <v>20-16</v>
      </c>
      <c r="CW217" s="35">
        <f t="shared" si="43"/>
        <v>0</v>
      </c>
    </row>
    <row r="218" spans="1:101" x14ac:dyDescent="0.25">
      <c r="A218" s="33">
        <v>20</v>
      </c>
      <c r="B218" s="30">
        <v>18</v>
      </c>
      <c r="C218" s="56">
        <f t="shared" si="39"/>
        <v>0</v>
      </c>
      <c r="D218" s="56">
        <f t="shared" si="40"/>
        <v>52.639999999999986</v>
      </c>
      <c r="E218" s="33">
        <f t="shared" si="44"/>
        <v>2144.34</v>
      </c>
      <c r="F218" s="56">
        <f t="shared" si="41"/>
        <v>0</v>
      </c>
      <c r="L218"/>
      <c r="M218"/>
      <c r="N218"/>
      <c r="O218"/>
      <c r="P218"/>
      <c r="Q218"/>
      <c r="R218"/>
      <c r="S218"/>
      <c r="T218"/>
      <c r="U218"/>
      <c r="V218"/>
      <c r="W218"/>
      <c r="X218"/>
      <c r="Y218"/>
      <c r="Z218"/>
      <c r="AA218"/>
      <c r="AB218"/>
      <c r="AC218"/>
      <c r="AD218"/>
      <c r="AE218"/>
      <c r="AF218"/>
      <c r="AG218"/>
      <c r="CT218" s="33">
        <v>20</v>
      </c>
      <c r="CU218" s="33">
        <v>17</v>
      </c>
      <c r="CV218" s="35" t="str">
        <f t="shared" si="42"/>
        <v>20-17</v>
      </c>
      <c r="CW218" s="35">
        <f t="shared" si="43"/>
        <v>0</v>
      </c>
    </row>
    <row r="219" spans="1:101" x14ac:dyDescent="0.25">
      <c r="A219" s="33">
        <v>20</v>
      </c>
      <c r="B219" s="30">
        <v>19</v>
      </c>
      <c r="C219" s="56">
        <f t="shared" si="39"/>
        <v>103.68000000000004</v>
      </c>
      <c r="D219" s="56">
        <f t="shared" si="40"/>
        <v>0</v>
      </c>
      <c r="E219" s="33">
        <f t="shared" si="44"/>
        <v>0</v>
      </c>
      <c r="F219" s="56">
        <f t="shared" si="41"/>
        <v>0</v>
      </c>
      <c r="L219"/>
      <c r="M219"/>
      <c r="N219"/>
      <c r="O219"/>
      <c r="P219"/>
      <c r="Q219"/>
      <c r="R219"/>
      <c r="S219"/>
      <c r="T219"/>
      <c r="U219"/>
      <c r="V219"/>
      <c r="W219"/>
      <c r="X219"/>
      <c r="Y219"/>
      <c r="Z219"/>
      <c r="AA219"/>
      <c r="AB219"/>
      <c r="AC219"/>
      <c r="AD219"/>
      <c r="AE219"/>
      <c r="AF219"/>
      <c r="AG219"/>
      <c r="CT219" s="33">
        <v>20</v>
      </c>
      <c r="CU219" s="33">
        <v>18</v>
      </c>
      <c r="CV219" s="35" t="str">
        <f t="shared" si="42"/>
        <v>20-18</v>
      </c>
      <c r="CW219" s="35">
        <f t="shared" si="43"/>
        <v>0</v>
      </c>
    </row>
    <row r="220" spans="1:101" x14ac:dyDescent="0.25">
      <c r="A220" s="33">
        <v>20</v>
      </c>
      <c r="B220" s="30">
        <v>20</v>
      </c>
      <c r="C220" s="56">
        <f t="shared" si="39"/>
        <v>0</v>
      </c>
      <c r="D220" s="56">
        <f t="shared" si="40"/>
        <v>0</v>
      </c>
      <c r="E220" s="33">
        <f t="shared" si="44"/>
        <v>0</v>
      </c>
      <c r="F220" s="56">
        <f t="shared" si="41"/>
        <v>0</v>
      </c>
      <c r="L220"/>
      <c r="M220"/>
      <c r="N220"/>
      <c r="O220"/>
      <c r="P220"/>
      <c r="Q220"/>
      <c r="R220"/>
      <c r="S220"/>
      <c r="T220"/>
      <c r="U220"/>
      <c r="V220"/>
      <c r="W220"/>
      <c r="X220"/>
      <c r="Y220"/>
      <c r="Z220"/>
      <c r="AA220"/>
      <c r="AB220"/>
      <c r="AC220"/>
      <c r="AD220"/>
      <c r="AE220"/>
      <c r="AF220"/>
      <c r="AG220"/>
      <c r="CT220" s="33">
        <v>20</v>
      </c>
      <c r="CU220" s="33">
        <v>19</v>
      </c>
      <c r="CV220" s="35" t="str">
        <f t="shared" si="42"/>
        <v>20-19</v>
      </c>
      <c r="CW220" s="35">
        <f t="shared" si="43"/>
        <v>0</v>
      </c>
    </row>
    <row r="221" spans="1:101" x14ac:dyDescent="0.25">
      <c r="A221" s="33">
        <v>20</v>
      </c>
      <c r="B221" s="30">
        <v>21</v>
      </c>
      <c r="C221" s="56">
        <f t="shared" si="39"/>
        <v>1108.25</v>
      </c>
      <c r="D221" s="56">
        <f t="shared" si="40"/>
        <v>52.639999999999986</v>
      </c>
      <c r="E221" s="33">
        <f t="shared" si="44"/>
        <v>2144.34</v>
      </c>
      <c r="F221" s="56">
        <f t="shared" si="41"/>
        <v>27.205704319277718</v>
      </c>
      <c r="L221"/>
      <c r="M221"/>
      <c r="N221"/>
      <c r="O221"/>
      <c r="P221"/>
      <c r="Q221"/>
      <c r="R221"/>
      <c r="S221"/>
      <c r="T221"/>
      <c r="U221"/>
      <c r="V221"/>
      <c r="W221"/>
      <c r="X221"/>
      <c r="Y221"/>
      <c r="Z221"/>
      <c r="AA221"/>
      <c r="AB221"/>
      <c r="AC221"/>
      <c r="AD221"/>
      <c r="AE221"/>
      <c r="AF221"/>
      <c r="AG221"/>
      <c r="CT221" s="33">
        <v>20</v>
      </c>
      <c r="CU221" s="33">
        <v>20</v>
      </c>
      <c r="CV221" s="35" t="str">
        <f t="shared" si="42"/>
        <v>20-20</v>
      </c>
      <c r="CW221" s="35">
        <f t="shared" si="43"/>
        <v>0</v>
      </c>
    </row>
    <row r="222" spans="1:101" x14ac:dyDescent="0.25">
      <c r="A222" s="33">
        <v>20</v>
      </c>
      <c r="B222" s="30">
        <v>24</v>
      </c>
      <c r="C222" s="56">
        <f t="shared" si="39"/>
        <v>478.24</v>
      </c>
      <c r="D222" s="56">
        <f t="shared" si="40"/>
        <v>0</v>
      </c>
      <c r="E222" s="33">
        <f t="shared" si="44"/>
        <v>0</v>
      </c>
      <c r="F222" s="56">
        <f t="shared" si="41"/>
        <v>0</v>
      </c>
      <c r="L222"/>
      <c r="M222"/>
      <c r="N222"/>
      <c r="O222"/>
      <c r="P222"/>
      <c r="Q222"/>
      <c r="R222"/>
      <c r="S222"/>
      <c r="T222"/>
      <c r="U222"/>
      <c r="V222"/>
      <c r="W222"/>
      <c r="X222"/>
      <c r="Y222"/>
      <c r="Z222"/>
      <c r="AA222"/>
      <c r="AB222"/>
      <c r="AC222"/>
      <c r="AD222"/>
      <c r="AE222"/>
      <c r="AF222"/>
      <c r="AG222"/>
      <c r="CT222" s="33">
        <v>20</v>
      </c>
      <c r="CU222" s="33" t="s">
        <v>102</v>
      </c>
      <c r="CV222" s="35" t="str">
        <f t="shared" si="42"/>
        <v>20-21B</v>
      </c>
      <c r="CW222" s="35">
        <f t="shared" si="43"/>
        <v>0.20570431927771793</v>
      </c>
    </row>
    <row r="223" spans="1:101" x14ac:dyDescent="0.25">
      <c r="A223" s="33">
        <v>20</v>
      </c>
      <c r="B223" s="30">
        <v>25</v>
      </c>
      <c r="C223" s="56">
        <f t="shared" si="39"/>
        <v>256.68</v>
      </c>
      <c r="D223" s="56">
        <f t="shared" si="40"/>
        <v>52.639999999999986</v>
      </c>
      <c r="E223" s="33">
        <f t="shared" si="44"/>
        <v>2144.34</v>
      </c>
      <c r="F223" s="56">
        <f t="shared" si="41"/>
        <v>6.3010694199613848</v>
      </c>
      <c r="L223"/>
      <c r="M223"/>
      <c r="N223"/>
      <c r="O223"/>
      <c r="P223"/>
      <c r="Q223"/>
      <c r="R223"/>
      <c r="S223"/>
      <c r="T223"/>
      <c r="U223"/>
      <c r="V223"/>
      <c r="W223"/>
      <c r="X223"/>
      <c r="Y223"/>
      <c r="Z223"/>
      <c r="AA223"/>
      <c r="AB223"/>
      <c r="AC223"/>
      <c r="AD223"/>
      <c r="AE223"/>
      <c r="AF223"/>
      <c r="AG223"/>
      <c r="CT223" s="33">
        <v>20</v>
      </c>
      <c r="CU223" s="33">
        <v>24</v>
      </c>
      <c r="CV223" s="35" t="str">
        <f t="shared" si="42"/>
        <v>20-24</v>
      </c>
      <c r="CW223" s="35">
        <f t="shared" si="43"/>
        <v>0</v>
      </c>
    </row>
    <row r="224" spans="1:101" x14ac:dyDescent="0.25">
      <c r="A224" s="33">
        <v>20</v>
      </c>
      <c r="B224" s="30">
        <v>27</v>
      </c>
      <c r="C224" s="56">
        <f t="shared" si="39"/>
        <v>0</v>
      </c>
      <c r="D224" s="56">
        <f t="shared" si="40"/>
        <v>0</v>
      </c>
      <c r="E224" s="33">
        <f t="shared" si="44"/>
        <v>0</v>
      </c>
      <c r="F224" s="56">
        <f t="shared" si="41"/>
        <v>0</v>
      </c>
      <c r="L224"/>
      <c r="M224"/>
      <c r="N224"/>
      <c r="O224"/>
      <c r="P224"/>
      <c r="Q224"/>
      <c r="R224"/>
      <c r="S224"/>
      <c r="T224"/>
      <c r="U224"/>
      <c r="V224"/>
      <c r="W224"/>
      <c r="X224"/>
      <c r="Y224"/>
      <c r="Z224"/>
      <c r="AA224"/>
      <c r="AB224"/>
      <c r="AC224"/>
      <c r="AD224"/>
      <c r="AE224"/>
      <c r="AF224"/>
      <c r="AG224"/>
      <c r="CT224" s="33">
        <v>20</v>
      </c>
      <c r="CU224" s="33">
        <v>25</v>
      </c>
      <c r="CV224" s="35" t="str">
        <f t="shared" si="42"/>
        <v>20-25</v>
      </c>
      <c r="CW224" s="35">
        <f t="shared" si="43"/>
        <v>33.301069419961387</v>
      </c>
    </row>
    <row r="225" spans="1:101" x14ac:dyDescent="0.25">
      <c r="A225" s="33">
        <v>21</v>
      </c>
      <c r="B225" s="30">
        <v>8</v>
      </c>
      <c r="C225" s="56">
        <f t="shared" si="39"/>
        <v>271.45999999999998</v>
      </c>
      <c r="D225" s="56">
        <f t="shared" si="40"/>
        <v>747.83999999999992</v>
      </c>
      <c r="E225" s="33">
        <f t="shared" ref="E225:E241" si="45">IF(D225=0, IF(B225=A225, SUMIFS($N$53:$AD$53,$N$35:$AD$35,$A225),0),SUMIFS($N$53:$AD$53,$N$49:$AD$49,$D225))</f>
        <v>1212.6300000000001</v>
      </c>
      <c r="F225" s="56">
        <f t="shared" si="41"/>
        <v>167.41186215086211</v>
      </c>
      <c r="L225"/>
      <c r="M225"/>
      <c r="N225"/>
      <c r="O225"/>
      <c r="P225"/>
      <c r="Q225"/>
      <c r="R225"/>
      <c r="S225"/>
      <c r="T225"/>
      <c r="U225"/>
      <c r="V225"/>
      <c r="W225"/>
      <c r="X225"/>
      <c r="Y225"/>
      <c r="Z225"/>
      <c r="AA225"/>
      <c r="AB225"/>
      <c r="AC225"/>
      <c r="AD225"/>
      <c r="AE225"/>
      <c r="AF225"/>
      <c r="AG225"/>
      <c r="CT225" s="33">
        <v>20</v>
      </c>
      <c r="CU225" s="33">
        <v>27</v>
      </c>
      <c r="CV225" s="35" t="str">
        <f t="shared" si="42"/>
        <v>20-27</v>
      </c>
      <c r="CW225" s="35">
        <f t="shared" si="43"/>
        <v>0</v>
      </c>
    </row>
    <row r="226" spans="1:101" x14ac:dyDescent="0.25">
      <c r="A226" s="33">
        <v>21</v>
      </c>
      <c r="B226" s="30">
        <v>9</v>
      </c>
      <c r="C226" s="56">
        <f t="shared" si="39"/>
        <v>364.32</v>
      </c>
      <c r="D226" s="56">
        <f t="shared" si="40"/>
        <v>747.83999999999992</v>
      </c>
      <c r="E226" s="33">
        <f t="shared" si="45"/>
        <v>1212.6300000000001</v>
      </c>
      <c r="F226" s="56">
        <f t="shared" si="41"/>
        <v>224.67947255139649</v>
      </c>
      <c r="L226"/>
      <c r="M226"/>
      <c r="N226"/>
      <c r="O226"/>
      <c r="P226"/>
      <c r="Q226"/>
      <c r="R226"/>
      <c r="S226"/>
      <c r="T226"/>
      <c r="U226"/>
      <c r="V226"/>
      <c r="W226"/>
      <c r="X226"/>
      <c r="Y226"/>
      <c r="Z226"/>
      <c r="AA226"/>
      <c r="AB226"/>
      <c r="AC226"/>
      <c r="AD226"/>
      <c r="AE226"/>
      <c r="AF226"/>
      <c r="AG226"/>
      <c r="CT226" s="33" t="s">
        <v>102</v>
      </c>
      <c r="CU226" s="33">
        <v>8</v>
      </c>
      <c r="CV226" s="35" t="str">
        <f>CONCATENATE(CT226,"B","-",CU226)</f>
        <v>21BB-8</v>
      </c>
      <c r="CW226" s="35">
        <f t="shared" si="43"/>
        <v>167.41186215086211</v>
      </c>
    </row>
    <row r="227" spans="1:101" x14ac:dyDescent="0.25">
      <c r="A227" s="33">
        <v>21</v>
      </c>
      <c r="B227" s="30">
        <v>10</v>
      </c>
      <c r="C227" s="56">
        <f t="shared" si="39"/>
        <v>55.480000000000004</v>
      </c>
      <c r="D227" s="56">
        <f t="shared" si="40"/>
        <v>747.83999999999992</v>
      </c>
      <c r="E227" s="33">
        <f t="shared" si="45"/>
        <v>1212.6300000000001</v>
      </c>
      <c r="F227" s="56">
        <f t="shared" si="41"/>
        <v>34.215022884144375</v>
      </c>
      <c r="L227"/>
      <c r="M227"/>
      <c r="N227"/>
      <c r="O227"/>
      <c r="P227"/>
      <c r="Q227"/>
      <c r="R227"/>
      <c r="S227"/>
      <c r="T227"/>
      <c r="U227"/>
      <c r="V227"/>
      <c r="W227"/>
      <c r="X227"/>
      <c r="Y227"/>
      <c r="Z227"/>
      <c r="AA227"/>
      <c r="AB227"/>
      <c r="AC227"/>
      <c r="AD227"/>
      <c r="AE227"/>
      <c r="AF227"/>
      <c r="AG227"/>
      <c r="CT227" s="33" t="s">
        <v>102</v>
      </c>
      <c r="CU227" s="33">
        <v>9</v>
      </c>
      <c r="CV227" s="35" t="str">
        <f t="shared" ref="CV227:CV258" si="46">CONCATENATE(CT227,"-",CU227)</f>
        <v>21B-9</v>
      </c>
      <c r="CW227" s="35">
        <f t="shared" si="43"/>
        <v>224.67947255139649</v>
      </c>
    </row>
    <row r="228" spans="1:101" x14ac:dyDescent="0.25">
      <c r="A228" s="33">
        <v>21</v>
      </c>
      <c r="B228" s="30">
        <v>11</v>
      </c>
      <c r="C228" s="56">
        <f t="shared" si="39"/>
        <v>42.44</v>
      </c>
      <c r="D228" s="56">
        <f t="shared" si="40"/>
        <v>747.83999999999992</v>
      </c>
      <c r="E228" s="33">
        <f t="shared" si="45"/>
        <v>1212.6300000000001</v>
      </c>
      <c r="F228" s="56">
        <f t="shared" si="41"/>
        <v>26.173135746270496</v>
      </c>
      <c r="L228"/>
      <c r="M228"/>
      <c r="N228"/>
      <c r="O228"/>
      <c r="P228"/>
      <c r="Q228"/>
      <c r="R228"/>
      <c r="S228"/>
      <c r="T228"/>
      <c r="U228"/>
      <c r="V228"/>
      <c r="W228"/>
      <c r="X228"/>
      <c r="Y228"/>
      <c r="Z228"/>
      <c r="AA228"/>
      <c r="AB228"/>
      <c r="AC228"/>
      <c r="AD228"/>
      <c r="AE228"/>
      <c r="AF228"/>
      <c r="AG228"/>
      <c r="CT228" s="33" t="s">
        <v>102</v>
      </c>
      <c r="CU228" s="33">
        <v>10</v>
      </c>
      <c r="CV228" s="35" t="str">
        <f t="shared" si="46"/>
        <v>21B-10</v>
      </c>
      <c r="CW228" s="35">
        <f t="shared" si="43"/>
        <v>34.215022884144375</v>
      </c>
    </row>
    <row r="229" spans="1:101" x14ac:dyDescent="0.25">
      <c r="A229" s="33">
        <v>21</v>
      </c>
      <c r="B229" s="30">
        <v>12</v>
      </c>
      <c r="C229" s="56">
        <f t="shared" si="39"/>
        <v>45.709999999999994</v>
      </c>
      <c r="D229" s="56">
        <f t="shared" si="40"/>
        <v>747.83999999999992</v>
      </c>
      <c r="E229" s="33">
        <f t="shared" si="45"/>
        <v>1212.6300000000001</v>
      </c>
      <c r="F229" s="56">
        <f t="shared" si="41"/>
        <v>28.189774622102362</v>
      </c>
      <c r="L229"/>
      <c r="M229"/>
      <c r="N229"/>
      <c r="O229"/>
      <c r="P229"/>
      <c r="Q229"/>
      <c r="R229"/>
      <c r="S229"/>
      <c r="T229"/>
      <c r="U229"/>
      <c r="V229"/>
      <c r="W229"/>
      <c r="X229"/>
      <c r="Y229"/>
      <c r="Z229"/>
      <c r="AA229"/>
      <c r="AB229"/>
      <c r="AC229"/>
      <c r="AD229"/>
      <c r="AE229"/>
      <c r="AF229"/>
      <c r="AG229"/>
      <c r="CT229" s="33" t="s">
        <v>102</v>
      </c>
      <c r="CU229" s="33">
        <v>11</v>
      </c>
      <c r="CV229" s="35" t="str">
        <f t="shared" si="46"/>
        <v>21B-11</v>
      </c>
      <c r="CW229" s="35">
        <f t="shared" si="43"/>
        <v>26.173135746270496</v>
      </c>
    </row>
    <row r="230" spans="1:101" x14ac:dyDescent="0.25">
      <c r="A230" s="33">
        <v>21</v>
      </c>
      <c r="B230" s="30">
        <v>13</v>
      </c>
      <c r="C230" s="56">
        <f t="shared" si="39"/>
        <v>38</v>
      </c>
      <c r="D230" s="56">
        <f t="shared" si="40"/>
        <v>747.83999999999992</v>
      </c>
      <c r="E230" s="33">
        <f t="shared" si="45"/>
        <v>1212.6300000000001</v>
      </c>
      <c r="F230" s="56">
        <f t="shared" si="41"/>
        <v>23.434947180920801</v>
      </c>
      <c r="L230"/>
      <c r="M230"/>
      <c r="N230"/>
      <c r="O230"/>
      <c r="P230"/>
      <c r="Q230"/>
      <c r="R230"/>
      <c r="S230"/>
      <c r="T230"/>
      <c r="U230"/>
      <c r="V230"/>
      <c r="W230"/>
      <c r="X230"/>
      <c r="Y230"/>
      <c r="Z230"/>
      <c r="AA230"/>
      <c r="AB230"/>
      <c r="AC230"/>
      <c r="AD230"/>
      <c r="AE230"/>
      <c r="AF230"/>
      <c r="AG230"/>
      <c r="CT230" s="33" t="s">
        <v>102</v>
      </c>
      <c r="CU230" s="33">
        <v>12</v>
      </c>
      <c r="CV230" s="35" t="str">
        <f t="shared" si="46"/>
        <v>21B-12</v>
      </c>
      <c r="CW230" s="35">
        <f t="shared" si="43"/>
        <v>28.189774622102362</v>
      </c>
    </row>
    <row r="231" spans="1:101" x14ac:dyDescent="0.25">
      <c r="A231" s="33">
        <v>21</v>
      </c>
      <c r="B231" s="30">
        <v>14</v>
      </c>
      <c r="C231" s="56">
        <f t="shared" si="39"/>
        <v>72.900000000000006</v>
      </c>
      <c r="D231" s="56">
        <f t="shared" si="40"/>
        <v>747.83999999999992</v>
      </c>
      <c r="E231" s="33">
        <f t="shared" si="45"/>
        <v>1212.6300000000001</v>
      </c>
      <c r="F231" s="56">
        <f t="shared" si="41"/>
        <v>44.958096039187545</v>
      </c>
      <c r="L231"/>
      <c r="M231"/>
      <c r="N231"/>
      <c r="O231"/>
      <c r="P231"/>
      <c r="Q231"/>
      <c r="R231"/>
      <c r="S231"/>
      <c r="T231"/>
      <c r="U231"/>
      <c r="V231"/>
      <c r="W231"/>
      <c r="X231"/>
      <c r="Y231"/>
      <c r="Z231"/>
      <c r="AA231"/>
      <c r="AB231"/>
      <c r="AC231"/>
      <c r="AD231"/>
      <c r="AE231"/>
      <c r="AF231"/>
      <c r="AG231"/>
      <c r="CT231" s="33" t="s">
        <v>102</v>
      </c>
      <c r="CU231" s="33">
        <v>13</v>
      </c>
      <c r="CV231" s="35" t="str">
        <f t="shared" si="46"/>
        <v>21B-13</v>
      </c>
      <c r="CW231" s="35">
        <f t="shared" si="43"/>
        <v>23.434947180920801</v>
      </c>
    </row>
    <row r="232" spans="1:101" x14ac:dyDescent="0.25">
      <c r="A232" s="33">
        <v>21</v>
      </c>
      <c r="B232" s="30">
        <v>15</v>
      </c>
      <c r="C232" s="56">
        <f t="shared" si="39"/>
        <v>0</v>
      </c>
      <c r="D232" s="56">
        <f t="shared" si="40"/>
        <v>747.83999999999992</v>
      </c>
      <c r="E232" s="33">
        <f t="shared" si="45"/>
        <v>1212.6300000000001</v>
      </c>
      <c r="F232" s="56">
        <f t="shared" si="41"/>
        <v>0</v>
      </c>
      <c r="L232"/>
      <c r="M232"/>
      <c r="N232"/>
      <c r="O232"/>
      <c r="P232"/>
      <c r="Q232"/>
      <c r="R232"/>
      <c r="S232"/>
      <c r="T232"/>
      <c r="U232"/>
      <c r="V232"/>
      <c r="W232"/>
      <c r="X232"/>
      <c r="Y232"/>
      <c r="Z232"/>
      <c r="AA232"/>
      <c r="AB232"/>
      <c r="AC232"/>
      <c r="AD232"/>
      <c r="AE232"/>
      <c r="AF232"/>
      <c r="AG232"/>
      <c r="CT232" s="33" t="s">
        <v>102</v>
      </c>
      <c r="CU232" s="33">
        <v>14</v>
      </c>
      <c r="CV232" s="35" t="str">
        <f t="shared" si="46"/>
        <v>21B-14</v>
      </c>
      <c r="CW232" s="35">
        <f t="shared" si="43"/>
        <v>44.958096039187545</v>
      </c>
    </row>
    <row r="233" spans="1:101" x14ac:dyDescent="0.25">
      <c r="A233" s="33">
        <v>21</v>
      </c>
      <c r="B233" s="30">
        <v>16</v>
      </c>
      <c r="C233" s="56">
        <f t="shared" si="39"/>
        <v>0</v>
      </c>
      <c r="D233" s="56">
        <f t="shared" si="40"/>
        <v>0</v>
      </c>
      <c r="E233" s="33">
        <f t="shared" si="45"/>
        <v>0</v>
      </c>
      <c r="F233" s="56">
        <f t="shared" si="41"/>
        <v>0</v>
      </c>
      <c r="L233"/>
      <c r="M233"/>
      <c r="N233"/>
      <c r="O233"/>
      <c r="P233"/>
      <c r="Q233"/>
      <c r="R233"/>
      <c r="S233"/>
      <c r="T233"/>
      <c r="U233"/>
      <c r="V233"/>
      <c r="W233"/>
      <c r="X233"/>
      <c r="Y233"/>
      <c r="Z233"/>
      <c r="AA233"/>
      <c r="AB233"/>
      <c r="AC233"/>
      <c r="AD233"/>
      <c r="AE233"/>
      <c r="AF233"/>
      <c r="AG233"/>
      <c r="CT233" s="33" t="s">
        <v>102</v>
      </c>
      <c r="CU233" s="33">
        <v>15</v>
      </c>
      <c r="CV233" s="35" t="str">
        <f t="shared" si="46"/>
        <v>21B-15</v>
      </c>
      <c r="CW233" s="35">
        <f t="shared" si="43"/>
        <v>0</v>
      </c>
    </row>
    <row r="234" spans="1:101" x14ac:dyDescent="0.25">
      <c r="A234" s="33">
        <v>21</v>
      </c>
      <c r="B234" s="30">
        <v>17</v>
      </c>
      <c r="C234" s="56">
        <f t="shared" si="39"/>
        <v>218.64</v>
      </c>
      <c r="D234" s="56">
        <f t="shared" si="40"/>
        <v>747.83999999999992</v>
      </c>
      <c r="E234" s="33">
        <f t="shared" si="45"/>
        <v>1212.6300000000001</v>
      </c>
      <c r="F234" s="56">
        <f t="shared" si="41"/>
        <v>134.8372855693822</v>
      </c>
      <c r="L234"/>
      <c r="M234"/>
      <c r="N234"/>
      <c r="O234"/>
      <c r="P234"/>
      <c r="Q234"/>
      <c r="R234"/>
      <c r="S234"/>
      <c r="T234"/>
      <c r="U234"/>
      <c r="V234"/>
      <c r="W234"/>
      <c r="X234"/>
      <c r="Y234"/>
      <c r="Z234"/>
      <c r="AA234"/>
      <c r="AB234"/>
      <c r="AC234"/>
      <c r="AD234"/>
      <c r="AE234"/>
      <c r="AF234"/>
      <c r="AG234"/>
      <c r="CT234" s="33" t="s">
        <v>102</v>
      </c>
      <c r="CU234" s="33">
        <v>16</v>
      </c>
      <c r="CV234" s="35" t="str">
        <f t="shared" si="46"/>
        <v>21B-16</v>
      </c>
      <c r="CW234" s="35">
        <f t="shared" si="43"/>
        <v>0</v>
      </c>
    </row>
    <row r="235" spans="1:101" x14ac:dyDescent="0.25">
      <c r="A235" s="33">
        <v>21</v>
      </c>
      <c r="B235" s="30">
        <v>18</v>
      </c>
      <c r="C235" s="56">
        <f t="shared" si="39"/>
        <v>0</v>
      </c>
      <c r="D235" s="56">
        <f t="shared" si="40"/>
        <v>0</v>
      </c>
      <c r="E235" s="33">
        <f t="shared" si="45"/>
        <v>0</v>
      </c>
      <c r="F235" s="56">
        <f t="shared" si="41"/>
        <v>0</v>
      </c>
      <c r="L235"/>
      <c r="M235"/>
      <c r="N235"/>
      <c r="O235"/>
      <c r="P235"/>
      <c r="Q235"/>
      <c r="R235"/>
      <c r="S235"/>
      <c r="T235"/>
      <c r="U235"/>
      <c r="V235"/>
      <c r="W235"/>
      <c r="X235"/>
      <c r="Y235"/>
      <c r="Z235"/>
      <c r="AA235"/>
      <c r="AB235"/>
      <c r="AC235"/>
      <c r="AD235"/>
      <c r="AE235"/>
      <c r="AF235"/>
      <c r="AG235"/>
      <c r="CT235" s="33" t="s">
        <v>102</v>
      </c>
      <c r="CU235" s="33">
        <v>17</v>
      </c>
      <c r="CV235" s="35" t="str">
        <f t="shared" si="46"/>
        <v>21B-17</v>
      </c>
      <c r="CW235" s="35">
        <f t="shared" si="43"/>
        <v>134.8372855693822</v>
      </c>
    </row>
    <row r="236" spans="1:101" x14ac:dyDescent="0.25">
      <c r="A236" s="33">
        <v>21</v>
      </c>
      <c r="B236" s="30">
        <v>19</v>
      </c>
      <c r="C236" s="56">
        <f t="shared" si="39"/>
        <v>103.68000000000004</v>
      </c>
      <c r="D236" s="56">
        <f t="shared" si="40"/>
        <v>747.83999999999992</v>
      </c>
      <c r="E236" s="33">
        <f t="shared" si="45"/>
        <v>1212.6300000000001</v>
      </c>
      <c r="F236" s="56">
        <f t="shared" si="41"/>
        <v>63.940403255733408</v>
      </c>
      <c r="L236"/>
      <c r="M236"/>
      <c r="N236"/>
      <c r="O236"/>
      <c r="P236"/>
      <c r="Q236"/>
      <c r="R236"/>
      <c r="S236"/>
      <c r="T236"/>
      <c r="U236"/>
      <c r="V236"/>
      <c r="W236"/>
      <c r="X236"/>
      <c r="Y236"/>
      <c r="Z236"/>
      <c r="AA236"/>
      <c r="AB236"/>
      <c r="AC236"/>
      <c r="AD236"/>
      <c r="AE236"/>
      <c r="AF236"/>
      <c r="AG236"/>
      <c r="CT236" s="33" t="s">
        <v>102</v>
      </c>
      <c r="CU236" s="33">
        <v>18</v>
      </c>
      <c r="CV236" s="35" t="str">
        <f t="shared" si="46"/>
        <v>21B-18</v>
      </c>
      <c r="CW236" s="35">
        <f t="shared" si="43"/>
        <v>0</v>
      </c>
    </row>
    <row r="237" spans="1:101" x14ac:dyDescent="0.25">
      <c r="A237" s="33">
        <v>21</v>
      </c>
      <c r="B237" s="30">
        <v>20</v>
      </c>
      <c r="C237" s="56">
        <f t="shared" si="39"/>
        <v>0</v>
      </c>
      <c r="D237" s="56">
        <f t="shared" si="40"/>
        <v>0</v>
      </c>
      <c r="E237" s="33">
        <f t="shared" si="45"/>
        <v>0</v>
      </c>
      <c r="F237" s="56">
        <f t="shared" si="41"/>
        <v>0</v>
      </c>
      <c r="L237"/>
      <c r="M237"/>
      <c r="N237"/>
      <c r="O237"/>
      <c r="P237"/>
      <c r="Q237"/>
      <c r="R237"/>
      <c r="S237"/>
      <c r="T237"/>
      <c r="U237"/>
      <c r="V237"/>
      <c r="W237"/>
      <c r="X237"/>
      <c r="Y237"/>
      <c r="Z237"/>
      <c r="AA237"/>
      <c r="AB237"/>
      <c r="AC237"/>
      <c r="AD237"/>
      <c r="AE237"/>
      <c r="AF237"/>
      <c r="AG237"/>
      <c r="CT237" s="33" t="s">
        <v>102</v>
      </c>
      <c r="CU237" s="33">
        <v>19</v>
      </c>
      <c r="CV237" s="35" t="str">
        <f t="shared" si="46"/>
        <v>21B-19</v>
      </c>
      <c r="CW237" s="35">
        <f t="shared" si="43"/>
        <v>63.940403255733408</v>
      </c>
    </row>
    <row r="238" spans="1:101" x14ac:dyDescent="0.25">
      <c r="A238" s="33">
        <v>21</v>
      </c>
      <c r="B238" s="30">
        <v>21</v>
      </c>
      <c r="C238" s="56">
        <f t="shared" si="39"/>
        <v>1108.25</v>
      </c>
      <c r="D238" s="56">
        <f t="shared" si="40"/>
        <v>0</v>
      </c>
      <c r="E238" s="33">
        <f t="shared" si="45"/>
        <v>1108.25</v>
      </c>
      <c r="F238" s="56">
        <f t="shared" si="41"/>
        <v>0</v>
      </c>
      <c r="L238"/>
      <c r="M238"/>
      <c r="N238"/>
      <c r="O238"/>
      <c r="P238"/>
      <c r="Q238"/>
      <c r="R238"/>
      <c r="S238"/>
      <c r="T238"/>
      <c r="U238"/>
      <c r="V238"/>
      <c r="W238"/>
      <c r="X238"/>
      <c r="Y238"/>
      <c r="Z238"/>
      <c r="AA238"/>
      <c r="AB238"/>
      <c r="AC238"/>
      <c r="AD238"/>
      <c r="AE238"/>
      <c r="AF238"/>
      <c r="AG238"/>
      <c r="CT238" s="33" t="s">
        <v>102</v>
      </c>
      <c r="CU238" s="33">
        <v>20</v>
      </c>
      <c r="CV238" s="35" t="str">
        <f t="shared" si="46"/>
        <v>21B-20</v>
      </c>
      <c r="CW238" s="35">
        <f t="shared" si="43"/>
        <v>0</v>
      </c>
    </row>
    <row r="239" spans="1:101" x14ac:dyDescent="0.25">
      <c r="A239" s="33">
        <v>21</v>
      </c>
      <c r="B239" s="30">
        <v>24</v>
      </c>
      <c r="C239" s="56">
        <f t="shared" si="39"/>
        <v>478.24</v>
      </c>
      <c r="D239" s="56">
        <f t="shared" si="40"/>
        <v>478.24</v>
      </c>
      <c r="E239" s="33">
        <f t="shared" si="45"/>
        <v>478.24</v>
      </c>
      <c r="F239" s="56">
        <f t="shared" si="41"/>
        <v>478.24</v>
      </c>
      <c r="L239"/>
      <c r="M239"/>
      <c r="N239"/>
      <c r="O239"/>
      <c r="P239"/>
      <c r="Q239"/>
      <c r="R239"/>
      <c r="S239"/>
      <c r="T239"/>
      <c r="U239"/>
      <c r="V239"/>
      <c r="W239"/>
      <c r="X239"/>
      <c r="Y239"/>
      <c r="Z239"/>
      <c r="AA239"/>
      <c r="AB239"/>
      <c r="AC239"/>
      <c r="AD239"/>
      <c r="AE239"/>
      <c r="AF239"/>
      <c r="AG239"/>
      <c r="CT239" s="33" t="s">
        <v>102</v>
      </c>
      <c r="CU239" s="33" t="s">
        <v>102</v>
      </c>
      <c r="CV239" s="35" t="str">
        <f t="shared" si="46"/>
        <v>21B-21B</v>
      </c>
      <c r="CW239" s="35">
        <f t="shared" si="43"/>
        <v>0</v>
      </c>
    </row>
    <row r="240" spans="1:101" x14ac:dyDescent="0.25">
      <c r="A240" s="33">
        <v>21</v>
      </c>
      <c r="B240" s="30">
        <v>25</v>
      </c>
      <c r="C240" s="56">
        <f t="shared" si="39"/>
        <v>256.68</v>
      </c>
      <c r="D240" s="56">
        <f t="shared" si="40"/>
        <v>0</v>
      </c>
      <c r="E240" s="33">
        <f t="shared" si="45"/>
        <v>0</v>
      </c>
      <c r="F240" s="56">
        <f t="shared" si="41"/>
        <v>0</v>
      </c>
      <c r="L240"/>
      <c r="M240"/>
      <c r="N240"/>
      <c r="O240"/>
      <c r="P240"/>
      <c r="Q240"/>
      <c r="R240"/>
      <c r="S240"/>
      <c r="T240"/>
      <c r="U240"/>
      <c r="V240"/>
      <c r="W240"/>
      <c r="X240"/>
      <c r="Y240"/>
      <c r="Z240"/>
      <c r="AA240"/>
      <c r="AB240"/>
      <c r="AC240"/>
      <c r="AD240"/>
      <c r="AE240"/>
      <c r="AF240"/>
      <c r="AG240"/>
      <c r="CT240" s="33" t="s">
        <v>102</v>
      </c>
      <c r="CU240" s="33">
        <v>24</v>
      </c>
      <c r="CV240" s="35" t="str">
        <f t="shared" si="46"/>
        <v>21B-24</v>
      </c>
      <c r="CW240" s="35">
        <f t="shared" si="43"/>
        <v>478.24</v>
      </c>
    </row>
    <row r="241" spans="1:101" x14ac:dyDescent="0.25">
      <c r="A241" s="33">
        <v>21</v>
      </c>
      <c r="B241" s="30">
        <v>27</v>
      </c>
      <c r="C241" s="56">
        <f t="shared" si="39"/>
        <v>0</v>
      </c>
      <c r="D241" s="56">
        <f t="shared" si="40"/>
        <v>0</v>
      </c>
      <c r="E241" s="33">
        <f t="shared" si="45"/>
        <v>0</v>
      </c>
      <c r="F241" s="56">
        <f t="shared" si="41"/>
        <v>0</v>
      </c>
      <c r="L241"/>
      <c r="M241"/>
      <c r="N241"/>
      <c r="O241"/>
      <c r="P241"/>
      <c r="Q241"/>
      <c r="R241"/>
      <c r="S241"/>
      <c r="T241"/>
      <c r="U241"/>
      <c r="V241"/>
      <c r="W241"/>
      <c r="X241"/>
      <c r="Y241"/>
      <c r="Z241"/>
      <c r="AA241"/>
      <c r="AB241"/>
      <c r="AC241"/>
      <c r="AD241"/>
      <c r="AE241"/>
      <c r="AF241"/>
      <c r="AG241"/>
      <c r="CT241" s="33" t="s">
        <v>102</v>
      </c>
      <c r="CU241" s="33">
        <v>25</v>
      </c>
      <c r="CV241" s="35" t="str">
        <f t="shared" si="46"/>
        <v>21B-25</v>
      </c>
      <c r="CW241" s="35">
        <f t="shared" si="43"/>
        <v>0</v>
      </c>
    </row>
    <row r="242" spans="1:101" x14ac:dyDescent="0.25">
      <c r="A242" s="33">
        <v>24</v>
      </c>
      <c r="B242" s="30">
        <v>8</v>
      </c>
      <c r="C242" s="56">
        <f t="shared" si="39"/>
        <v>271.45999999999998</v>
      </c>
      <c r="D242" s="56">
        <f t="shared" si="40"/>
        <v>0</v>
      </c>
      <c r="E242" s="33">
        <f t="shared" ref="E242:E258" si="47">IF(D242=0, IF(B242=A242, SUMIFS($N$53:$AD$53,$N$35:$AD$35,$A242),0),SUMIFS($N$53:$AD$53,$N$50:$AD$50,$D242))</f>
        <v>0</v>
      </c>
      <c r="F242" s="56">
        <f t="shared" si="41"/>
        <v>0</v>
      </c>
      <c r="L242"/>
      <c r="M242"/>
      <c r="N242"/>
      <c r="O242"/>
      <c r="P242"/>
      <c r="Q242"/>
      <c r="R242"/>
      <c r="S242"/>
      <c r="T242"/>
      <c r="U242"/>
      <c r="V242"/>
      <c r="W242"/>
      <c r="X242"/>
      <c r="Y242"/>
      <c r="Z242"/>
      <c r="AA242"/>
      <c r="AB242"/>
      <c r="AC242"/>
      <c r="AD242"/>
      <c r="AE242"/>
      <c r="AF242"/>
      <c r="AG242"/>
      <c r="CT242" s="33" t="s">
        <v>102</v>
      </c>
      <c r="CU242" s="33">
        <v>27</v>
      </c>
      <c r="CV242" s="35" t="str">
        <f t="shared" si="46"/>
        <v>21B-27</v>
      </c>
      <c r="CW242" s="35">
        <f t="shared" si="43"/>
        <v>0</v>
      </c>
    </row>
    <row r="243" spans="1:101" x14ac:dyDescent="0.25">
      <c r="A243" s="33">
        <v>24</v>
      </c>
      <c r="B243" s="30">
        <v>9</v>
      </c>
      <c r="C243" s="56">
        <f t="shared" si="39"/>
        <v>364.32</v>
      </c>
      <c r="D243" s="56">
        <f t="shared" si="40"/>
        <v>0</v>
      </c>
      <c r="E243" s="33">
        <f t="shared" si="47"/>
        <v>0</v>
      </c>
      <c r="F243" s="56">
        <f t="shared" si="41"/>
        <v>0</v>
      </c>
      <c r="L243"/>
      <c r="M243"/>
      <c r="N243"/>
      <c r="O243"/>
      <c r="P243"/>
      <c r="Q243"/>
      <c r="R243"/>
      <c r="S243"/>
      <c r="T243"/>
      <c r="U243"/>
      <c r="V243"/>
      <c r="W243"/>
      <c r="X243"/>
      <c r="Y243"/>
      <c r="Z243"/>
      <c r="AA243"/>
      <c r="AB243"/>
      <c r="AC243"/>
      <c r="AD243"/>
      <c r="AE243"/>
      <c r="AF243"/>
      <c r="AG243"/>
      <c r="CT243" s="33">
        <v>24</v>
      </c>
      <c r="CU243" s="33">
        <v>8</v>
      </c>
      <c r="CV243" s="35" t="str">
        <f t="shared" si="46"/>
        <v>24-8</v>
      </c>
      <c r="CW243" s="35">
        <f t="shared" si="43"/>
        <v>0</v>
      </c>
    </row>
    <row r="244" spans="1:101" x14ac:dyDescent="0.25">
      <c r="A244" s="33">
        <v>24</v>
      </c>
      <c r="B244" s="30">
        <v>10</v>
      </c>
      <c r="C244" s="56">
        <f t="shared" si="39"/>
        <v>55.480000000000004</v>
      </c>
      <c r="D244" s="56">
        <f t="shared" si="40"/>
        <v>0</v>
      </c>
      <c r="E244" s="33">
        <f t="shared" si="47"/>
        <v>0</v>
      </c>
      <c r="F244" s="56">
        <f t="shared" si="41"/>
        <v>0</v>
      </c>
      <c r="L244"/>
      <c r="M244"/>
      <c r="N244"/>
      <c r="O244"/>
      <c r="P244"/>
      <c r="Q244"/>
      <c r="R244"/>
      <c r="S244"/>
      <c r="T244"/>
      <c r="U244"/>
      <c r="V244"/>
      <c r="W244"/>
      <c r="X244"/>
      <c r="Y244"/>
      <c r="Z244"/>
      <c r="AA244"/>
      <c r="AB244"/>
      <c r="AC244"/>
      <c r="AD244"/>
      <c r="AE244"/>
      <c r="AF244"/>
      <c r="AG244"/>
      <c r="CT244" s="33">
        <v>24</v>
      </c>
      <c r="CU244" s="33">
        <v>9</v>
      </c>
      <c r="CV244" s="35" t="str">
        <f t="shared" si="46"/>
        <v>24-9</v>
      </c>
      <c r="CW244" s="35">
        <f t="shared" si="43"/>
        <v>0</v>
      </c>
    </row>
    <row r="245" spans="1:101" x14ac:dyDescent="0.25">
      <c r="A245" s="33">
        <v>24</v>
      </c>
      <c r="B245" s="30">
        <v>11</v>
      </c>
      <c r="C245" s="56">
        <f t="shared" si="39"/>
        <v>42.44</v>
      </c>
      <c r="D245" s="56">
        <f t="shared" si="40"/>
        <v>0</v>
      </c>
      <c r="E245" s="33">
        <f t="shared" si="47"/>
        <v>0</v>
      </c>
      <c r="F245" s="56">
        <f t="shared" si="41"/>
        <v>0</v>
      </c>
      <c r="L245"/>
      <c r="M245"/>
      <c r="N245"/>
      <c r="O245"/>
      <c r="P245"/>
      <c r="Q245"/>
      <c r="R245"/>
      <c r="S245"/>
      <c r="T245"/>
      <c r="U245"/>
      <c r="V245"/>
      <c r="W245"/>
      <c r="X245"/>
      <c r="Y245"/>
      <c r="Z245"/>
      <c r="AA245"/>
      <c r="AB245"/>
      <c r="AC245"/>
      <c r="AD245"/>
      <c r="AE245"/>
      <c r="AF245"/>
      <c r="AG245"/>
      <c r="CT245" s="33">
        <v>24</v>
      </c>
      <c r="CU245" s="33">
        <v>10</v>
      </c>
      <c r="CV245" s="35" t="str">
        <f t="shared" si="46"/>
        <v>24-10</v>
      </c>
      <c r="CW245" s="35">
        <f t="shared" si="43"/>
        <v>0</v>
      </c>
    </row>
    <row r="246" spans="1:101" x14ac:dyDescent="0.25">
      <c r="A246" s="33">
        <v>24</v>
      </c>
      <c r="B246" s="30">
        <v>12</v>
      </c>
      <c r="C246" s="56">
        <f t="shared" si="39"/>
        <v>45.709999999999994</v>
      </c>
      <c r="D246" s="56">
        <f t="shared" si="40"/>
        <v>0</v>
      </c>
      <c r="E246" s="33">
        <f t="shared" si="47"/>
        <v>0</v>
      </c>
      <c r="F246" s="56">
        <f t="shared" si="41"/>
        <v>0</v>
      </c>
      <c r="L246"/>
      <c r="M246"/>
      <c r="N246"/>
      <c r="O246"/>
      <c r="P246"/>
      <c r="Q246"/>
      <c r="R246"/>
      <c r="S246"/>
      <c r="T246"/>
      <c r="U246"/>
      <c r="V246"/>
      <c r="W246"/>
      <c r="X246"/>
      <c r="Y246"/>
      <c r="Z246"/>
      <c r="AA246"/>
      <c r="AB246"/>
      <c r="AC246"/>
      <c r="AD246"/>
      <c r="AE246"/>
      <c r="AF246"/>
      <c r="AG246"/>
      <c r="CT246" s="33">
        <v>24</v>
      </c>
      <c r="CU246" s="33">
        <v>11</v>
      </c>
      <c r="CV246" s="35" t="str">
        <f t="shared" si="46"/>
        <v>24-11</v>
      </c>
      <c r="CW246" s="35">
        <f t="shared" si="43"/>
        <v>0</v>
      </c>
    </row>
    <row r="247" spans="1:101" x14ac:dyDescent="0.25">
      <c r="A247" s="33">
        <v>24</v>
      </c>
      <c r="B247" s="30">
        <v>13</v>
      </c>
      <c r="C247" s="56">
        <f t="shared" si="39"/>
        <v>38</v>
      </c>
      <c r="D247" s="56">
        <f t="shared" si="40"/>
        <v>0</v>
      </c>
      <c r="E247" s="33">
        <f t="shared" si="47"/>
        <v>0</v>
      </c>
      <c r="F247" s="56">
        <f t="shared" si="41"/>
        <v>0</v>
      </c>
      <c r="L247"/>
      <c r="M247"/>
      <c r="N247"/>
      <c r="O247"/>
      <c r="P247"/>
      <c r="Q247"/>
      <c r="R247"/>
      <c r="S247"/>
      <c r="T247"/>
      <c r="U247"/>
      <c r="V247"/>
      <c r="W247"/>
      <c r="X247"/>
      <c r="Y247"/>
      <c r="Z247"/>
      <c r="AA247"/>
      <c r="AB247"/>
      <c r="AC247"/>
      <c r="AD247"/>
      <c r="AE247"/>
      <c r="AF247"/>
      <c r="AG247"/>
      <c r="CT247" s="33">
        <v>24</v>
      </c>
      <c r="CU247" s="33">
        <v>12</v>
      </c>
      <c r="CV247" s="35" t="str">
        <f t="shared" si="46"/>
        <v>24-12</v>
      </c>
      <c r="CW247" s="35">
        <f t="shared" si="43"/>
        <v>0</v>
      </c>
    </row>
    <row r="248" spans="1:101" x14ac:dyDescent="0.25">
      <c r="A248" s="33">
        <v>24</v>
      </c>
      <c r="B248" s="30">
        <v>14</v>
      </c>
      <c r="C248" s="56">
        <f t="shared" si="39"/>
        <v>72.900000000000006</v>
      </c>
      <c r="D248" s="56">
        <f t="shared" si="40"/>
        <v>0</v>
      </c>
      <c r="E248" s="33">
        <f t="shared" si="47"/>
        <v>0</v>
      </c>
      <c r="F248" s="56">
        <f t="shared" si="41"/>
        <v>0</v>
      </c>
      <c r="L248"/>
      <c r="M248"/>
      <c r="N248"/>
      <c r="O248"/>
      <c r="P248"/>
      <c r="Q248"/>
      <c r="R248"/>
      <c r="S248"/>
      <c r="T248"/>
      <c r="U248"/>
      <c r="V248"/>
      <c r="W248"/>
      <c r="X248"/>
      <c r="Y248"/>
      <c r="Z248"/>
      <c r="AA248"/>
      <c r="AB248"/>
      <c r="AC248"/>
      <c r="AD248"/>
      <c r="AE248"/>
      <c r="AF248"/>
      <c r="AG248"/>
      <c r="CT248" s="33">
        <v>24</v>
      </c>
      <c r="CU248" s="33">
        <v>13</v>
      </c>
      <c r="CV248" s="35" t="str">
        <f t="shared" si="46"/>
        <v>24-13</v>
      </c>
      <c r="CW248" s="35">
        <f t="shared" si="43"/>
        <v>0</v>
      </c>
    </row>
    <row r="249" spans="1:101" x14ac:dyDescent="0.25">
      <c r="A249" s="33">
        <v>24</v>
      </c>
      <c r="B249" s="30">
        <v>15</v>
      </c>
      <c r="C249" s="56">
        <f t="shared" si="39"/>
        <v>0</v>
      </c>
      <c r="D249" s="56">
        <f t="shared" si="40"/>
        <v>0</v>
      </c>
      <c r="E249" s="33">
        <f t="shared" si="47"/>
        <v>0</v>
      </c>
      <c r="F249" s="56">
        <f t="shared" si="41"/>
        <v>0</v>
      </c>
      <c r="L249"/>
      <c r="M249"/>
      <c r="N249"/>
      <c r="O249"/>
      <c r="P249"/>
      <c r="Q249"/>
      <c r="R249"/>
      <c r="S249"/>
      <c r="T249"/>
      <c r="U249"/>
      <c r="V249"/>
      <c r="W249"/>
      <c r="X249"/>
      <c r="Y249"/>
      <c r="Z249"/>
      <c r="AA249"/>
      <c r="AB249"/>
      <c r="AC249"/>
      <c r="AD249"/>
      <c r="AE249"/>
      <c r="AF249"/>
      <c r="AG249"/>
      <c r="CT249" s="33">
        <v>24</v>
      </c>
      <c r="CU249" s="33">
        <v>14</v>
      </c>
      <c r="CV249" s="35" t="str">
        <f t="shared" si="46"/>
        <v>24-14</v>
      </c>
      <c r="CW249" s="35">
        <f t="shared" si="43"/>
        <v>0</v>
      </c>
    </row>
    <row r="250" spans="1:101" x14ac:dyDescent="0.25">
      <c r="A250" s="33">
        <v>24</v>
      </c>
      <c r="B250" s="30">
        <v>16</v>
      </c>
      <c r="C250" s="56">
        <f t="shared" si="39"/>
        <v>0</v>
      </c>
      <c r="D250" s="56">
        <f t="shared" si="40"/>
        <v>0</v>
      </c>
      <c r="E250" s="33">
        <f t="shared" si="47"/>
        <v>0</v>
      </c>
      <c r="F250" s="56">
        <f t="shared" si="41"/>
        <v>0</v>
      </c>
      <c r="L250"/>
      <c r="M250"/>
      <c r="N250"/>
      <c r="O250"/>
      <c r="P250"/>
      <c r="Q250"/>
      <c r="R250"/>
      <c r="S250"/>
      <c r="T250"/>
      <c r="U250"/>
      <c r="V250"/>
      <c r="W250"/>
      <c r="X250"/>
      <c r="Y250"/>
      <c r="Z250"/>
      <c r="AA250"/>
      <c r="AB250"/>
      <c r="AC250"/>
      <c r="AD250"/>
      <c r="AE250"/>
      <c r="AF250"/>
      <c r="AG250"/>
      <c r="CT250" s="33">
        <v>24</v>
      </c>
      <c r="CU250" s="33">
        <v>15</v>
      </c>
      <c r="CV250" s="35" t="str">
        <f t="shared" si="46"/>
        <v>24-15</v>
      </c>
      <c r="CW250" s="35">
        <f t="shared" si="43"/>
        <v>0</v>
      </c>
    </row>
    <row r="251" spans="1:101" x14ac:dyDescent="0.25">
      <c r="A251" s="33">
        <v>24</v>
      </c>
      <c r="B251" s="30">
        <v>17</v>
      </c>
      <c r="C251" s="56">
        <f t="shared" si="39"/>
        <v>218.64</v>
      </c>
      <c r="D251" s="56">
        <f t="shared" si="40"/>
        <v>0</v>
      </c>
      <c r="E251" s="33">
        <f t="shared" si="47"/>
        <v>0</v>
      </c>
      <c r="F251" s="56">
        <f t="shared" si="41"/>
        <v>0</v>
      </c>
      <c r="L251"/>
      <c r="M251"/>
      <c r="N251"/>
      <c r="O251"/>
      <c r="P251"/>
      <c r="Q251"/>
      <c r="R251"/>
      <c r="S251"/>
      <c r="T251"/>
      <c r="U251"/>
      <c r="V251"/>
      <c r="W251"/>
      <c r="X251"/>
      <c r="Y251"/>
      <c r="Z251"/>
      <c r="AA251"/>
      <c r="AB251"/>
      <c r="AC251"/>
      <c r="AD251"/>
      <c r="AE251"/>
      <c r="AF251"/>
      <c r="AG251"/>
      <c r="CT251" s="33">
        <v>24</v>
      </c>
      <c r="CU251" s="33">
        <v>16</v>
      </c>
      <c r="CV251" s="35" t="str">
        <f t="shared" si="46"/>
        <v>24-16</v>
      </c>
      <c r="CW251" s="35">
        <f t="shared" si="43"/>
        <v>0</v>
      </c>
    </row>
    <row r="252" spans="1:101" x14ac:dyDescent="0.25">
      <c r="A252" s="33">
        <v>24</v>
      </c>
      <c r="B252" s="30">
        <v>18</v>
      </c>
      <c r="C252" s="56">
        <f t="shared" si="39"/>
        <v>0</v>
      </c>
      <c r="D252" s="56">
        <f t="shared" si="40"/>
        <v>0</v>
      </c>
      <c r="E252" s="33">
        <f t="shared" si="47"/>
        <v>0</v>
      </c>
      <c r="F252" s="56">
        <f t="shared" si="41"/>
        <v>0</v>
      </c>
      <c r="L252"/>
      <c r="M252"/>
      <c r="N252"/>
      <c r="O252"/>
      <c r="P252"/>
      <c r="Q252"/>
      <c r="R252"/>
      <c r="S252"/>
      <c r="T252"/>
      <c r="U252"/>
      <c r="V252"/>
      <c r="W252"/>
      <c r="X252"/>
      <c r="Y252"/>
      <c r="Z252"/>
      <c r="AA252"/>
      <c r="AB252"/>
      <c r="AC252"/>
      <c r="AD252"/>
      <c r="AE252"/>
      <c r="AF252"/>
      <c r="AG252"/>
      <c r="CT252" s="33">
        <v>24</v>
      </c>
      <c r="CU252" s="33">
        <v>17</v>
      </c>
      <c r="CV252" s="35" t="str">
        <f t="shared" si="46"/>
        <v>24-17</v>
      </c>
      <c r="CW252" s="35">
        <f t="shared" si="43"/>
        <v>0</v>
      </c>
    </row>
    <row r="253" spans="1:101" x14ac:dyDescent="0.25">
      <c r="A253" s="33">
        <v>24</v>
      </c>
      <c r="B253" s="30">
        <v>19</v>
      </c>
      <c r="C253" s="56">
        <f t="shared" si="39"/>
        <v>103.68000000000004</v>
      </c>
      <c r="D253" s="56">
        <f t="shared" si="40"/>
        <v>0</v>
      </c>
      <c r="E253" s="33">
        <f t="shared" si="47"/>
        <v>0</v>
      </c>
      <c r="F253" s="56">
        <f t="shared" si="41"/>
        <v>0</v>
      </c>
      <c r="L253"/>
      <c r="M253"/>
      <c r="N253"/>
      <c r="O253"/>
      <c r="P253"/>
      <c r="Q253"/>
      <c r="R253"/>
      <c r="S253"/>
      <c r="T253"/>
      <c r="U253"/>
      <c r="V253"/>
      <c r="W253"/>
      <c r="X253"/>
      <c r="Y253"/>
      <c r="Z253"/>
      <c r="AA253"/>
      <c r="AB253"/>
      <c r="AC253"/>
      <c r="AD253"/>
      <c r="AE253"/>
      <c r="AF253"/>
      <c r="AG253"/>
      <c r="CT253" s="33">
        <v>24</v>
      </c>
      <c r="CU253" s="33">
        <v>18</v>
      </c>
      <c r="CV253" s="35" t="str">
        <f t="shared" si="46"/>
        <v>24-18</v>
      </c>
      <c r="CW253" s="35">
        <f t="shared" si="43"/>
        <v>0</v>
      </c>
    </row>
    <row r="254" spans="1:101" x14ac:dyDescent="0.25">
      <c r="A254" s="33">
        <v>24</v>
      </c>
      <c r="B254" s="30">
        <v>20</v>
      </c>
      <c r="C254" s="56">
        <f t="shared" si="39"/>
        <v>0</v>
      </c>
      <c r="D254" s="56">
        <f t="shared" si="40"/>
        <v>0</v>
      </c>
      <c r="E254" s="33">
        <f t="shared" si="47"/>
        <v>0</v>
      </c>
      <c r="F254" s="56">
        <f t="shared" si="41"/>
        <v>0</v>
      </c>
      <c r="L254"/>
      <c r="M254"/>
      <c r="N254"/>
      <c r="O254"/>
      <c r="P254"/>
      <c r="Q254"/>
      <c r="R254"/>
      <c r="S254"/>
      <c r="T254"/>
      <c r="U254"/>
      <c r="V254"/>
      <c r="W254"/>
      <c r="X254"/>
      <c r="Y254"/>
      <c r="Z254"/>
      <c r="AA254"/>
      <c r="AB254"/>
      <c r="AC254"/>
      <c r="AD254"/>
      <c r="AE254"/>
      <c r="AF254"/>
      <c r="AG254"/>
      <c r="CT254" s="33">
        <v>24</v>
      </c>
      <c r="CU254" s="33">
        <v>19</v>
      </c>
      <c r="CV254" s="35" t="str">
        <f t="shared" si="46"/>
        <v>24-19</v>
      </c>
      <c r="CW254" s="35">
        <f t="shared" si="43"/>
        <v>0</v>
      </c>
    </row>
    <row r="255" spans="1:101" x14ac:dyDescent="0.25">
      <c r="A255" s="33">
        <v>24</v>
      </c>
      <c r="B255" s="30">
        <v>21</v>
      </c>
      <c r="C255" s="56">
        <f t="shared" si="39"/>
        <v>1108.25</v>
      </c>
      <c r="D255" s="56">
        <f t="shared" si="40"/>
        <v>0</v>
      </c>
      <c r="E255" s="33">
        <f t="shared" si="47"/>
        <v>0</v>
      </c>
      <c r="F255" s="56">
        <f t="shared" si="41"/>
        <v>0</v>
      </c>
      <c r="L255"/>
      <c r="M255"/>
      <c r="N255"/>
      <c r="O255"/>
      <c r="P255"/>
      <c r="Q255"/>
      <c r="R255"/>
      <c r="S255"/>
      <c r="T255"/>
      <c r="U255"/>
      <c r="V255"/>
      <c r="W255"/>
      <c r="X255"/>
      <c r="Y255"/>
      <c r="Z255"/>
      <c r="AA255"/>
      <c r="AB255"/>
      <c r="AC255"/>
      <c r="AD255"/>
      <c r="AE255"/>
      <c r="AF255"/>
      <c r="AG255"/>
      <c r="CT255" s="33">
        <v>24</v>
      </c>
      <c r="CU255" s="33">
        <v>20</v>
      </c>
      <c r="CV255" s="35" t="str">
        <f t="shared" si="46"/>
        <v>24-20</v>
      </c>
      <c r="CW255" s="35">
        <f t="shared" si="43"/>
        <v>0</v>
      </c>
    </row>
    <row r="256" spans="1:101" x14ac:dyDescent="0.25">
      <c r="A256" s="33">
        <v>24</v>
      </c>
      <c r="B256" s="30">
        <v>24</v>
      </c>
      <c r="C256" s="56">
        <f t="shared" si="39"/>
        <v>478.24</v>
      </c>
      <c r="D256" s="56">
        <f t="shared" si="40"/>
        <v>0</v>
      </c>
      <c r="E256" s="33">
        <f t="shared" si="47"/>
        <v>478.24</v>
      </c>
      <c r="F256" s="56">
        <f t="shared" si="41"/>
        <v>0</v>
      </c>
      <c r="L256"/>
      <c r="M256"/>
      <c r="N256"/>
      <c r="O256"/>
      <c r="P256"/>
      <c r="Q256"/>
      <c r="R256"/>
      <c r="S256"/>
      <c r="T256"/>
      <c r="U256"/>
      <c r="V256"/>
      <c r="W256"/>
      <c r="X256"/>
      <c r="Y256"/>
      <c r="Z256"/>
      <c r="AA256"/>
      <c r="AB256"/>
      <c r="AC256"/>
      <c r="AD256"/>
      <c r="AE256"/>
      <c r="AF256"/>
      <c r="AG256"/>
      <c r="CT256" s="33">
        <v>24</v>
      </c>
      <c r="CU256" s="33" t="s">
        <v>102</v>
      </c>
      <c r="CV256" s="35" t="str">
        <f t="shared" si="46"/>
        <v>24-21B</v>
      </c>
      <c r="CW256" s="35">
        <f t="shared" si="43"/>
        <v>0</v>
      </c>
    </row>
    <row r="257" spans="1:101" x14ac:dyDescent="0.25">
      <c r="A257" s="33">
        <v>24</v>
      </c>
      <c r="B257" s="30">
        <v>25</v>
      </c>
      <c r="C257" s="56">
        <f t="shared" si="39"/>
        <v>256.68</v>
      </c>
      <c r="D257" s="56">
        <f t="shared" si="40"/>
        <v>0</v>
      </c>
      <c r="E257" s="33">
        <f t="shared" si="47"/>
        <v>0</v>
      </c>
      <c r="F257" s="56">
        <f t="shared" si="41"/>
        <v>0</v>
      </c>
      <c r="L257"/>
      <c r="M257"/>
      <c r="N257"/>
      <c r="O257"/>
      <c r="P257"/>
      <c r="Q257"/>
      <c r="R257"/>
      <c r="S257"/>
      <c r="T257"/>
      <c r="U257"/>
      <c r="V257"/>
      <c r="W257"/>
      <c r="X257"/>
      <c r="Y257"/>
      <c r="Z257"/>
      <c r="AA257"/>
      <c r="AB257"/>
      <c r="AC257"/>
      <c r="AD257"/>
      <c r="AE257"/>
      <c r="AF257"/>
      <c r="AG257"/>
      <c r="CT257" s="33">
        <v>24</v>
      </c>
      <c r="CU257" s="33">
        <v>24</v>
      </c>
      <c r="CV257" s="35" t="str">
        <f t="shared" si="46"/>
        <v>24-24</v>
      </c>
      <c r="CW257" s="35">
        <f t="shared" si="43"/>
        <v>0</v>
      </c>
    </row>
    <row r="258" spans="1:101" x14ac:dyDescent="0.25">
      <c r="A258" s="33">
        <v>24</v>
      </c>
      <c r="B258" s="30">
        <v>27</v>
      </c>
      <c r="C258" s="56">
        <f t="shared" si="39"/>
        <v>0</v>
      </c>
      <c r="D258" s="56">
        <f t="shared" si="40"/>
        <v>0</v>
      </c>
      <c r="E258" s="33">
        <f t="shared" si="47"/>
        <v>0</v>
      </c>
      <c r="F258" s="56">
        <f t="shared" si="41"/>
        <v>0</v>
      </c>
      <c r="L258"/>
      <c r="M258"/>
      <c r="N258"/>
      <c r="O258"/>
      <c r="P258"/>
      <c r="Q258"/>
      <c r="R258"/>
      <c r="S258"/>
      <c r="T258"/>
      <c r="U258"/>
      <c r="V258"/>
      <c r="W258"/>
      <c r="X258"/>
      <c r="Y258"/>
      <c r="Z258"/>
      <c r="AA258"/>
      <c r="AB258"/>
      <c r="AC258"/>
      <c r="AD258"/>
      <c r="AE258"/>
      <c r="AF258"/>
      <c r="AG258"/>
      <c r="CT258" s="33">
        <v>24</v>
      </c>
      <c r="CU258" s="33">
        <v>25</v>
      </c>
      <c r="CV258" s="35" t="str">
        <f t="shared" si="46"/>
        <v>24-25</v>
      </c>
      <c r="CW258" s="35">
        <f t="shared" si="43"/>
        <v>0</v>
      </c>
    </row>
    <row r="259" spans="1:101" x14ac:dyDescent="0.25">
      <c r="A259" s="33">
        <v>25</v>
      </c>
      <c r="B259" s="30">
        <v>8</v>
      </c>
      <c r="C259" s="56">
        <f t="shared" si="39"/>
        <v>271.45999999999998</v>
      </c>
      <c r="D259" s="56">
        <f t="shared" si="40"/>
        <v>0</v>
      </c>
      <c r="E259" s="33">
        <f t="shared" ref="E259:E275" si="48">IF(D259=0, IF(B259=A259, SUMIFS($N$53:$AD$53,$N$35:$AD$35,$A259),0),SUMIFS($N$53:$AD$53,$N$51:$AD$51,$D259))</f>
        <v>0</v>
      </c>
      <c r="F259" s="56">
        <f t="shared" si="41"/>
        <v>0</v>
      </c>
      <c r="L259"/>
      <c r="M259"/>
      <c r="N259"/>
      <c r="O259"/>
      <c r="P259"/>
      <c r="Q259"/>
      <c r="R259"/>
      <c r="S259"/>
      <c r="T259"/>
      <c r="U259"/>
      <c r="V259"/>
      <c r="W259"/>
      <c r="X259"/>
      <c r="Y259"/>
      <c r="Z259"/>
      <c r="AA259"/>
      <c r="AB259"/>
      <c r="AC259"/>
      <c r="AD259"/>
      <c r="AE259"/>
      <c r="AF259"/>
      <c r="AG259"/>
      <c r="CT259" s="33">
        <v>24</v>
      </c>
      <c r="CU259" s="33">
        <v>27</v>
      </c>
      <c r="CV259" s="35" t="str">
        <f t="shared" ref="CV259:CV290" si="49">CONCATENATE(CT259,"-",CU259)</f>
        <v>24-27</v>
      </c>
      <c r="CW259" s="35">
        <f t="shared" si="43"/>
        <v>0</v>
      </c>
    </row>
    <row r="260" spans="1:101" x14ac:dyDescent="0.25">
      <c r="A260" s="33">
        <v>25</v>
      </c>
      <c r="B260" s="30">
        <v>9</v>
      </c>
      <c r="C260" s="56">
        <f t="shared" ref="C260:C292" si="50">VLOOKUP(B260,$G$35:$J$51,4,FALSE)</f>
        <v>364.32</v>
      </c>
      <c r="D260" s="56">
        <f t="shared" ref="D260:D292" si="51">INDEX($N$36:$AD$52,MATCH(A260,$M$36:$M$52,0),MATCH(B260,$N$35:$AD$35,0))</f>
        <v>0</v>
      </c>
      <c r="E260" s="33">
        <f t="shared" si="48"/>
        <v>0</v>
      </c>
      <c r="F260" s="56">
        <f t="shared" ref="F260:F292" si="52">IF(D260=0,0,D260/E260*C260)</f>
        <v>0</v>
      </c>
      <c r="L260"/>
      <c r="M260"/>
      <c r="N260"/>
      <c r="O260"/>
      <c r="P260"/>
      <c r="Q260"/>
      <c r="R260"/>
      <c r="S260"/>
      <c r="T260"/>
      <c r="U260"/>
      <c r="V260"/>
      <c r="W260"/>
      <c r="X260"/>
      <c r="Y260"/>
      <c r="Z260"/>
      <c r="AA260"/>
      <c r="AB260"/>
      <c r="AC260"/>
      <c r="AD260"/>
      <c r="AE260"/>
      <c r="AF260"/>
      <c r="AG260"/>
      <c r="CT260" s="33">
        <v>25</v>
      </c>
      <c r="CU260" s="33">
        <v>8</v>
      </c>
      <c r="CV260" s="35" t="str">
        <f t="shared" si="49"/>
        <v>25-8</v>
      </c>
      <c r="CW260" s="35">
        <f t="shared" si="43"/>
        <v>0</v>
      </c>
    </row>
    <row r="261" spans="1:101" x14ac:dyDescent="0.25">
      <c r="A261" s="33">
        <v>25</v>
      </c>
      <c r="B261" s="30">
        <v>10</v>
      </c>
      <c r="C261" s="56">
        <f t="shared" si="50"/>
        <v>55.480000000000004</v>
      </c>
      <c r="D261" s="56">
        <f t="shared" si="51"/>
        <v>0</v>
      </c>
      <c r="E261" s="33">
        <f t="shared" si="48"/>
        <v>0</v>
      </c>
      <c r="F261" s="56">
        <f t="shared" si="52"/>
        <v>0</v>
      </c>
      <c r="L261"/>
      <c r="M261"/>
      <c r="N261"/>
      <c r="O261"/>
      <c r="P261"/>
      <c r="Q261"/>
      <c r="R261"/>
      <c r="S261"/>
      <c r="T261"/>
      <c r="U261"/>
      <c r="V261"/>
      <c r="W261"/>
      <c r="X261"/>
      <c r="Y261"/>
      <c r="Z261"/>
      <c r="AA261"/>
      <c r="AB261"/>
      <c r="AC261"/>
      <c r="AD261"/>
      <c r="AE261"/>
      <c r="AF261"/>
      <c r="AG261"/>
      <c r="CT261" s="33">
        <v>25</v>
      </c>
      <c r="CU261" s="33">
        <v>9</v>
      </c>
      <c r="CV261" s="35" t="str">
        <f t="shared" si="49"/>
        <v>25-9</v>
      </c>
      <c r="CW261" s="35">
        <f t="shared" si="43"/>
        <v>0</v>
      </c>
    </row>
    <row r="262" spans="1:101" x14ac:dyDescent="0.25">
      <c r="A262" s="33">
        <v>25</v>
      </c>
      <c r="B262" s="30">
        <v>11</v>
      </c>
      <c r="C262" s="56">
        <f t="shared" si="50"/>
        <v>42.44</v>
      </c>
      <c r="D262" s="56">
        <f t="shared" si="51"/>
        <v>0</v>
      </c>
      <c r="E262" s="33">
        <f t="shared" si="48"/>
        <v>0</v>
      </c>
      <c r="F262" s="56">
        <f t="shared" si="52"/>
        <v>0</v>
      </c>
      <c r="L262"/>
      <c r="M262"/>
      <c r="N262"/>
      <c r="O262"/>
      <c r="P262"/>
      <c r="Q262"/>
      <c r="R262"/>
      <c r="S262"/>
      <c r="T262"/>
      <c r="U262"/>
      <c r="V262"/>
      <c r="W262"/>
      <c r="X262"/>
      <c r="Y262"/>
      <c r="Z262"/>
      <c r="AA262"/>
      <c r="AB262"/>
      <c r="AC262"/>
      <c r="AD262"/>
      <c r="AE262"/>
      <c r="AF262"/>
      <c r="AG262"/>
      <c r="CT262" s="33">
        <v>25</v>
      </c>
      <c r="CU262" s="33">
        <v>10</v>
      </c>
      <c r="CV262" s="35" t="str">
        <f t="shared" si="49"/>
        <v>25-10</v>
      </c>
      <c r="CW262" s="35">
        <f t="shared" si="43"/>
        <v>0</v>
      </c>
    </row>
    <row r="263" spans="1:101" x14ac:dyDescent="0.25">
      <c r="A263" s="33">
        <v>25</v>
      </c>
      <c r="B263" s="30">
        <v>12</v>
      </c>
      <c r="C263" s="56">
        <f t="shared" si="50"/>
        <v>45.709999999999994</v>
      </c>
      <c r="D263" s="56">
        <f t="shared" si="51"/>
        <v>0</v>
      </c>
      <c r="E263" s="33">
        <f t="shared" si="48"/>
        <v>0</v>
      </c>
      <c r="F263" s="56">
        <f t="shared" si="52"/>
        <v>0</v>
      </c>
      <c r="L263"/>
      <c r="M263"/>
      <c r="N263"/>
      <c r="O263"/>
      <c r="P263"/>
      <c r="Q263"/>
      <c r="R263"/>
      <c r="S263"/>
      <c r="T263"/>
      <c r="U263"/>
      <c r="V263"/>
      <c r="W263"/>
      <c r="X263"/>
      <c r="Y263"/>
      <c r="Z263"/>
      <c r="AA263"/>
      <c r="AB263"/>
      <c r="AC263"/>
      <c r="AD263"/>
      <c r="AE263"/>
      <c r="AF263"/>
      <c r="AG263"/>
      <c r="CT263" s="33">
        <v>25</v>
      </c>
      <c r="CU263" s="33">
        <v>11</v>
      </c>
      <c r="CV263" s="35" t="str">
        <f t="shared" si="49"/>
        <v>25-11</v>
      </c>
      <c r="CW263" s="35">
        <f t="shared" si="43"/>
        <v>0</v>
      </c>
    </row>
    <row r="264" spans="1:101" x14ac:dyDescent="0.25">
      <c r="A264" s="33">
        <v>25</v>
      </c>
      <c r="B264" s="30">
        <v>13</v>
      </c>
      <c r="C264" s="56">
        <f t="shared" si="50"/>
        <v>38</v>
      </c>
      <c r="D264" s="56">
        <f t="shared" si="51"/>
        <v>0</v>
      </c>
      <c r="E264" s="33">
        <f t="shared" si="48"/>
        <v>0</v>
      </c>
      <c r="F264" s="56">
        <f t="shared" si="52"/>
        <v>0</v>
      </c>
      <c r="L264"/>
      <c r="M264"/>
      <c r="N264"/>
      <c r="O264"/>
      <c r="P264"/>
      <c r="Q264"/>
      <c r="R264"/>
      <c r="S264"/>
      <c r="T264"/>
      <c r="U264"/>
      <c r="V264"/>
      <c r="W264"/>
      <c r="X264"/>
      <c r="Y264"/>
      <c r="Z264"/>
      <c r="AA264"/>
      <c r="AB264"/>
      <c r="AC264"/>
      <c r="AD264"/>
      <c r="AE264"/>
      <c r="AF264"/>
      <c r="AG264"/>
      <c r="CT264" s="33">
        <v>25</v>
      </c>
      <c r="CU264" s="33">
        <v>12</v>
      </c>
      <c r="CV264" s="35" t="str">
        <f t="shared" si="49"/>
        <v>25-12</v>
      </c>
      <c r="CW264" s="35">
        <f t="shared" ref="CW264:CW293" si="53">INDEX($N$4:$AD$20,MATCH($CT264,$M$4:$M$20,0),MATCH($CU264,$N$3:$AD$3,0))</f>
        <v>0</v>
      </c>
    </row>
    <row r="265" spans="1:101" x14ac:dyDescent="0.25">
      <c r="A265" s="33">
        <v>25</v>
      </c>
      <c r="B265" s="30">
        <v>14</v>
      </c>
      <c r="C265" s="56">
        <f t="shared" si="50"/>
        <v>72.900000000000006</v>
      </c>
      <c r="D265" s="56">
        <f t="shared" si="51"/>
        <v>0</v>
      </c>
      <c r="E265" s="33">
        <f t="shared" si="48"/>
        <v>0</v>
      </c>
      <c r="F265" s="56">
        <f t="shared" si="52"/>
        <v>0</v>
      </c>
      <c r="L265"/>
      <c r="M265"/>
      <c r="N265"/>
      <c r="O265"/>
      <c r="P265"/>
      <c r="Q265"/>
      <c r="R265"/>
      <c r="S265"/>
      <c r="T265"/>
      <c r="U265"/>
      <c r="V265"/>
      <c r="W265"/>
      <c r="X265"/>
      <c r="Y265"/>
      <c r="Z265"/>
      <c r="AA265"/>
      <c r="AB265"/>
      <c r="AC265"/>
      <c r="AD265"/>
      <c r="AE265"/>
      <c r="AF265"/>
      <c r="AG265"/>
      <c r="CT265" s="33">
        <v>25</v>
      </c>
      <c r="CU265" s="33">
        <v>13</v>
      </c>
      <c r="CV265" s="35" t="str">
        <f t="shared" si="49"/>
        <v>25-13</v>
      </c>
      <c r="CW265" s="35">
        <f t="shared" si="53"/>
        <v>0</v>
      </c>
    </row>
    <row r="266" spans="1:101" x14ac:dyDescent="0.25">
      <c r="A266" s="33">
        <v>25</v>
      </c>
      <c r="B266" s="30">
        <v>15</v>
      </c>
      <c r="C266" s="56">
        <f t="shared" si="50"/>
        <v>0</v>
      </c>
      <c r="D266" s="56">
        <f t="shared" si="51"/>
        <v>0</v>
      </c>
      <c r="E266" s="33">
        <f t="shared" si="48"/>
        <v>0</v>
      </c>
      <c r="F266" s="56">
        <f t="shared" si="52"/>
        <v>0</v>
      </c>
      <c r="L266"/>
      <c r="M266"/>
      <c r="N266"/>
      <c r="O266"/>
      <c r="P266"/>
      <c r="Q266"/>
      <c r="R266"/>
      <c r="S266"/>
      <c r="T266"/>
      <c r="U266"/>
      <c r="V266"/>
      <c r="W266"/>
      <c r="X266"/>
      <c r="Y266"/>
      <c r="Z266"/>
      <c r="AA266"/>
      <c r="AB266"/>
      <c r="AC266"/>
      <c r="AD266"/>
      <c r="AE266"/>
      <c r="AF266"/>
      <c r="AG266"/>
      <c r="CT266" s="33">
        <v>25</v>
      </c>
      <c r="CU266" s="33">
        <v>14</v>
      </c>
      <c r="CV266" s="35" t="str">
        <f t="shared" si="49"/>
        <v>25-14</v>
      </c>
      <c r="CW266" s="35">
        <f t="shared" si="53"/>
        <v>0</v>
      </c>
    </row>
    <row r="267" spans="1:101" x14ac:dyDescent="0.25">
      <c r="A267" s="33">
        <v>25</v>
      </c>
      <c r="B267" s="30">
        <v>16</v>
      </c>
      <c r="C267" s="56">
        <f t="shared" si="50"/>
        <v>0</v>
      </c>
      <c r="D267" s="56">
        <f t="shared" si="51"/>
        <v>0</v>
      </c>
      <c r="E267" s="33">
        <f t="shared" si="48"/>
        <v>0</v>
      </c>
      <c r="F267" s="56">
        <f t="shared" si="52"/>
        <v>0</v>
      </c>
      <c r="L267"/>
      <c r="M267"/>
      <c r="N267"/>
      <c r="O267"/>
      <c r="P267"/>
      <c r="Q267"/>
      <c r="R267"/>
      <c r="S267"/>
      <c r="T267"/>
      <c r="U267"/>
      <c r="V267"/>
      <c r="W267"/>
      <c r="X267"/>
      <c r="Y267"/>
      <c r="Z267"/>
      <c r="AA267"/>
      <c r="AB267"/>
      <c r="AC267"/>
      <c r="AD267"/>
      <c r="AE267"/>
      <c r="AF267"/>
      <c r="AG267"/>
      <c r="CT267" s="33">
        <v>25</v>
      </c>
      <c r="CU267" s="33">
        <v>15</v>
      </c>
      <c r="CV267" s="35" t="str">
        <f t="shared" si="49"/>
        <v>25-15</v>
      </c>
      <c r="CW267" s="35">
        <f t="shared" si="53"/>
        <v>0</v>
      </c>
    </row>
    <row r="268" spans="1:101" x14ac:dyDescent="0.25">
      <c r="A268" s="33">
        <v>25</v>
      </c>
      <c r="B268" s="30">
        <v>17</v>
      </c>
      <c r="C268" s="56">
        <f t="shared" si="50"/>
        <v>218.64</v>
      </c>
      <c r="D268" s="56">
        <f t="shared" si="51"/>
        <v>0</v>
      </c>
      <c r="E268" s="33">
        <f t="shared" si="48"/>
        <v>0</v>
      </c>
      <c r="F268" s="56">
        <f t="shared" si="52"/>
        <v>0</v>
      </c>
      <c r="L268"/>
      <c r="M268"/>
      <c r="N268"/>
      <c r="O268"/>
      <c r="P268"/>
      <c r="Q268"/>
      <c r="R268"/>
      <c r="S268"/>
      <c r="T268"/>
      <c r="U268"/>
      <c r="V268"/>
      <c r="W268"/>
      <c r="X268"/>
      <c r="Y268"/>
      <c r="Z268"/>
      <c r="AA268"/>
      <c r="AB268"/>
      <c r="AC268"/>
      <c r="AD268"/>
      <c r="AE268"/>
      <c r="AF268"/>
      <c r="AG268"/>
      <c r="CT268" s="33">
        <v>25</v>
      </c>
      <c r="CU268" s="33">
        <v>16</v>
      </c>
      <c r="CV268" s="35" t="str">
        <f t="shared" si="49"/>
        <v>25-16</v>
      </c>
      <c r="CW268" s="35">
        <f t="shared" si="53"/>
        <v>0</v>
      </c>
    </row>
    <row r="269" spans="1:101" x14ac:dyDescent="0.25">
      <c r="A269" s="33">
        <v>25</v>
      </c>
      <c r="B269" s="30">
        <v>18</v>
      </c>
      <c r="C269" s="56">
        <f t="shared" si="50"/>
        <v>0</v>
      </c>
      <c r="D269" s="56">
        <f t="shared" si="51"/>
        <v>0</v>
      </c>
      <c r="E269" s="33">
        <f t="shared" si="48"/>
        <v>0</v>
      </c>
      <c r="F269" s="56">
        <f t="shared" si="52"/>
        <v>0</v>
      </c>
      <c r="L269"/>
      <c r="M269"/>
      <c r="N269"/>
      <c r="O269"/>
      <c r="P269"/>
      <c r="Q269"/>
      <c r="R269"/>
      <c r="S269"/>
      <c r="T269"/>
      <c r="U269"/>
      <c r="V269"/>
      <c r="W269"/>
      <c r="X269"/>
      <c r="Y269"/>
      <c r="Z269"/>
      <c r="AA269"/>
      <c r="AB269"/>
      <c r="AC269"/>
      <c r="AD269"/>
      <c r="AE269"/>
      <c r="AF269"/>
      <c r="AG269"/>
      <c r="CT269" s="33">
        <v>25</v>
      </c>
      <c r="CU269" s="33">
        <v>17</v>
      </c>
      <c r="CV269" s="35" t="str">
        <f t="shared" si="49"/>
        <v>25-17</v>
      </c>
      <c r="CW269" s="35">
        <f t="shared" si="53"/>
        <v>0</v>
      </c>
    </row>
    <row r="270" spans="1:101" x14ac:dyDescent="0.25">
      <c r="A270" s="33">
        <v>25</v>
      </c>
      <c r="B270" s="30">
        <v>19</v>
      </c>
      <c r="C270" s="56">
        <f t="shared" si="50"/>
        <v>103.68000000000004</v>
      </c>
      <c r="D270" s="56">
        <f t="shared" si="51"/>
        <v>0</v>
      </c>
      <c r="E270" s="33">
        <f t="shared" si="48"/>
        <v>0</v>
      </c>
      <c r="F270" s="56">
        <f t="shared" si="52"/>
        <v>0</v>
      </c>
      <c r="L270"/>
      <c r="M270"/>
      <c r="N270"/>
      <c r="O270"/>
      <c r="P270"/>
      <c r="Q270"/>
      <c r="R270"/>
      <c r="S270"/>
      <c r="T270"/>
      <c r="U270"/>
      <c r="V270"/>
      <c r="W270"/>
      <c r="X270"/>
      <c r="Y270"/>
      <c r="Z270"/>
      <c r="AA270"/>
      <c r="AB270"/>
      <c r="AC270"/>
      <c r="AD270"/>
      <c r="AE270"/>
      <c r="AF270"/>
      <c r="AG270"/>
      <c r="CT270" s="33">
        <v>25</v>
      </c>
      <c r="CU270" s="33">
        <v>18</v>
      </c>
      <c r="CV270" s="35" t="str">
        <f t="shared" si="49"/>
        <v>25-18</v>
      </c>
      <c r="CW270" s="35">
        <f t="shared" si="53"/>
        <v>0</v>
      </c>
    </row>
    <row r="271" spans="1:101" x14ac:dyDescent="0.25">
      <c r="A271" s="33">
        <v>25</v>
      </c>
      <c r="B271" s="30">
        <v>20</v>
      </c>
      <c r="C271" s="56">
        <f t="shared" si="50"/>
        <v>0</v>
      </c>
      <c r="D271" s="56">
        <f t="shared" si="51"/>
        <v>0</v>
      </c>
      <c r="E271" s="33">
        <f t="shared" si="48"/>
        <v>0</v>
      </c>
      <c r="F271" s="56">
        <f t="shared" si="52"/>
        <v>0</v>
      </c>
      <c r="L271"/>
      <c r="M271"/>
      <c r="N271"/>
      <c r="O271"/>
      <c r="P271"/>
      <c r="Q271"/>
      <c r="R271"/>
      <c r="S271"/>
      <c r="T271"/>
      <c r="U271"/>
      <c r="V271"/>
      <c r="W271"/>
      <c r="X271"/>
      <c r="Y271"/>
      <c r="Z271"/>
      <c r="AA271"/>
      <c r="AB271"/>
      <c r="AC271"/>
      <c r="AD271"/>
      <c r="AE271"/>
      <c r="AF271"/>
      <c r="AG271"/>
      <c r="CT271" s="33">
        <v>25</v>
      </c>
      <c r="CU271" s="33">
        <v>19</v>
      </c>
      <c r="CV271" s="35" t="str">
        <f t="shared" si="49"/>
        <v>25-19</v>
      </c>
      <c r="CW271" s="35">
        <f t="shared" si="53"/>
        <v>0</v>
      </c>
    </row>
    <row r="272" spans="1:101" x14ac:dyDescent="0.25">
      <c r="A272" s="33">
        <v>25</v>
      </c>
      <c r="B272" s="30">
        <v>21</v>
      </c>
      <c r="C272" s="56">
        <f t="shared" si="50"/>
        <v>1108.25</v>
      </c>
      <c r="D272" s="56">
        <f t="shared" si="51"/>
        <v>0</v>
      </c>
      <c r="E272" s="33">
        <f t="shared" si="48"/>
        <v>0</v>
      </c>
      <c r="F272" s="56">
        <f t="shared" si="52"/>
        <v>0</v>
      </c>
      <c r="L272"/>
      <c r="M272"/>
      <c r="N272"/>
      <c r="O272"/>
      <c r="P272"/>
      <c r="Q272"/>
      <c r="R272"/>
      <c r="S272"/>
      <c r="T272"/>
      <c r="U272"/>
      <c r="V272"/>
      <c r="W272"/>
      <c r="X272"/>
      <c r="Y272"/>
      <c r="Z272"/>
      <c r="AA272"/>
      <c r="AB272"/>
      <c r="AC272"/>
      <c r="AD272"/>
      <c r="AE272"/>
      <c r="AF272"/>
      <c r="AG272"/>
      <c r="CT272" s="33">
        <v>25</v>
      </c>
      <c r="CU272" s="33">
        <v>20</v>
      </c>
      <c r="CV272" s="35" t="str">
        <f t="shared" si="49"/>
        <v>25-20</v>
      </c>
      <c r="CW272" s="35">
        <f t="shared" si="53"/>
        <v>0</v>
      </c>
    </row>
    <row r="273" spans="1:101" x14ac:dyDescent="0.25">
      <c r="A273" s="33">
        <v>25</v>
      </c>
      <c r="B273" s="30">
        <v>24</v>
      </c>
      <c r="C273" s="56">
        <f t="shared" si="50"/>
        <v>478.24</v>
      </c>
      <c r="D273" s="56">
        <f t="shared" si="51"/>
        <v>0</v>
      </c>
      <c r="E273" s="33">
        <f t="shared" si="48"/>
        <v>0</v>
      </c>
      <c r="F273" s="56">
        <f t="shared" si="52"/>
        <v>0</v>
      </c>
      <c r="L273"/>
      <c r="M273"/>
      <c r="N273"/>
      <c r="O273"/>
      <c r="P273"/>
      <c r="Q273"/>
      <c r="R273"/>
      <c r="S273"/>
      <c r="T273"/>
      <c r="U273"/>
      <c r="V273"/>
      <c r="W273"/>
      <c r="X273"/>
      <c r="Y273"/>
      <c r="Z273"/>
      <c r="AA273"/>
      <c r="AB273"/>
      <c r="AC273"/>
      <c r="AD273"/>
      <c r="AE273"/>
      <c r="AF273"/>
      <c r="AG273"/>
      <c r="CT273" s="33">
        <v>25</v>
      </c>
      <c r="CU273" s="33" t="s">
        <v>102</v>
      </c>
      <c r="CV273" s="35" t="str">
        <f t="shared" si="49"/>
        <v>25-21B</v>
      </c>
      <c r="CW273" s="35">
        <f t="shared" si="53"/>
        <v>0</v>
      </c>
    </row>
    <row r="274" spans="1:101" x14ac:dyDescent="0.25">
      <c r="A274" s="33">
        <v>25</v>
      </c>
      <c r="B274" s="30">
        <v>25</v>
      </c>
      <c r="C274" s="56">
        <f t="shared" si="50"/>
        <v>256.68</v>
      </c>
      <c r="D274" s="56">
        <f t="shared" si="51"/>
        <v>0</v>
      </c>
      <c r="E274" s="33">
        <f t="shared" si="48"/>
        <v>256.68</v>
      </c>
      <c r="F274" s="56">
        <f t="shared" si="52"/>
        <v>0</v>
      </c>
      <c r="L274"/>
      <c r="M274"/>
      <c r="N274"/>
      <c r="O274"/>
      <c r="P274"/>
      <c r="Q274"/>
      <c r="R274"/>
      <c r="S274"/>
      <c r="T274"/>
      <c r="U274"/>
      <c r="V274"/>
      <c r="W274"/>
      <c r="X274"/>
      <c r="Y274"/>
      <c r="Z274"/>
      <c r="AA274"/>
      <c r="AB274"/>
      <c r="AC274"/>
      <c r="AD274"/>
      <c r="AE274"/>
      <c r="AF274"/>
      <c r="AG274"/>
      <c r="CT274" s="33">
        <v>25</v>
      </c>
      <c r="CU274" s="33">
        <v>24</v>
      </c>
      <c r="CV274" s="35" t="str">
        <f t="shared" si="49"/>
        <v>25-24</v>
      </c>
      <c r="CW274" s="35">
        <f t="shared" si="53"/>
        <v>0</v>
      </c>
    </row>
    <row r="275" spans="1:101" x14ac:dyDescent="0.25">
      <c r="A275" s="33">
        <v>25</v>
      </c>
      <c r="B275" s="30">
        <v>27</v>
      </c>
      <c r="C275" s="56">
        <f t="shared" si="50"/>
        <v>0</v>
      </c>
      <c r="D275" s="56">
        <f t="shared" si="51"/>
        <v>0</v>
      </c>
      <c r="E275" s="33">
        <f t="shared" si="48"/>
        <v>0</v>
      </c>
      <c r="F275" s="56">
        <f t="shared" si="52"/>
        <v>0</v>
      </c>
      <c r="L275"/>
      <c r="M275"/>
      <c r="N275"/>
      <c r="O275"/>
      <c r="P275"/>
      <c r="Q275"/>
      <c r="R275"/>
      <c r="S275"/>
      <c r="T275"/>
      <c r="U275"/>
      <c r="V275"/>
      <c r="W275"/>
      <c r="X275"/>
      <c r="Y275"/>
      <c r="Z275"/>
      <c r="AA275"/>
      <c r="AB275"/>
      <c r="AC275"/>
      <c r="AD275"/>
      <c r="AE275"/>
      <c r="AF275"/>
      <c r="AG275"/>
      <c r="CT275" s="33">
        <v>25</v>
      </c>
      <c r="CU275" s="33">
        <v>25</v>
      </c>
      <c r="CV275" s="35" t="str">
        <f t="shared" si="49"/>
        <v>25-25</v>
      </c>
      <c r="CW275" s="35">
        <f t="shared" si="53"/>
        <v>0</v>
      </c>
    </row>
    <row r="276" spans="1:101" x14ac:dyDescent="0.25">
      <c r="A276" s="33">
        <v>27</v>
      </c>
      <c r="B276" s="30">
        <v>8</v>
      </c>
      <c r="C276" s="56">
        <f t="shared" si="50"/>
        <v>271.45999999999998</v>
      </c>
      <c r="D276" s="56">
        <f t="shared" si="51"/>
        <v>306.34000000000003</v>
      </c>
      <c r="E276" s="33">
        <f t="shared" ref="E276:E292" si="54">IF(D276=0, IF(B276=A276, SUMIFS($N$53:$AD$53,$N$35:$AD$35,$A276),0),SUMIFS($N$53:$AD$53,$N$52:$AD$52,$D276))</f>
        <v>1212.6300000000001</v>
      </c>
      <c r="F276" s="56">
        <f t="shared" si="52"/>
        <v>68.577436151175533</v>
      </c>
      <c r="L276"/>
      <c r="M276"/>
      <c r="N276"/>
      <c r="O276"/>
      <c r="P276"/>
      <c r="Q276"/>
      <c r="R276"/>
      <c r="S276"/>
      <c r="T276"/>
      <c r="U276"/>
      <c r="V276"/>
      <c r="W276"/>
      <c r="X276"/>
      <c r="Y276"/>
      <c r="Z276"/>
      <c r="AA276"/>
      <c r="AB276"/>
      <c r="AC276"/>
      <c r="AD276"/>
      <c r="AE276"/>
      <c r="AF276"/>
      <c r="AG276"/>
      <c r="CT276" s="33">
        <v>25</v>
      </c>
      <c r="CU276" s="33">
        <v>27</v>
      </c>
      <c r="CV276" s="35" t="str">
        <f t="shared" si="49"/>
        <v>25-27</v>
      </c>
      <c r="CW276" s="35">
        <f t="shared" si="53"/>
        <v>0</v>
      </c>
    </row>
    <row r="277" spans="1:101" x14ac:dyDescent="0.25">
      <c r="A277" s="33">
        <v>27</v>
      </c>
      <c r="B277" s="30">
        <v>9</v>
      </c>
      <c r="C277" s="56">
        <f t="shared" si="50"/>
        <v>364.32</v>
      </c>
      <c r="D277" s="56">
        <f t="shared" si="51"/>
        <v>306.34000000000003</v>
      </c>
      <c r="E277" s="33">
        <f t="shared" si="54"/>
        <v>1212.6300000000001</v>
      </c>
      <c r="F277" s="56">
        <f t="shared" si="52"/>
        <v>92.036143588728621</v>
      </c>
      <c r="L277"/>
      <c r="M277"/>
      <c r="N277"/>
      <c r="O277"/>
      <c r="P277"/>
      <c r="Q277"/>
      <c r="R277"/>
      <c r="S277"/>
      <c r="T277"/>
      <c r="U277"/>
      <c r="V277"/>
      <c r="W277"/>
      <c r="X277"/>
      <c r="Y277"/>
      <c r="Z277"/>
      <c r="AA277"/>
      <c r="AB277"/>
      <c r="AC277"/>
      <c r="AD277"/>
      <c r="AE277"/>
      <c r="AF277"/>
      <c r="AG277"/>
      <c r="CT277" s="33">
        <v>27</v>
      </c>
      <c r="CU277" s="33">
        <v>8</v>
      </c>
      <c r="CV277" s="35" t="str">
        <f t="shared" si="49"/>
        <v>27-8</v>
      </c>
      <c r="CW277" s="35">
        <f t="shared" si="53"/>
        <v>38.577436151175533</v>
      </c>
    </row>
    <row r="278" spans="1:101" x14ac:dyDescent="0.25">
      <c r="A278" s="33">
        <v>27</v>
      </c>
      <c r="B278" s="30">
        <v>10</v>
      </c>
      <c r="C278" s="56">
        <f t="shared" si="50"/>
        <v>55.480000000000004</v>
      </c>
      <c r="D278" s="56">
        <f t="shared" si="51"/>
        <v>306.34000000000003</v>
      </c>
      <c r="E278" s="33">
        <f t="shared" si="54"/>
        <v>1212.6300000000001</v>
      </c>
      <c r="F278" s="56">
        <f t="shared" si="52"/>
        <v>14.015605089763572</v>
      </c>
      <c r="L278"/>
      <c r="M278"/>
      <c r="N278"/>
      <c r="O278"/>
      <c r="P278"/>
      <c r="Q278"/>
      <c r="R278"/>
      <c r="S278"/>
      <c r="T278"/>
      <c r="U278"/>
      <c r="V278"/>
      <c r="W278"/>
      <c r="X278"/>
      <c r="Y278"/>
      <c r="Z278"/>
      <c r="AA278"/>
      <c r="AB278"/>
      <c r="AC278"/>
      <c r="AD278"/>
      <c r="AE278"/>
      <c r="AF278"/>
      <c r="AG278"/>
      <c r="CT278" s="33">
        <v>27</v>
      </c>
      <c r="CU278" s="33">
        <v>9</v>
      </c>
      <c r="CV278" s="35" t="str">
        <f t="shared" si="49"/>
        <v>27-9</v>
      </c>
      <c r="CW278" s="35">
        <f t="shared" si="53"/>
        <v>92.036143588728621</v>
      </c>
    </row>
    <row r="279" spans="1:101" x14ac:dyDescent="0.25">
      <c r="A279" s="33">
        <v>27</v>
      </c>
      <c r="B279" s="30">
        <v>11</v>
      </c>
      <c r="C279" s="56">
        <f t="shared" si="50"/>
        <v>42.44</v>
      </c>
      <c r="D279" s="56">
        <f t="shared" si="51"/>
        <v>306.34000000000003</v>
      </c>
      <c r="E279" s="33">
        <f t="shared" si="54"/>
        <v>1212.6300000000001</v>
      </c>
      <c r="F279" s="56">
        <f t="shared" si="52"/>
        <v>10.721382119855189</v>
      </c>
      <c r="L279"/>
      <c r="M279"/>
      <c r="N279"/>
      <c r="O279"/>
      <c r="P279"/>
      <c r="Q279"/>
      <c r="R279"/>
      <c r="S279"/>
      <c r="T279"/>
      <c r="U279"/>
      <c r="V279"/>
      <c r="W279"/>
      <c r="X279"/>
      <c r="Y279"/>
      <c r="Z279"/>
      <c r="AA279"/>
      <c r="AB279"/>
      <c r="AC279"/>
      <c r="AD279"/>
      <c r="AE279"/>
      <c r="AF279"/>
      <c r="AG279"/>
      <c r="CT279" s="33">
        <v>27</v>
      </c>
      <c r="CU279" s="33">
        <v>10</v>
      </c>
      <c r="CV279" s="35" t="str">
        <f t="shared" si="49"/>
        <v>27-10</v>
      </c>
      <c r="CW279" s="35">
        <f t="shared" si="53"/>
        <v>14.015605089763572</v>
      </c>
    </row>
    <row r="280" spans="1:101" x14ac:dyDescent="0.25">
      <c r="A280" s="33">
        <v>27</v>
      </c>
      <c r="B280" s="30">
        <v>12</v>
      </c>
      <c r="C280" s="56">
        <f t="shared" si="50"/>
        <v>45.709999999999994</v>
      </c>
      <c r="D280" s="56">
        <f t="shared" si="51"/>
        <v>306.34000000000003</v>
      </c>
      <c r="E280" s="33">
        <f t="shared" si="54"/>
        <v>1212.6300000000001</v>
      </c>
      <c r="F280" s="56">
        <f t="shared" si="52"/>
        <v>11.547464106941108</v>
      </c>
      <c r="L280"/>
      <c r="M280"/>
      <c r="N280"/>
      <c r="O280"/>
      <c r="P280"/>
      <c r="Q280"/>
      <c r="R280"/>
      <c r="S280"/>
      <c r="T280"/>
      <c r="U280"/>
      <c r="V280"/>
      <c r="W280"/>
      <c r="X280"/>
      <c r="Y280"/>
      <c r="Z280"/>
      <c r="AA280"/>
      <c r="AB280"/>
      <c r="AC280"/>
      <c r="AD280"/>
      <c r="AE280"/>
      <c r="AF280"/>
      <c r="AG280"/>
      <c r="CT280" s="33">
        <v>27</v>
      </c>
      <c r="CU280" s="33">
        <v>11</v>
      </c>
      <c r="CV280" s="35" t="str">
        <f t="shared" si="49"/>
        <v>27-11</v>
      </c>
      <c r="CW280" s="35">
        <f t="shared" si="53"/>
        <v>10.721382119855189</v>
      </c>
    </row>
    <row r="281" spans="1:101" x14ac:dyDescent="0.25">
      <c r="A281" s="33">
        <v>27</v>
      </c>
      <c r="B281" s="30">
        <v>13</v>
      </c>
      <c r="C281" s="56">
        <f t="shared" si="50"/>
        <v>38</v>
      </c>
      <c r="D281" s="56">
        <f t="shared" si="51"/>
        <v>306.34000000000003</v>
      </c>
      <c r="E281" s="33">
        <f t="shared" si="54"/>
        <v>1212.6300000000001</v>
      </c>
      <c r="F281" s="56">
        <f t="shared" si="52"/>
        <v>9.5997295135366922</v>
      </c>
      <c r="L281"/>
      <c r="M281"/>
      <c r="N281"/>
      <c r="O281"/>
      <c r="P281"/>
      <c r="Q281"/>
      <c r="R281"/>
      <c r="S281"/>
      <c r="T281"/>
      <c r="U281"/>
      <c r="V281"/>
      <c r="W281"/>
      <c r="X281"/>
      <c r="Y281"/>
      <c r="Z281"/>
      <c r="AA281"/>
      <c r="AB281"/>
      <c r="AC281"/>
      <c r="AD281"/>
      <c r="AE281"/>
      <c r="AF281"/>
      <c r="AG281"/>
      <c r="CT281" s="33">
        <v>27</v>
      </c>
      <c r="CU281" s="33">
        <v>12</v>
      </c>
      <c r="CV281" s="35" t="str">
        <f t="shared" si="49"/>
        <v>27-12</v>
      </c>
      <c r="CW281" s="35">
        <f t="shared" si="53"/>
        <v>11.547464106941108</v>
      </c>
    </row>
    <row r="282" spans="1:101" x14ac:dyDescent="0.25">
      <c r="A282" s="33">
        <v>27</v>
      </c>
      <c r="B282" s="30">
        <v>14</v>
      </c>
      <c r="C282" s="56">
        <f t="shared" si="50"/>
        <v>72.900000000000006</v>
      </c>
      <c r="D282" s="56">
        <f t="shared" si="51"/>
        <v>306.34000000000003</v>
      </c>
      <c r="E282" s="33">
        <f t="shared" si="54"/>
        <v>1212.6300000000001</v>
      </c>
      <c r="F282" s="56">
        <f t="shared" si="52"/>
        <v>18.416323198337498</v>
      </c>
      <c r="L282"/>
      <c r="M282"/>
      <c r="N282"/>
      <c r="O282"/>
      <c r="P282"/>
      <c r="Q282"/>
      <c r="R282"/>
      <c r="S282"/>
      <c r="T282"/>
      <c r="U282"/>
      <c r="V282"/>
      <c r="W282"/>
      <c r="X282"/>
      <c r="Y282"/>
      <c r="Z282"/>
      <c r="AA282"/>
      <c r="AB282"/>
      <c r="AC282"/>
      <c r="AD282"/>
      <c r="AE282"/>
      <c r="AF282"/>
      <c r="AG282"/>
      <c r="CT282" s="33">
        <v>27</v>
      </c>
      <c r="CU282" s="33">
        <v>13</v>
      </c>
      <c r="CV282" s="35" t="str">
        <f t="shared" si="49"/>
        <v>27-13</v>
      </c>
      <c r="CW282" s="35">
        <f t="shared" si="53"/>
        <v>9.5997295135366922</v>
      </c>
    </row>
    <row r="283" spans="1:101" x14ac:dyDescent="0.25">
      <c r="A283" s="33">
        <v>27</v>
      </c>
      <c r="B283" s="30">
        <v>15</v>
      </c>
      <c r="C283" s="56">
        <f t="shared" si="50"/>
        <v>0</v>
      </c>
      <c r="D283" s="56">
        <f t="shared" si="51"/>
        <v>306.34000000000003</v>
      </c>
      <c r="E283" s="33">
        <f t="shared" si="54"/>
        <v>1212.6300000000001</v>
      </c>
      <c r="F283" s="56">
        <f t="shared" si="52"/>
        <v>0</v>
      </c>
      <c r="L283"/>
      <c r="M283"/>
      <c r="N283"/>
      <c r="O283"/>
      <c r="P283"/>
      <c r="Q283"/>
      <c r="R283"/>
      <c r="S283"/>
      <c r="T283"/>
      <c r="U283"/>
      <c r="V283"/>
      <c r="W283"/>
      <c r="X283"/>
      <c r="Y283"/>
      <c r="Z283"/>
      <c r="AA283"/>
      <c r="AB283"/>
      <c r="AC283"/>
      <c r="AD283"/>
      <c r="AE283"/>
      <c r="AF283"/>
      <c r="AG283"/>
      <c r="CT283" s="33">
        <v>27</v>
      </c>
      <c r="CU283" s="33">
        <v>14</v>
      </c>
      <c r="CV283" s="35" t="str">
        <f t="shared" si="49"/>
        <v>27-14</v>
      </c>
      <c r="CW283" s="35">
        <f t="shared" si="53"/>
        <v>18.416323198337498</v>
      </c>
    </row>
    <row r="284" spans="1:101" x14ac:dyDescent="0.25">
      <c r="A284" s="33">
        <v>27</v>
      </c>
      <c r="B284" s="30">
        <v>16</v>
      </c>
      <c r="C284" s="56">
        <f t="shared" si="50"/>
        <v>0</v>
      </c>
      <c r="D284" s="56">
        <f t="shared" si="51"/>
        <v>0</v>
      </c>
      <c r="E284" s="33">
        <f t="shared" si="54"/>
        <v>0</v>
      </c>
      <c r="F284" s="56">
        <f t="shared" si="52"/>
        <v>0</v>
      </c>
      <c r="L284"/>
      <c r="M284"/>
      <c r="N284"/>
      <c r="O284"/>
      <c r="P284"/>
      <c r="Q284"/>
      <c r="R284"/>
      <c r="S284"/>
      <c r="T284"/>
      <c r="U284"/>
      <c r="V284"/>
      <c r="W284"/>
      <c r="X284"/>
      <c r="Y284"/>
      <c r="Z284"/>
      <c r="AA284"/>
      <c r="AB284"/>
      <c r="AC284"/>
      <c r="AD284"/>
      <c r="AE284"/>
      <c r="AF284"/>
      <c r="AG284"/>
      <c r="CT284" s="33">
        <v>27</v>
      </c>
      <c r="CU284" s="33">
        <v>15</v>
      </c>
      <c r="CV284" s="35" t="str">
        <f t="shared" si="49"/>
        <v>27-15</v>
      </c>
      <c r="CW284" s="35">
        <f t="shared" si="53"/>
        <v>0</v>
      </c>
    </row>
    <row r="285" spans="1:101" x14ac:dyDescent="0.25">
      <c r="A285" s="33">
        <v>27</v>
      </c>
      <c r="B285" s="30">
        <v>17</v>
      </c>
      <c r="C285" s="56">
        <f t="shared" si="50"/>
        <v>218.64</v>
      </c>
      <c r="D285" s="56">
        <f t="shared" si="51"/>
        <v>306.34000000000003</v>
      </c>
      <c r="E285" s="33">
        <f t="shared" si="54"/>
        <v>1212.6300000000001</v>
      </c>
      <c r="F285" s="56">
        <f t="shared" si="52"/>
        <v>55.233812127359535</v>
      </c>
      <c r="L285"/>
      <c r="M285"/>
      <c r="N285"/>
      <c r="O285"/>
      <c r="P285"/>
      <c r="Q285"/>
      <c r="R285"/>
      <c r="S285"/>
      <c r="T285"/>
      <c r="U285"/>
      <c r="V285"/>
      <c r="W285"/>
      <c r="X285"/>
      <c r="Y285"/>
      <c r="Z285"/>
      <c r="AA285"/>
      <c r="AB285"/>
      <c r="AC285"/>
      <c r="AD285"/>
      <c r="AE285"/>
      <c r="AF285"/>
      <c r="AG285"/>
      <c r="CT285" s="33">
        <v>27</v>
      </c>
      <c r="CU285" s="33">
        <v>16</v>
      </c>
      <c r="CV285" s="35" t="str">
        <f t="shared" si="49"/>
        <v>27-16</v>
      </c>
      <c r="CW285" s="35">
        <f t="shared" si="53"/>
        <v>0</v>
      </c>
    </row>
    <row r="286" spans="1:101" x14ac:dyDescent="0.25">
      <c r="A286" s="33">
        <v>27</v>
      </c>
      <c r="B286" s="30">
        <v>18</v>
      </c>
      <c r="C286" s="56">
        <f t="shared" si="50"/>
        <v>0</v>
      </c>
      <c r="D286" s="56">
        <f t="shared" si="51"/>
        <v>0</v>
      </c>
      <c r="E286" s="33">
        <f t="shared" si="54"/>
        <v>0</v>
      </c>
      <c r="F286" s="56">
        <f t="shared" si="52"/>
        <v>0</v>
      </c>
      <c r="L286"/>
      <c r="M286"/>
      <c r="N286"/>
      <c r="O286"/>
      <c r="P286"/>
      <c r="Q286"/>
      <c r="R286"/>
      <c r="S286"/>
      <c r="T286"/>
      <c r="U286"/>
      <c r="V286"/>
      <c r="W286"/>
      <c r="X286"/>
      <c r="Y286"/>
      <c r="Z286"/>
      <c r="AA286"/>
      <c r="AB286"/>
      <c r="AC286"/>
      <c r="AD286"/>
      <c r="AE286"/>
      <c r="AF286"/>
      <c r="AG286"/>
      <c r="CT286" s="33">
        <v>27</v>
      </c>
      <c r="CU286" s="33">
        <v>17</v>
      </c>
      <c r="CV286" s="35" t="str">
        <f t="shared" si="49"/>
        <v>27-17</v>
      </c>
      <c r="CW286" s="35">
        <f t="shared" si="53"/>
        <v>85.233812127359528</v>
      </c>
    </row>
    <row r="287" spans="1:101" x14ac:dyDescent="0.25">
      <c r="A287" s="33">
        <v>27</v>
      </c>
      <c r="B287" s="30">
        <v>19</v>
      </c>
      <c r="C287" s="56">
        <f t="shared" si="50"/>
        <v>103.68000000000004</v>
      </c>
      <c r="D287" s="56">
        <f t="shared" si="51"/>
        <v>306.34000000000003</v>
      </c>
      <c r="E287" s="33">
        <f t="shared" si="54"/>
        <v>1212.6300000000001</v>
      </c>
      <c r="F287" s="56">
        <f t="shared" si="52"/>
        <v>26.192104104302228</v>
      </c>
      <c r="L287"/>
      <c r="M287"/>
      <c r="N287"/>
      <c r="O287"/>
      <c r="P287"/>
      <c r="Q287"/>
      <c r="R287"/>
      <c r="S287"/>
      <c r="T287"/>
      <c r="U287"/>
      <c r="V287"/>
      <c r="W287"/>
      <c r="X287"/>
      <c r="Y287"/>
      <c r="Z287"/>
      <c r="AA287"/>
      <c r="AB287"/>
      <c r="AC287"/>
      <c r="AD287"/>
      <c r="AE287"/>
      <c r="AF287"/>
      <c r="AG287"/>
      <c r="CT287" s="33">
        <v>27</v>
      </c>
      <c r="CU287" s="33">
        <v>18</v>
      </c>
      <c r="CV287" s="35" t="str">
        <f t="shared" si="49"/>
        <v>27-18</v>
      </c>
      <c r="CW287" s="35">
        <f t="shared" si="53"/>
        <v>0</v>
      </c>
    </row>
    <row r="288" spans="1:101" x14ac:dyDescent="0.25">
      <c r="A288" s="33">
        <v>27</v>
      </c>
      <c r="B288" s="30">
        <v>20</v>
      </c>
      <c r="C288" s="56">
        <f t="shared" si="50"/>
        <v>0</v>
      </c>
      <c r="D288" s="56">
        <f t="shared" si="51"/>
        <v>0</v>
      </c>
      <c r="E288" s="33">
        <f t="shared" si="54"/>
        <v>0</v>
      </c>
      <c r="F288" s="56">
        <f t="shared" si="52"/>
        <v>0</v>
      </c>
      <c r="L288"/>
      <c r="M288"/>
      <c r="N288"/>
      <c r="O288"/>
      <c r="P288"/>
      <c r="Q288"/>
      <c r="R288"/>
      <c r="S288"/>
      <c r="T288"/>
      <c r="U288"/>
      <c r="V288"/>
      <c r="W288"/>
      <c r="X288"/>
      <c r="Y288"/>
      <c r="Z288"/>
      <c r="AA288"/>
      <c r="AB288"/>
      <c r="AC288"/>
      <c r="AD288"/>
      <c r="AE288"/>
      <c r="AF288"/>
      <c r="AG288"/>
      <c r="CT288" s="33">
        <v>27</v>
      </c>
      <c r="CU288" s="33">
        <v>19</v>
      </c>
      <c r="CV288" s="35" t="str">
        <f t="shared" si="49"/>
        <v>27-19</v>
      </c>
      <c r="CW288" s="35">
        <f t="shared" si="53"/>
        <v>26.192104104302228</v>
      </c>
    </row>
    <row r="289" spans="1:101" x14ac:dyDescent="0.25">
      <c r="A289" s="33">
        <v>27</v>
      </c>
      <c r="B289" s="30">
        <v>21</v>
      </c>
      <c r="C289" s="56">
        <f t="shared" si="50"/>
        <v>1108.25</v>
      </c>
      <c r="D289" s="56">
        <f t="shared" si="51"/>
        <v>687.96</v>
      </c>
      <c r="E289" s="33">
        <f t="shared" si="54"/>
        <v>1108.25</v>
      </c>
      <c r="F289" s="56">
        <f t="shared" si="52"/>
        <v>687.96</v>
      </c>
      <c r="L289"/>
      <c r="M289"/>
      <c r="N289"/>
      <c r="O289"/>
      <c r="P289"/>
      <c r="Q289"/>
      <c r="R289"/>
      <c r="S289"/>
      <c r="T289"/>
      <c r="U289"/>
      <c r="V289"/>
      <c r="W289"/>
      <c r="X289"/>
      <c r="Y289"/>
      <c r="Z289"/>
      <c r="AA289"/>
      <c r="AB289"/>
      <c r="AC289"/>
      <c r="AD289"/>
      <c r="AE289"/>
      <c r="AF289"/>
      <c r="AG289"/>
      <c r="CT289" s="33">
        <v>27</v>
      </c>
      <c r="CU289" s="33">
        <v>20</v>
      </c>
      <c r="CV289" s="35" t="str">
        <f t="shared" si="49"/>
        <v>27-20</v>
      </c>
      <c r="CW289" s="35">
        <f t="shared" si="53"/>
        <v>0</v>
      </c>
    </row>
    <row r="290" spans="1:101" x14ac:dyDescent="0.25">
      <c r="A290" s="33">
        <v>27</v>
      </c>
      <c r="B290" s="30">
        <v>24</v>
      </c>
      <c r="C290" s="56">
        <f t="shared" si="50"/>
        <v>478.24</v>
      </c>
      <c r="D290" s="56">
        <f t="shared" si="51"/>
        <v>0</v>
      </c>
      <c r="E290" s="33">
        <f t="shared" si="54"/>
        <v>0</v>
      </c>
      <c r="F290" s="56">
        <f t="shared" si="52"/>
        <v>0</v>
      </c>
      <c r="L290"/>
      <c r="M290"/>
      <c r="N290"/>
      <c r="O290"/>
      <c r="P290"/>
      <c r="Q290"/>
      <c r="R290"/>
      <c r="S290"/>
      <c r="T290"/>
      <c r="U290"/>
      <c r="V290"/>
      <c r="W290"/>
      <c r="X290"/>
      <c r="Y290"/>
      <c r="Z290"/>
      <c r="AA290"/>
      <c r="AB290"/>
      <c r="AC290"/>
      <c r="AD290"/>
      <c r="AE290"/>
      <c r="AF290"/>
      <c r="AG290"/>
      <c r="CT290" s="33">
        <v>27</v>
      </c>
      <c r="CU290" s="33" t="s">
        <v>102</v>
      </c>
      <c r="CV290" s="35" t="str">
        <f t="shared" si="49"/>
        <v>27-21B</v>
      </c>
      <c r="CW290" s="35">
        <f t="shared" si="53"/>
        <v>687.96</v>
      </c>
    </row>
    <row r="291" spans="1:101" x14ac:dyDescent="0.25">
      <c r="A291" s="33">
        <v>27</v>
      </c>
      <c r="B291" s="30">
        <v>25</v>
      </c>
      <c r="C291" s="56">
        <f t="shared" si="50"/>
        <v>256.68</v>
      </c>
      <c r="D291" s="56">
        <f t="shared" si="51"/>
        <v>0</v>
      </c>
      <c r="E291" s="33">
        <f t="shared" si="54"/>
        <v>0</v>
      </c>
      <c r="F291" s="56">
        <f t="shared" si="52"/>
        <v>0</v>
      </c>
      <c r="L291"/>
      <c r="M291"/>
      <c r="N291"/>
      <c r="O291"/>
      <c r="P291"/>
      <c r="Q291"/>
      <c r="R291"/>
      <c r="S291"/>
      <c r="T291"/>
      <c r="U291"/>
      <c r="V291"/>
      <c r="W291"/>
      <c r="X291"/>
      <c r="Y291"/>
      <c r="Z291"/>
      <c r="AA291"/>
      <c r="AB291"/>
      <c r="AC291"/>
      <c r="AD291"/>
      <c r="AE291"/>
      <c r="AF291"/>
      <c r="AG291"/>
      <c r="CT291" s="33">
        <v>27</v>
      </c>
      <c r="CU291" s="33">
        <v>24</v>
      </c>
      <c r="CV291" s="35" t="str">
        <f t="shared" ref="CV291:CV293" si="55">CONCATENATE(CT291,"-",CU291)</f>
        <v>27-24</v>
      </c>
      <c r="CW291" s="35">
        <f t="shared" si="53"/>
        <v>0</v>
      </c>
    </row>
    <row r="292" spans="1:101" x14ac:dyDescent="0.25">
      <c r="A292" s="33">
        <v>27</v>
      </c>
      <c r="B292" s="30">
        <v>27</v>
      </c>
      <c r="C292" s="56">
        <f t="shared" si="50"/>
        <v>0</v>
      </c>
      <c r="D292" s="56">
        <f t="shared" si="51"/>
        <v>0</v>
      </c>
      <c r="E292" s="33">
        <f t="shared" si="54"/>
        <v>0</v>
      </c>
      <c r="F292" s="56">
        <f t="shared" si="52"/>
        <v>0</v>
      </c>
      <c r="L292"/>
      <c r="M292"/>
      <c r="N292"/>
      <c r="O292"/>
      <c r="P292"/>
      <c r="Q292"/>
      <c r="R292"/>
      <c r="S292"/>
      <c r="T292"/>
      <c r="U292"/>
      <c r="V292"/>
      <c r="W292"/>
      <c r="X292"/>
      <c r="Y292"/>
      <c r="Z292"/>
      <c r="AA292"/>
      <c r="AB292"/>
      <c r="AC292"/>
      <c r="AD292"/>
      <c r="AE292"/>
      <c r="AF292"/>
      <c r="AG292"/>
      <c r="CT292" s="33">
        <v>27</v>
      </c>
      <c r="CU292" s="33">
        <v>25</v>
      </c>
      <c r="CV292" s="35" t="str">
        <f t="shared" si="55"/>
        <v>27-25</v>
      </c>
      <c r="CW292" s="35">
        <f t="shared" si="53"/>
        <v>0</v>
      </c>
    </row>
    <row r="293" spans="1:101" x14ac:dyDescent="0.25">
      <c r="L293"/>
      <c r="M293"/>
      <c r="N293"/>
      <c r="O293"/>
      <c r="P293"/>
      <c r="Q293"/>
      <c r="R293"/>
      <c r="S293"/>
      <c r="T293"/>
      <c r="U293"/>
      <c r="V293"/>
      <c r="W293"/>
      <c r="X293"/>
      <c r="Y293"/>
      <c r="Z293"/>
      <c r="AA293"/>
      <c r="AB293"/>
      <c r="AC293"/>
      <c r="AD293"/>
      <c r="AE293"/>
      <c r="AF293"/>
      <c r="AG293"/>
      <c r="CT293" s="33">
        <v>27</v>
      </c>
      <c r="CU293" s="33">
        <v>27</v>
      </c>
      <c r="CV293" s="35" t="str">
        <f t="shared" si="55"/>
        <v>27-27</v>
      </c>
      <c r="CW293" s="35">
        <f t="shared" si="53"/>
        <v>0</v>
      </c>
    </row>
    <row r="294" spans="1:101" x14ac:dyDescent="0.25">
      <c r="L294"/>
      <c r="M294"/>
      <c r="N294"/>
      <c r="O294"/>
      <c r="P294"/>
      <c r="Q294"/>
      <c r="R294"/>
      <c r="S294"/>
      <c r="T294"/>
      <c r="U294"/>
      <c r="V294"/>
      <c r="W294"/>
      <c r="X294"/>
      <c r="Y294"/>
      <c r="Z294"/>
      <c r="AA294"/>
      <c r="AB294"/>
      <c r="AC294"/>
      <c r="AD294"/>
      <c r="AE294"/>
      <c r="AF294"/>
      <c r="AG294"/>
    </row>
    <row r="295" spans="1:101" x14ac:dyDescent="0.25">
      <c r="L295"/>
      <c r="M295"/>
      <c r="N295"/>
      <c r="O295"/>
      <c r="P295"/>
      <c r="Q295"/>
      <c r="R295"/>
      <c r="S295"/>
      <c r="T295"/>
      <c r="U295"/>
      <c r="V295"/>
      <c r="W295"/>
      <c r="X295"/>
      <c r="Y295"/>
      <c r="Z295"/>
      <c r="AA295"/>
      <c r="AB295"/>
      <c r="AC295"/>
      <c r="AD295"/>
      <c r="AE295"/>
      <c r="AF295"/>
      <c r="AG295"/>
    </row>
    <row r="296" spans="1:101" x14ac:dyDescent="0.25">
      <c r="L296"/>
      <c r="M296"/>
      <c r="N296"/>
      <c r="O296"/>
      <c r="P296"/>
      <c r="Q296"/>
      <c r="R296"/>
      <c r="S296"/>
      <c r="T296"/>
      <c r="U296"/>
      <c r="V296"/>
      <c r="W296"/>
      <c r="X296"/>
      <c r="Y296"/>
      <c r="Z296"/>
      <c r="AA296"/>
      <c r="AB296"/>
      <c r="AC296"/>
      <c r="AD296"/>
      <c r="AE296"/>
      <c r="AF296"/>
      <c r="AG296"/>
    </row>
    <row r="297" spans="1:101" x14ac:dyDescent="0.25">
      <c r="L297"/>
      <c r="M297"/>
      <c r="N297"/>
      <c r="O297"/>
      <c r="P297"/>
      <c r="Q297"/>
      <c r="R297"/>
      <c r="S297"/>
      <c r="T297"/>
      <c r="U297"/>
      <c r="V297"/>
      <c r="W297"/>
      <c r="X297"/>
      <c r="Y297"/>
      <c r="Z297"/>
      <c r="AA297"/>
      <c r="AB297"/>
      <c r="AC297"/>
      <c r="AD297"/>
      <c r="AE297"/>
      <c r="AF297"/>
      <c r="AG297"/>
    </row>
    <row r="298" spans="1:101" x14ac:dyDescent="0.25">
      <c r="L298"/>
      <c r="M298"/>
      <c r="N298"/>
      <c r="O298"/>
      <c r="P298"/>
      <c r="Q298"/>
      <c r="R298"/>
      <c r="S298"/>
      <c r="T298"/>
      <c r="U298"/>
      <c r="V298"/>
      <c r="W298"/>
      <c r="X298"/>
      <c r="Y298"/>
      <c r="Z298"/>
      <c r="AA298"/>
      <c r="AB298"/>
      <c r="AC298"/>
      <c r="AD298"/>
      <c r="AE298"/>
      <c r="AF298"/>
      <c r="AG298"/>
    </row>
    <row r="299" spans="1:101" x14ac:dyDescent="0.25">
      <c r="L299"/>
      <c r="M299"/>
      <c r="N299"/>
      <c r="O299"/>
      <c r="P299"/>
      <c r="Q299"/>
      <c r="R299"/>
      <c r="S299"/>
      <c r="T299"/>
      <c r="U299"/>
      <c r="V299"/>
      <c r="W299"/>
      <c r="X299"/>
      <c r="Y299"/>
      <c r="Z299"/>
      <c r="AA299"/>
      <c r="AB299"/>
      <c r="AC299"/>
      <c r="AD299"/>
      <c r="AE299"/>
      <c r="AF299"/>
      <c r="AG299"/>
    </row>
    <row r="300" spans="1:101" x14ac:dyDescent="0.25">
      <c r="L300"/>
      <c r="M300"/>
      <c r="N300"/>
      <c r="O300"/>
      <c r="P300"/>
      <c r="Q300"/>
      <c r="R300"/>
      <c r="S300"/>
      <c r="T300"/>
      <c r="U300"/>
      <c r="V300"/>
      <c r="W300"/>
      <c r="X300"/>
      <c r="Y300"/>
      <c r="Z300"/>
      <c r="AA300"/>
      <c r="AB300"/>
      <c r="AC300"/>
      <c r="AD300"/>
      <c r="AE300"/>
      <c r="AF300"/>
      <c r="AG300"/>
    </row>
    <row r="301" spans="1:101" x14ac:dyDescent="0.25">
      <c r="L301"/>
      <c r="M301"/>
      <c r="N301"/>
      <c r="O301"/>
      <c r="P301"/>
      <c r="Q301"/>
      <c r="R301"/>
      <c r="S301"/>
      <c r="T301"/>
      <c r="U301"/>
      <c r="V301"/>
      <c r="W301"/>
      <c r="X301"/>
      <c r="Y301"/>
      <c r="Z301"/>
      <c r="AA301"/>
      <c r="AB301"/>
      <c r="AC301"/>
      <c r="AD301"/>
      <c r="AE301"/>
      <c r="AF301"/>
      <c r="AG301"/>
    </row>
    <row r="302" spans="1:101" x14ac:dyDescent="0.25">
      <c r="L302"/>
      <c r="M302"/>
      <c r="N302"/>
      <c r="O302"/>
      <c r="P302"/>
      <c r="Q302"/>
      <c r="R302"/>
      <c r="S302"/>
      <c r="T302"/>
      <c r="U302"/>
      <c r="V302"/>
      <c r="W302"/>
      <c r="X302"/>
      <c r="Y302"/>
      <c r="Z302"/>
      <c r="AA302"/>
      <c r="AB302"/>
      <c r="AC302"/>
      <c r="AD302"/>
      <c r="AE302"/>
      <c r="AF302"/>
      <c r="AG302"/>
    </row>
    <row r="303" spans="1:101" x14ac:dyDescent="0.25">
      <c r="L303"/>
      <c r="M303"/>
      <c r="N303"/>
      <c r="O303"/>
      <c r="P303"/>
      <c r="Q303"/>
      <c r="R303"/>
      <c r="S303"/>
      <c r="T303"/>
      <c r="U303"/>
      <c r="V303"/>
      <c r="W303"/>
      <c r="X303"/>
      <c r="Y303"/>
      <c r="Z303"/>
      <c r="AA303"/>
      <c r="AB303"/>
      <c r="AC303"/>
      <c r="AD303"/>
      <c r="AE303"/>
      <c r="AF303"/>
      <c r="AG303"/>
    </row>
    <row r="304" spans="1:101" x14ac:dyDescent="0.25">
      <c r="L304"/>
      <c r="M304"/>
      <c r="N304"/>
      <c r="O304"/>
      <c r="P304"/>
      <c r="Q304"/>
      <c r="R304"/>
      <c r="S304"/>
      <c r="T304"/>
      <c r="U304"/>
      <c r="V304"/>
      <c r="W304"/>
      <c r="X304"/>
      <c r="Y304"/>
      <c r="Z304"/>
      <c r="AA304"/>
      <c r="AB304"/>
      <c r="AC304"/>
      <c r="AD304"/>
      <c r="AE304"/>
      <c r="AF304"/>
      <c r="AG304"/>
    </row>
    <row r="305" spans="12:33" x14ac:dyDescent="0.25">
      <c r="L305"/>
      <c r="M305"/>
      <c r="N305"/>
      <c r="O305"/>
      <c r="P305"/>
      <c r="Q305"/>
      <c r="R305"/>
      <c r="S305"/>
      <c r="T305"/>
      <c r="U305"/>
      <c r="V305"/>
      <c r="W305"/>
      <c r="X305"/>
      <c r="Y305"/>
      <c r="Z305"/>
      <c r="AA305"/>
      <c r="AB305"/>
      <c r="AC305"/>
      <c r="AD305"/>
      <c r="AE305"/>
      <c r="AF305"/>
      <c r="AG305"/>
    </row>
    <row r="306" spans="12:33" x14ac:dyDescent="0.25">
      <c r="L306"/>
      <c r="M306"/>
      <c r="N306"/>
      <c r="O306"/>
      <c r="P306"/>
      <c r="Q306"/>
      <c r="R306"/>
      <c r="S306"/>
      <c r="T306"/>
      <c r="U306"/>
      <c r="V306"/>
      <c r="W306"/>
      <c r="X306"/>
      <c r="Y306"/>
      <c r="Z306"/>
      <c r="AA306"/>
      <c r="AB306"/>
      <c r="AC306"/>
      <c r="AD306"/>
      <c r="AE306"/>
      <c r="AF306"/>
      <c r="AG306"/>
    </row>
    <row r="307" spans="12:33" x14ac:dyDescent="0.25">
      <c r="L307"/>
      <c r="M307"/>
      <c r="N307"/>
      <c r="O307"/>
      <c r="P307"/>
      <c r="Q307"/>
      <c r="R307"/>
      <c r="S307"/>
      <c r="T307"/>
      <c r="U307"/>
      <c r="V307"/>
      <c r="W307"/>
      <c r="X307"/>
      <c r="Y307"/>
      <c r="Z307"/>
      <c r="AA307"/>
      <c r="AB307"/>
      <c r="AC307"/>
      <c r="AD307"/>
      <c r="AE307"/>
      <c r="AF307"/>
      <c r="AG307"/>
    </row>
    <row r="308" spans="12:33" x14ac:dyDescent="0.25">
      <c r="L308"/>
      <c r="M308"/>
      <c r="N308"/>
      <c r="O308"/>
      <c r="P308"/>
      <c r="Q308"/>
      <c r="R308"/>
      <c r="S308"/>
      <c r="T308"/>
      <c r="U308"/>
      <c r="V308"/>
      <c r="W308"/>
      <c r="X308"/>
      <c r="Y308"/>
      <c r="Z308"/>
      <c r="AA308"/>
      <c r="AB308"/>
      <c r="AC308"/>
      <c r="AD308"/>
      <c r="AE308"/>
      <c r="AF308"/>
      <c r="AG308"/>
    </row>
    <row r="309" spans="12:33" x14ac:dyDescent="0.25">
      <c r="L309"/>
      <c r="M309"/>
      <c r="N309"/>
      <c r="O309"/>
      <c r="P309"/>
      <c r="Q309"/>
      <c r="R309"/>
      <c r="S309"/>
      <c r="T309"/>
      <c r="U309"/>
      <c r="V309"/>
      <c r="W309"/>
      <c r="X309"/>
      <c r="Y309"/>
      <c r="Z309"/>
      <c r="AA309"/>
      <c r="AB309"/>
      <c r="AC309"/>
      <c r="AD309"/>
      <c r="AE309"/>
      <c r="AF309"/>
      <c r="AG309"/>
    </row>
    <row r="310" spans="12:33" x14ac:dyDescent="0.25">
      <c r="L310"/>
      <c r="M310"/>
      <c r="N310"/>
      <c r="O310"/>
      <c r="P310"/>
      <c r="Q310"/>
      <c r="R310"/>
      <c r="S310"/>
      <c r="T310"/>
      <c r="U310"/>
      <c r="V310"/>
      <c r="W310"/>
      <c r="X310"/>
      <c r="Y310"/>
      <c r="Z310"/>
      <c r="AA310"/>
      <c r="AB310"/>
      <c r="AC310"/>
      <c r="AD310"/>
      <c r="AE310"/>
      <c r="AF310"/>
      <c r="AG310"/>
    </row>
    <row r="311" spans="12:33" x14ac:dyDescent="0.25">
      <c r="L311"/>
      <c r="M311"/>
      <c r="N311"/>
      <c r="O311"/>
      <c r="P311"/>
      <c r="Q311"/>
      <c r="R311"/>
      <c r="S311"/>
      <c r="T311"/>
      <c r="U311"/>
      <c r="V311"/>
      <c r="W311"/>
      <c r="X311"/>
      <c r="Y311"/>
      <c r="Z311"/>
      <c r="AA311"/>
      <c r="AB311"/>
      <c r="AC311"/>
      <c r="AD311"/>
      <c r="AE311"/>
      <c r="AF311"/>
      <c r="AG311"/>
    </row>
    <row r="312" spans="12:33" x14ac:dyDescent="0.25">
      <c r="L312"/>
      <c r="M312"/>
      <c r="N312"/>
      <c r="O312"/>
      <c r="P312"/>
      <c r="Q312"/>
      <c r="R312"/>
      <c r="S312"/>
      <c r="T312"/>
      <c r="U312"/>
      <c r="V312"/>
      <c r="W312"/>
      <c r="X312"/>
      <c r="Y312"/>
      <c r="Z312"/>
      <c r="AA312"/>
      <c r="AB312"/>
      <c r="AC312"/>
      <c r="AD312"/>
      <c r="AE312"/>
      <c r="AF312"/>
      <c r="AG312"/>
    </row>
    <row r="313" spans="12:33" x14ac:dyDescent="0.25">
      <c r="L313"/>
      <c r="M313"/>
      <c r="N313"/>
      <c r="O313"/>
      <c r="P313"/>
      <c r="Q313"/>
      <c r="R313"/>
      <c r="S313"/>
      <c r="T313"/>
      <c r="U313"/>
      <c r="V313"/>
      <c r="W313"/>
      <c r="X313"/>
      <c r="Y313"/>
      <c r="Z313"/>
      <c r="AA313"/>
      <c r="AB313"/>
      <c r="AC313"/>
      <c r="AD313"/>
      <c r="AE313"/>
      <c r="AF313"/>
      <c r="AG313"/>
    </row>
    <row r="314" spans="12:33" x14ac:dyDescent="0.25">
      <c r="L314"/>
      <c r="M314"/>
      <c r="N314"/>
      <c r="O314"/>
      <c r="P314"/>
      <c r="Q314"/>
      <c r="R314"/>
      <c r="S314"/>
      <c r="T314"/>
      <c r="U314"/>
      <c r="V314"/>
      <c r="W314"/>
      <c r="X314"/>
      <c r="Y314"/>
      <c r="Z314"/>
      <c r="AA314"/>
      <c r="AB314"/>
      <c r="AC314"/>
      <c r="AD314"/>
      <c r="AE314"/>
      <c r="AF314"/>
      <c r="AG314"/>
    </row>
    <row r="315" spans="12:33" x14ac:dyDescent="0.25">
      <c r="L315"/>
      <c r="M315"/>
      <c r="N315"/>
      <c r="O315"/>
      <c r="P315"/>
      <c r="Q315"/>
      <c r="R315"/>
      <c r="S315"/>
      <c r="T315"/>
      <c r="U315"/>
      <c r="V315"/>
      <c r="W315"/>
      <c r="X315"/>
      <c r="Y315"/>
      <c r="Z315"/>
      <c r="AA315"/>
      <c r="AB315"/>
      <c r="AC315"/>
      <c r="AD315"/>
      <c r="AE315"/>
      <c r="AF315"/>
      <c r="AG315"/>
    </row>
    <row r="316" spans="12:33" x14ac:dyDescent="0.25">
      <c r="L316"/>
      <c r="M316"/>
      <c r="N316"/>
      <c r="O316"/>
      <c r="P316"/>
      <c r="Q316"/>
      <c r="R316"/>
      <c r="S316"/>
      <c r="T316"/>
      <c r="U316"/>
      <c r="V316"/>
      <c r="W316"/>
      <c r="X316"/>
      <c r="Y316"/>
      <c r="Z316"/>
      <c r="AA316"/>
      <c r="AB316"/>
      <c r="AC316"/>
      <c r="AD316"/>
      <c r="AE316"/>
      <c r="AF316"/>
      <c r="AG316"/>
    </row>
    <row r="317" spans="12:33" x14ac:dyDescent="0.25">
      <c r="L317"/>
      <c r="M317"/>
      <c r="N317"/>
      <c r="O317"/>
      <c r="P317"/>
      <c r="Q317"/>
      <c r="R317"/>
      <c r="S317"/>
      <c r="T317"/>
      <c r="U317"/>
      <c r="V317"/>
      <c r="W317"/>
      <c r="X317"/>
      <c r="Y317"/>
      <c r="Z317"/>
      <c r="AA317"/>
      <c r="AB317"/>
      <c r="AC317"/>
      <c r="AD317"/>
      <c r="AE317"/>
      <c r="AF317"/>
      <c r="AG317"/>
    </row>
    <row r="318" spans="12:33" x14ac:dyDescent="0.25">
      <c r="L318"/>
      <c r="M318"/>
      <c r="N318"/>
      <c r="O318"/>
      <c r="P318"/>
      <c r="Q318"/>
      <c r="R318"/>
      <c r="S318"/>
      <c r="T318"/>
      <c r="U318"/>
      <c r="V318"/>
      <c r="W318"/>
      <c r="X318"/>
      <c r="Y318"/>
      <c r="Z318"/>
      <c r="AA318"/>
      <c r="AB318"/>
      <c r="AC318"/>
      <c r="AD318"/>
      <c r="AE318"/>
      <c r="AF318"/>
      <c r="AG318"/>
    </row>
    <row r="319" spans="12:33" x14ac:dyDescent="0.25">
      <c r="L319"/>
      <c r="M319"/>
      <c r="N319"/>
      <c r="O319"/>
      <c r="P319"/>
      <c r="Q319"/>
      <c r="R319"/>
      <c r="S319"/>
      <c r="T319"/>
      <c r="U319"/>
      <c r="V319"/>
      <c r="W319"/>
      <c r="X319"/>
      <c r="Y319"/>
      <c r="Z319"/>
      <c r="AA319"/>
      <c r="AB319"/>
      <c r="AC319"/>
      <c r="AD319"/>
      <c r="AE319"/>
      <c r="AF319"/>
      <c r="AG319"/>
    </row>
    <row r="320" spans="12:33" x14ac:dyDescent="0.25">
      <c r="L320"/>
      <c r="M320"/>
      <c r="N320"/>
      <c r="O320"/>
      <c r="P320"/>
      <c r="Q320"/>
      <c r="R320"/>
      <c r="S320"/>
      <c r="T320"/>
      <c r="U320"/>
      <c r="V320"/>
      <c r="W320"/>
      <c r="X320"/>
      <c r="Y320"/>
      <c r="Z320"/>
      <c r="AA320"/>
      <c r="AB320"/>
      <c r="AC320"/>
      <c r="AD320"/>
      <c r="AE320"/>
      <c r="AF320"/>
      <c r="AG320"/>
    </row>
    <row r="321" spans="12:33" x14ac:dyDescent="0.25">
      <c r="L321"/>
      <c r="M321"/>
      <c r="N321"/>
      <c r="O321"/>
      <c r="P321"/>
      <c r="Q321"/>
      <c r="R321"/>
      <c r="S321"/>
      <c r="T321"/>
      <c r="U321"/>
      <c r="V321"/>
      <c r="W321"/>
      <c r="X321"/>
      <c r="Y321"/>
      <c r="Z321"/>
      <c r="AA321"/>
      <c r="AB321"/>
      <c r="AC321"/>
      <c r="AD321"/>
      <c r="AE321"/>
      <c r="AF321"/>
      <c r="AG321"/>
    </row>
    <row r="322" spans="12:33" x14ac:dyDescent="0.25">
      <c r="L322"/>
      <c r="M322"/>
      <c r="N322"/>
      <c r="O322"/>
      <c r="P322"/>
      <c r="Q322"/>
      <c r="R322"/>
      <c r="S322"/>
      <c r="T322"/>
      <c r="U322"/>
      <c r="V322"/>
      <c r="W322"/>
      <c r="X322"/>
      <c r="Y322"/>
      <c r="Z322"/>
      <c r="AA322"/>
      <c r="AB322"/>
      <c r="AC322"/>
      <c r="AD322"/>
      <c r="AE322"/>
      <c r="AF322"/>
      <c r="AG322"/>
    </row>
    <row r="323" spans="12:33" x14ac:dyDescent="0.25">
      <c r="L323"/>
      <c r="M323"/>
      <c r="N323"/>
      <c r="O323"/>
      <c r="P323"/>
      <c r="Q323"/>
      <c r="R323"/>
      <c r="S323"/>
      <c r="T323"/>
      <c r="U323"/>
      <c r="V323"/>
      <c r="W323"/>
      <c r="X323"/>
      <c r="Y323"/>
      <c r="Z323"/>
      <c r="AA323"/>
      <c r="AB323"/>
      <c r="AC323"/>
      <c r="AD323"/>
      <c r="AE323"/>
      <c r="AF323"/>
      <c r="AG323"/>
    </row>
    <row r="324" spans="12:33" x14ac:dyDescent="0.25">
      <c r="L324"/>
      <c r="M324"/>
      <c r="N324"/>
      <c r="O324"/>
      <c r="P324"/>
      <c r="Q324"/>
      <c r="R324"/>
      <c r="S324"/>
      <c r="T324"/>
      <c r="U324"/>
      <c r="V324"/>
      <c r="W324"/>
      <c r="X324"/>
      <c r="Y324"/>
      <c r="Z324"/>
      <c r="AA324"/>
      <c r="AB324"/>
      <c r="AC324"/>
      <c r="AD324"/>
      <c r="AE324"/>
      <c r="AF324"/>
      <c r="AG324"/>
    </row>
    <row r="325" spans="12:33" x14ac:dyDescent="0.25">
      <c r="L325"/>
      <c r="M325"/>
      <c r="N325"/>
      <c r="O325"/>
      <c r="P325"/>
      <c r="Q325"/>
      <c r="R325"/>
      <c r="S325"/>
      <c r="T325"/>
      <c r="U325"/>
      <c r="V325"/>
      <c r="W325"/>
      <c r="X325"/>
      <c r="Y325"/>
      <c r="Z325"/>
      <c r="AA325"/>
      <c r="AB325"/>
      <c r="AC325"/>
      <c r="AD325"/>
      <c r="AE325"/>
      <c r="AF325"/>
      <c r="AG325"/>
    </row>
    <row r="326" spans="12:33" x14ac:dyDescent="0.25">
      <c r="L326"/>
      <c r="M326"/>
      <c r="N326"/>
      <c r="O326"/>
      <c r="P326"/>
      <c r="Q326"/>
      <c r="R326"/>
      <c r="S326"/>
      <c r="T326"/>
      <c r="U326"/>
      <c r="V326"/>
      <c r="W326"/>
      <c r="X326"/>
      <c r="Y326"/>
      <c r="Z326"/>
      <c r="AA326"/>
      <c r="AB326"/>
      <c r="AC326"/>
      <c r="AD326"/>
      <c r="AE326"/>
      <c r="AF326"/>
      <c r="AG326"/>
    </row>
    <row r="327" spans="12:33" x14ac:dyDescent="0.25">
      <c r="L327"/>
      <c r="M327"/>
      <c r="N327"/>
      <c r="O327"/>
      <c r="P327"/>
      <c r="Q327"/>
      <c r="R327"/>
      <c r="S327"/>
      <c r="T327"/>
      <c r="U327"/>
      <c r="V327"/>
      <c r="W327"/>
      <c r="X327"/>
      <c r="Y327"/>
      <c r="Z327"/>
      <c r="AA327"/>
      <c r="AB327"/>
      <c r="AC327"/>
      <c r="AD327"/>
      <c r="AE327"/>
      <c r="AF327"/>
      <c r="AG327"/>
    </row>
    <row r="328" spans="12:33" x14ac:dyDescent="0.25">
      <c r="L328"/>
      <c r="M328"/>
      <c r="N328"/>
      <c r="O328"/>
      <c r="P328"/>
      <c r="Q328"/>
      <c r="R328"/>
      <c r="S328"/>
      <c r="T328"/>
      <c r="U328"/>
      <c r="V328"/>
      <c r="W328"/>
      <c r="X328"/>
      <c r="Y328"/>
      <c r="Z328"/>
      <c r="AA328"/>
      <c r="AB328"/>
      <c r="AC328"/>
      <c r="AD328"/>
      <c r="AE328"/>
      <c r="AF328"/>
      <c r="AG328"/>
    </row>
    <row r="329" spans="12:33" x14ac:dyDescent="0.25">
      <c r="L329"/>
      <c r="M329"/>
      <c r="N329"/>
      <c r="O329"/>
      <c r="P329"/>
      <c r="Q329"/>
      <c r="R329"/>
      <c r="S329"/>
      <c r="T329"/>
      <c r="U329"/>
      <c r="V329"/>
      <c r="W329"/>
      <c r="X329"/>
      <c r="Y329"/>
      <c r="Z329"/>
      <c r="AA329"/>
      <c r="AB329"/>
      <c r="AC329"/>
      <c r="AD329"/>
      <c r="AE329"/>
      <c r="AF329"/>
      <c r="AG329"/>
    </row>
    <row r="330" spans="12:33" x14ac:dyDescent="0.25">
      <c r="L330"/>
      <c r="M330"/>
      <c r="N330"/>
      <c r="O330"/>
      <c r="P330"/>
      <c r="Q330"/>
      <c r="R330"/>
      <c r="S330"/>
      <c r="T330"/>
      <c r="U330"/>
      <c r="V330"/>
      <c r="W330"/>
      <c r="X330"/>
      <c r="Y330"/>
      <c r="Z330"/>
      <c r="AA330"/>
      <c r="AB330"/>
      <c r="AC330"/>
      <c r="AD330"/>
      <c r="AE330"/>
      <c r="AF330"/>
      <c r="AG330"/>
    </row>
    <row r="331" spans="12:33" x14ac:dyDescent="0.25">
      <c r="L331"/>
      <c r="M331"/>
      <c r="N331"/>
      <c r="O331"/>
      <c r="P331"/>
      <c r="Q331"/>
      <c r="R331"/>
      <c r="S331"/>
      <c r="T331"/>
      <c r="U331"/>
      <c r="V331"/>
      <c r="W331"/>
      <c r="X331"/>
      <c r="Y331"/>
      <c r="Z331"/>
      <c r="AA331"/>
      <c r="AB331"/>
      <c r="AC331"/>
      <c r="AD331"/>
      <c r="AE331"/>
      <c r="AF331"/>
      <c r="AG331"/>
    </row>
    <row r="332" spans="12:33" x14ac:dyDescent="0.25">
      <c r="L332"/>
      <c r="M332"/>
      <c r="N332"/>
      <c r="O332"/>
      <c r="P332"/>
      <c r="Q332"/>
      <c r="R332"/>
      <c r="S332"/>
      <c r="T332"/>
      <c r="U332"/>
      <c r="V332"/>
      <c r="W332"/>
      <c r="X332"/>
      <c r="Y332"/>
      <c r="Z332"/>
      <c r="AA332"/>
      <c r="AB332"/>
      <c r="AC332"/>
      <c r="AD332"/>
      <c r="AE332"/>
      <c r="AF332"/>
      <c r="AG332"/>
    </row>
    <row r="333" spans="12:33" x14ac:dyDescent="0.25">
      <c r="L333"/>
      <c r="M333"/>
      <c r="N333"/>
      <c r="O333"/>
      <c r="P333"/>
      <c r="Q333"/>
      <c r="R333"/>
      <c r="S333"/>
      <c r="T333"/>
      <c r="U333"/>
      <c r="V333"/>
      <c r="W333"/>
      <c r="X333"/>
      <c r="Y333"/>
      <c r="Z333"/>
      <c r="AA333"/>
      <c r="AB333"/>
      <c r="AC333"/>
      <c r="AD333"/>
      <c r="AE333"/>
      <c r="AF333"/>
      <c r="AG333"/>
    </row>
    <row r="334" spans="12:33" x14ac:dyDescent="0.25">
      <c r="L334"/>
      <c r="M334"/>
      <c r="N334"/>
      <c r="O334"/>
      <c r="P334"/>
      <c r="Q334"/>
      <c r="R334"/>
      <c r="S334"/>
      <c r="T334"/>
      <c r="U334"/>
      <c r="V334"/>
      <c r="W334"/>
      <c r="X334"/>
      <c r="Y334"/>
      <c r="Z334"/>
      <c r="AA334"/>
      <c r="AB334"/>
      <c r="AC334"/>
      <c r="AD334"/>
      <c r="AE334"/>
      <c r="AF334"/>
      <c r="AG334"/>
    </row>
    <row r="335" spans="12:33" x14ac:dyDescent="0.25">
      <c r="L335"/>
      <c r="M335"/>
      <c r="N335"/>
      <c r="O335"/>
      <c r="P335"/>
      <c r="Q335"/>
      <c r="R335"/>
      <c r="S335"/>
      <c r="T335"/>
      <c r="U335"/>
      <c r="V335"/>
      <c r="W335"/>
      <c r="X335"/>
      <c r="Y335"/>
      <c r="Z335"/>
      <c r="AA335"/>
      <c r="AB335"/>
      <c r="AC335"/>
      <c r="AD335"/>
      <c r="AE335"/>
      <c r="AF335"/>
      <c r="AG335"/>
    </row>
    <row r="336" spans="12:33" x14ac:dyDescent="0.25">
      <c r="L336"/>
      <c r="M336"/>
      <c r="N336"/>
      <c r="O336"/>
      <c r="P336"/>
      <c r="Q336"/>
      <c r="R336"/>
      <c r="S336"/>
      <c r="T336"/>
      <c r="U336"/>
      <c r="V336"/>
      <c r="W336"/>
      <c r="X336"/>
      <c r="Y336"/>
      <c r="Z336"/>
      <c r="AA336"/>
      <c r="AB336"/>
      <c r="AC336"/>
      <c r="AD336"/>
      <c r="AE336"/>
      <c r="AF336"/>
      <c r="AG336"/>
    </row>
    <row r="337" spans="12:33" x14ac:dyDescent="0.25">
      <c r="L337"/>
      <c r="M337"/>
      <c r="N337"/>
      <c r="O337"/>
      <c r="P337"/>
      <c r="Q337"/>
      <c r="R337"/>
      <c r="S337"/>
      <c r="T337"/>
      <c r="U337"/>
      <c r="V337"/>
      <c r="W337"/>
      <c r="X337"/>
      <c r="Y337"/>
      <c r="Z337"/>
      <c r="AA337"/>
      <c r="AB337"/>
      <c r="AC337"/>
      <c r="AD337"/>
      <c r="AE337"/>
      <c r="AF337"/>
      <c r="AG337"/>
    </row>
    <row r="338" spans="12:33" x14ac:dyDescent="0.25">
      <c r="L338"/>
      <c r="M338"/>
      <c r="N338"/>
      <c r="O338"/>
      <c r="P338"/>
      <c r="Q338"/>
      <c r="R338"/>
      <c r="S338"/>
      <c r="T338"/>
      <c r="U338"/>
      <c r="V338"/>
      <c r="W338"/>
      <c r="X338"/>
      <c r="Y338"/>
      <c r="Z338"/>
      <c r="AA338"/>
      <c r="AB338"/>
      <c r="AC338"/>
      <c r="AD338"/>
      <c r="AE338"/>
      <c r="AF338"/>
      <c r="AG338"/>
    </row>
    <row r="339" spans="12:33" x14ac:dyDescent="0.25">
      <c r="L339"/>
      <c r="M339"/>
      <c r="N339"/>
      <c r="O339"/>
      <c r="P339"/>
      <c r="Q339"/>
      <c r="R339"/>
      <c r="S339"/>
      <c r="T339"/>
      <c r="U339"/>
      <c r="V339"/>
      <c r="W339"/>
      <c r="X339"/>
      <c r="Y339"/>
      <c r="Z339"/>
      <c r="AA339"/>
      <c r="AB339"/>
      <c r="AC339"/>
      <c r="AD339"/>
      <c r="AE339"/>
      <c r="AF339"/>
      <c r="AG339"/>
    </row>
    <row r="340" spans="12:33" x14ac:dyDescent="0.25">
      <c r="L340"/>
      <c r="M340"/>
      <c r="N340"/>
      <c r="O340"/>
      <c r="P340"/>
      <c r="Q340"/>
      <c r="R340"/>
      <c r="S340"/>
      <c r="T340"/>
      <c r="U340"/>
      <c r="V340"/>
      <c r="W340"/>
      <c r="X340"/>
      <c r="Y340"/>
      <c r="Z340"/>
      <c r="AA340"/>
      <c r="AB340"/>
      <c r="AC340"/>
      <c r="AD340"/>
      <c r="AE340"/>
      <c r="AF340"/>
      <c r="AG340"/>
    </row>
    <row r="341" spans="12:33" x14ac:dyDescent="0.25">
      <c r="L341"/>
      <c r="M341"/>
      <c r="N341"/>
      <c r="O341"/>
      <c r="P341"/>
      <c r="Q341"/>
      <c r="R341"/>
      <c r="S341"/>
      <c r="T341"/>
      <c r="U341"/>
      <c r="V341"/>
      <c r="W341"/>
      <c r="X341"/>
      <c r="Y341"/>
      <c r="Z341"/>
      <c r="AA341"/>
      <c r="AB341"/>
      <c r="AC341"/>
      <c r="AD341"/>
      <c r="AE341"/>
      <c r="AF341"/>
      <c r="AG341"/>
    </row>
    <row r="342" spans="12:33" x14ac:dyDescent="0.25">
      <c r="L342"/>
      <c r="M342"/>
      <c r="N342"/>
      <c r="O342"/>
      <c r="P342"/>
      <c r="Q342"/>
      <c r="R342"/>
      <c r="S342"/>
      <c r="T342"/>
      <c r="U342"/>
      <c r="V342"/>
      <c r="W342"/>
      <c r="X342"/>
      <c r="Y342"/>
      <c r="Z342"/>
      <c r="AA342"/>
      <c r="AB342"/>
      <c r="AC342"/>
      <c r="AD342"/>
      <c r="AE342"/>
      <c r="AF342"/>
      <c r="AG342"/>
    </row>
    <row r="343" spans="12:33" x14ac:dyDescent="0.25">
      <c r="L343"/>
      <c r="M343"/>
      <c r="N343"/>
      <c r="O343"/>
      <c r="P343"/>
      <c r="Q343"/>
      <c r="R343"/>
      <c r="S343"/>
      <c r="T343"/>
      <c r="U343"/>
      <c r="V343"/>
      <c r="W343"/>
      <c r="X343"/>
      <c r="Y343"/>
      <c r="Z343"/>
      <c r="AA343"/>
      <c r="AB343"/>
      <c r="AC343"/>
      <c r="AD343"/>
      <c r="AE343"/>
      <c r="AF343"/>
      <c r="AG343"/>
    </row>
    <row r="344" spans="12:33" x14ac:dyDescent="0.25">
      <c r="L344"/>
      <c r="M344"/>
      <c r="N344"/>
      <c r="O344"/>
      <c r="P344"/>
      <c r="Q344"/>
      <c r="R344"/>
      <c r="S344"/>
      <c r="T344"/>
      <c r="U344"/>
      <c r="V344"/>
      <c r="W344"/>
      <c r="X344"/>
      <c r="Y344"/>
      <c r="Z344"/>
      <c r="AA344"/>
      <c r="AB344"/>
      <c r="AC344"/>
      <c r="AD344"/>
      <c r="AE344"/>
      <c r="AF344"/>
      <c r="AG344"/>
    </row>
    <row r="345" spans="12:33" x14ac:dyDescent="0.25">
      <c r="L345"/>
      <c r="M345"/>
      <c r="N345"/>
      <c r="O345"/>
      <c r="P345"/>
      <c r="Q345"/>
      <c r="R345"/>
      <c r="S345"/>
      <c r="T345"/>
      <c r="U345"/>
      <c r="V345"/>
      <c r="W345"/>
      <c r="X345"/>
      <c r="Y345"/>
      <c r="Z345"/>
      <c r="AA345"/>
      <c r="AB345"/>
      <c r="AC345"/>
      <c r="AD345"/>
      <c r="AE345"/>
      <c r="AF345"/>
      <c r="AG345"/>
    </row>
    <row r="346" spans="12:33" x14ac:dyDescent="0.25">
      <c r="L346"/>
      <c r="M346"/>
      <c r="N346"/>
      <c r="O346"/>
      <c r="P346"/>
      <c r="Q346"/>
      <c r="R346"/>
      <c r="S346"/>
      <c r="T346"/>
      <c r="U346"/>
      <c r="V346"/>
      <c r="W346"/>
      <c r="X346"/>
      <c r="Y346"/>
      <c r="Z346"/>
      <c r="AA346"/>
      <c r="AB346"/>
      <c r="AC346"/>
      <c r="AD346"/>
      <c r="AE346"/>
      <c r="AF346"/>
      <c r="AG346"/>
    </row>
    <row r="347" spans="12:33" x14ac:dyDescent="0.25">
      <c r="L347"/>
      <c r="M347"/>
      <c r="N347"/>
      <c r="O347"/>
      <c r="P347"/>
      <c r="Q347"/>
      <c r="R347"/>
      <c r="S347"/>
      <c r="T347"/>
      <c r="U347"/>
      <c r="V347"/>
      <c r="W347"/>
      <c r="X347"/>
      <c r="Y347"/>
      <c r="Z347"/>
      <c r="AA347"/>
      <c r="AB347"/>
      <c r="AC347"/>
      <c r="AD347"/>
      <c r="AE347"/>
      <c r="AF347"/>
      <c r="AG347"/>
    </row>
    <row r="348" spans="12:33" x14ac:dyDescent="0.25">
      <c r="L348"/>
      <c r="M348"/>
      <c r="N348"/>
      <c r="O348"/>
      <c r="P348"/>
      <c r="Q348"/>
      <c r="R348"/>
      <c r="S348"/>
      <c r="T348"/>
      <c r="U348"/>
      <c r="V348"/>
      <c r="W348"/>
      <c r="X348"/>
      <c r="Y348"/>
      <c r="Z348"/>
      <c r="AA348"/>
      <c r="AB348"/>
      <c r="AC348"/>
      <c r="AD348"/>
      <c r="AE348"/>
      <c r="AF348"/>
      <c r="AG348"/>
    </row>
    <row r="349" spans="12:33" x14ac:dyDescent="0.25">
      <c r="L349"/>
      <c r="M349"/>
      <c r="N349"/>
      <c r="O349"/>
      <c r="P349"/>
      <c r="Q349"/>
      <c r="R349"/>
      <c r="S349"/>
      <c r="T349"/>
      <c r="U349"/>
      <c r="V349"/>
      <c r="W349"/>
      <c r="X349"/>
      <c r="Y349"/>
      <c r="Z349"/>
      <c r="AA349"/>
      <c r="AB349"/>
      <c r="AC349"/>
      <c r="AD349"/>
      <c r="AE349"/>
      <c r="AF349"/>
      <c r="AG349"/>
    </row>
    <row r="350" spans="12:33" x14ac:dyDescent="0.25">
      <c r="L350"/>
      <c r="M350"/>
      <c r="N350"/>
      <c r="O350"/>
      <c r="P350"/>
      <c r="Q350"/>
      <c r="R350"/>
      <c r="S350"/>
      <c r="T350"/>
      <c r="U350"/>
      <c r="V350"/>
      <c r="W350"/>
      <c r="X350"/>
      <c r="Y350"/>
      <c r="Z350"/>
      <c r="AA350"/>
      <c r="AB350"/>
      <c r="AC350"/>
      <c r="AD350"/>
      <c r="AE350"/>
      <c r="AF350"/>
      <c r="AG350"/>
    </row>
    <row r="351" spans="12:33" x14ac:dyDescent="0.25">
      <c r="L351"/>
      <c r="M351"/>
      <c r="N351"/>
      <c r="O351"/>
      <c r="P351"/>
      <c r="Q351"/>
      <c r="R351"/>
      <c r="S351"/>
      <c r="T351"/>
      <c r="U351"/>
      <c r="V351"/>
      <c r="W351"/>
      <c r="X351"/>
      <c r="Y351"/>
      <c r="Z351"/>
      <c r="AA351"/>
      <c r="AB351"/>
      <c r="AC351"/>
      <c r="AD351"/>
      <c r="AE351"/>
      <c r="AF351"/>
      <c r="AG351"/>
    </row>
    <row r="352" spans="12:33" x14ac:dyDescent="0.25">
      <c r="L352"/>
      <c r="M352"/>
      <c r="N352"/>
      <c r="O352"/>
      <c r="P352"/>
      <c r="Q352"/>
      <c r="R352"/>
      <c r="S352"/>
      <c r="T352"/>
      <c r="U352"/>
      <c r="V352"/>
      <c r="W352"/>
      <c r="X352"/>
      <c r="Y352"/>
      <c r="Z352"/>
      <c r="AA352"/>
      <c r="AB352"/>
      <c r="AC352"/>
      <c r="AD352"/>
      <c r="AE352"/>
      <c r="AF352"/>
      <c r="AG352"/>
    </row>
    <row r="353" spans="12:33" x14ac:dyDescent="0.25">
      <c r="L353"/>
      <c r="M353"/>
      <c r="N353"/>
      <c r="O353"/>
      <c r="P353"/>
      <c r="Q353"/>
      <c r="R353"/>
      <c r="S353"/>
      <c r="T353"/>
      <c r="U353"/>
      <c r="V353"/>
      <c r="W353"/>
      <c r="X353"/>
      <c r="Y353"/>
      <c r="Z353"/>
      <c r="AA353"/>
      <c r="AB353"/>
      <c r="AC353"/>
      <c r="AD353"/>
      <c r="AE353"/>
      <c r="AF353"/>
      <c r="AG353"/>
    </row>
    <row r="354" spans="12:33" x14ac:dyDescent="0.25">
      <c r="L354"/>
      <c r="M354"/>
      <c r="N354"/>
      <c r="O354"/>
      <c r="P354"/>
      <c r="Q354"/>
      <c r="R354"/>
      <c r="S354"/>
      <c r="T354"/>
      <c r="U354"/>
      <c r="V354"/>
      <c r="W354"/>
      <c r="X354"/>
      <c r="Y354"/>
      <c r="Z354"/>
      <c r="AA354"/>
      <c r="AB354"/>
      <c r="AC354"/>
      <c r="AD354"/>
      <c r="AE354"/>
      <c r="AF354"/>
      <c r="AG354"/>
    </row>
    <row r="355" spans="12:33" x14ac:dyDescent="0.25">
      <c r="L355"/>
      <c r="M355"/>
      <c r="N355"/>
      <c r="O355"/>
      <c r="P355"/>
      <c r="Q355"/>
      <c r="R355"/>
      <c r="S355"/>
      <c r="T355"/>
      <c r="U355"/>
      <c r="V355"/>
      <c r="W355"/>
      <c r="X355"/>
      <c r="Y355"/>
      <c r="Z355"/>
      <c r="AA355"/>
      <c r="AB355"/>
      <c r="AC355"/>
      <c r="AD355"/>
      <c r="AE355"/>
      <c r="AF355"/>
      <c r="AG355"/>
    </row>
    <row r="356" spans="12:33" x14ac:dyDescent="0.25">
      <c r="L356"/>
      <c r="M356"/>
      <c r="N356"/>
      <c r="O356"/>
      <c r="P356"/>
      <c r="Q356"/>
      <c r="R356"/>
      <c r="S356"/>
      <c r="T356"/>
      <c r="U356"/>
      <c r="V356"/>
      <c r="W356"/>
      <c r="X356"/>
      <c r="Y356"/>
      <c r="Z356"/>
      <c r="AA356"/>
      <c r="AB356"/>
      <c r="AC356"/>
      <c r="AD356"/>
      <c r="AE356"/>
      <c r="AF356"/>
      <c r="AG356"/>
    </row>
    <row r="357" spans="12:33" x14ac:dyDescent="0.25">
      <c r="L357"/>
      <c r="M357"/>
      <c r="N357"/>
      <c r="O357"/>
      <c r="P357"/>
      <c r="Q357"/>
      <c r="R357"/>
      <c r="S357"/>
      <c r="T357"/>
      <c r="U357"/>
      <c r="V357"/>
      <c r="W357"/>
      <c r="X357"/>
      <c r="Y357"/>
      <c r="Z357"/>
      <c r="AA357"/>
      <c r="AB357"/>
      <c r="AC357"/>
      <c r="AD357"/>
      <c r="AE357"/>
      <c r="AF357"/>
      <c r="AG357"/>
    </row>
    <row r="358" spans="12:33" x14ac:dyDescent="0.25">
      <c r="L358"/>
      <c r="M358"/>
      <c r="N358"/>
      <c r="O358"/>
      <c r="P358"/>
      <c r="Q358"/>
      <c r="R358"/>
      <c r="S358"/>
      <c r="T358"/>
      <c r="U358"/>
      <c r="V358"/>
      <c r="W358"/>
      <c r="X358"/>
      <c r="Y358"/>
      <c r="Z358"/>
      <c r="AA358"/>
      <c r="AB358"/>
      <c r="AC358"/>
      <c r="AD358"/>
      <c r="AE358"/>
      <c r="AF358"/>
      <c r="AG358"/>
    </row>
    <row r="359" spans="12:33" x14ac:dyDescent="0.25">
      <c r="L359"/>
      <c r="M359"/>
      <c r="N359"/>
      <c r="O359"/>
      <c r="P359"/>
      <c r="Q359"/>
      <c r="R359"/>
      <c r="S359"/>
      <c r="T359"/>
      <c r="U359"/>
      <c r="V359"/>
      <c r="W359"/>
      <c r="X359"/>
      <c r="Y359"/>
      <c r="Z359"/>
      <c r="AA359"/>
      <c r="AB359"/>
      <c r="AC359"/>
      <c r="AD359"/>
      <c r="AE359"/>
      <c r="AF359"/>
      <c r="AG359"/>
    </row>
    <row r="360" spans="12:33" x14ac:dyDescent="0.25">
      <c r="L360"/>
      <c r="M360"/>
      <c r="N360"/>
      <c r="O360"/>
      <c r="P360"/>
      <c r="Q360"/>
      <c r="R360"/>
      <c r="S360"/>
      <c r="T360"/>
      <c r="U360"/>
      <c r="V360"/>
      <c r="W360"/>
      <c r="X360"/>
      <c r="Y360"/>
      <c r="Z360"/>
      <c r="AA360"/>
      <c r="AB360"/>
      <c r="AC360"/>
      <c r="AD360"/>
      <c r="AE360"/>
      <c r="AF360"/>
      <c r="AG360"/>
    </row>
    <row r="361" spans="12:33" x14ac:dyDescent="0.25">
      <c r="L361"/>
      <c r="M361"/>
      <c r="N361"/>
      <c r="O361"/>
      <c r="P361"/>
      <c r="Q361"/>
      <c r="R361"/>
      <c r="S361"/>
      <c r="T361"/>
      <c r="U361"/>
      <c r="V361"/>
      <c r="W361"/>
      <c r="X361"/>
      <c r="Y361"/>
      <c r="Z361"/>
      <c r="AA361"/>
      <c r="AB361"/>
      <c r="AC361"/>
      <c r="AD361"/>
      <c r="AE361"/>
      <c r="AF361"/>
      <c r="AG361"/>
    </row>
    <row r="362" spans="12:33" x14ac:dyDescent="0.25">
      <c r="L362"/>
      <c r="M362"/>
      <c r="N362"/>
      <c r="O362"/>
      <c r="P362"/>
      <c r="Q362"/>
      <c r="R362"/>
      <c r="S362"/>
      <c r="T362"/>
      <c r="U362"/>
      <c r="V362"/>
      <c r="W362"/>
      <c r="X362"/>
      <c r="Y362"/>
      <c r="Z362"/>
      <c r="AA362"/>
      <c r="AB362"/>
      <c r="AC362"/>
      <c r="AD362"/>
      <c r="AE362"/>
      <c r="AF362"/>
      <c r="AG362"/>
    </row>
    <row r="363" spans="12:33" x14ac:dyDescent="0.25">
      <c r="L363"/>
      <c r="M363"/>
      <c r="N363"/>
      <c r="O363"/>
      <c r="P363"/>
      <c r="Q363"/>
      <c r="R363"/>
      <c r="S363"/>
      <c r="T363"/>
      <c r="U363"/>
      <c r="V363"/>
      <c r="W363"/>
      <c r="X363"/>
      <c r="Y363"/>
      <c r="Z363"/>
      <c r="AA363"/>
      <c r="AB363"/>
      <c r="AC363"/>
      <c r="AD363"/>
      <c r="AE363"/>
      <c r="AF363"/>
      <c r="AG363"/>
    </row>
    <row r="364" spans="12:33" x14ac:dyDescent="0.25">
      <c r="L364"/>
      <c r="M364"/>
      <c r="N364"/>
      <c r="O364"/>
      <c r="P364"/>
      <c r="Q364"/>
      <c r="R364"/>
      <c r="S364"/>
      <c r="T364"/>
      <c r="U364"/>
      <c r="V364"/>
      <c r="W364"/>
      <c r="X364"/>
      <c r="Y364"/>
      <c r="Z364"/>
      <c r="AA364"/>
      <c r="AB364"/>
      <c r="AC364"/>
      <c r="AD364"/>
      <c r="AE364"/>
      <c r="AF364"/>
      <c r="AG364"/>
    </row>
    <row r="365" spans="12:33" x14ac:dyDescent="0.25">
      <c r="L365"/>
      <c r="M365"/>
      <c r="N365"/>
      <c r="O365"/>
      <c r="P365"/>
      <c r="Q365"/>
      <c r="R365"/>
      <c r="S365"/>
      <c r="T365"/>
      <c r="U365"/>
      <c r="V365"/>
      <c r="W365"/>
      <c r="X365"/>
      <c r="Y365"/>
      <c r="Z365"/>
      <c r="AA365"/>
      <c r="AB365"/>
      <c r="AC365"/>
      <c r="AD365"/>
      <c r="AE365"/>
      <c r="AF365"/>
      <c r="AG365"/>
    </row>
    <row r="366" spans="12:33" x14ac:dyDescent="0.25">
      <c r="L366"/>
      <c r="M366"/>
      <c r="N366"/>
      <c r="O366"/>
      <c r="P366"/>
      <c r="Q366"/>
      <c r="R366"/>
      <c r="S366"/>
      <c r="T366"/>
      <c r="U366"/>
      <c r="V366"/>
      <c r="W366"/>
      <c r="X366"/>
      <c r="Y366"/>
      <c r="Z366"/>
      <c r="AA366"/>
      <c r="AB366"/>
      <c r="AC366"/>
      <c r="AD366"/>
      <c r="AE366"/>
      <c r="AF366"/>
      <c r="AG366"/>
    </row>
    <row r="367" spans="12:33" x14ac:dyDescent="0.25">
      <c r="L367"/>
      <c r="M367"/>
      <c r="N367"/>
      <c r="O367"/>
      <c r="P367"/>
      <c r="Q367"/>
      <c r="R367"/>
      <c r="S367"/>
      <c r="T367"/>
      <c r="U367"/>
      <c r="V367"/>
      <c r="W367"/>
      <c r="X367"/>
      <c r="Y367"/>
      <c r="Z367"/>
      <c r="AA367"/>
      <c r="AB367"/>
      <c r="AC367"/>
      <c r="AD367"/>
      <c r="AE367"/>
      <c r="AF367"/>
      <c r="AG367"/>
    </row>
    <row r="368" spans="12:33" x14ac:dyDescent="0.25">
      <c r="L368"/>
      <c r="M368"/>
      <c r="N368"/>
      <c r="O368"/>
      <c r="P368"/>
      <c r="Q368"/>
      <c r="R368"/>
      <c r="S368"/>
      <c r="T368"/>
      <c r="U368"/>
      <c r="V368"/>
      <c r="W368"/>
      <c r="X368"/>
      <c r="Y368"/>
      <c r="Z368"/>
      <c r="AA368"/>
      <c r="AB368"/>
      <c r="AC368"/>
      <c r="AD368"/>
      <c r="AE368"/>
      <c r="AF368"/>
      <c r="AG368"/>
    </row>
    <row r="369" spans="12:33" x14ac:dyDescent="0.25">
      <c r="L369"/>
      <c r="M369"/>
      <c r="N369"/>
      <c r="O369"/>
      <c r="P369"/>
      <c r="Q369"/>
      <c r="R369"/>
      <c r="S369"/>
      <c r="T369"/>
      <c r="U369"/>
      <c r="V369"/>
      <c r="W369"/>
      <c r="X369"/>
      <c r="Y369"/>
      <c r="Z369"/>
      <c r="AA369"/>
      <c r="AB369"/>
      <c r="AC369"/>
      <c r="AD369"/>
      <c r="AE369"/>
      <c r="AF369"/>
      <c r="AG369"/>
    </row>
    <row r="370" spans="12:33" x14ac:dyDescent="0.25">
      <c r="L370"/>
      <c r="M370"/>
      <c r="N370"/>
      <c r="O370"/>
      <c r="P370"/>
      <c r="Q370"/>
      <c r="R370"/>
      <c r="S370"/>
      <c r="T370"/>
      <c r="U370"/>
      <c r="V370"/>
      <c r="W370"/>
      <c r="X370"/>
      <c r="Y370"/>
      <c r="Z370"/>
      <c r="AA370"/>
      <c r="AB370"/>
      <c r="AC370"/>
      <c r="AD370"/>
      <c r="AE370"/>
      <c r="AF370"/>
      <c r="AG370"/>
    </row>
    <row r="371" spans="12:33" x14ac:dyDescent="0.25">
      <c r="L371"/>
      <c r="M371"/>
      <c r="N371"/>
      <c r="O371"/>
      <c r="P371"/>
      <c r="Q371"/>
      <c r="R371"/>
      <c r="S371"/>
      <c r="T371"/>
      <c r="U371"/>
      <c r="V371"/>
      <c r="W371"/>
      <c r="X371"/>
      <c r="Y371"/>
      <c r="Z371"/>
      <c r="AA371"/>
      <c r="AB371"/>
      <c r="AC371"/>
      <c r="AD371"/>
      <c r="AE371"/>
      <c r="AF371"/>
      <c r="AG371"/>
    </row>
    <row r="372" spans="12:33" x14ac:dyDescent="0.25">
      <c r="L372"/>
      <c r="M372"/>
      <c r="N372"/>
      <c r="O372"/>
      <c r="P372"/>
      <c r="Q372"/>
      <c r="R372"/>
      <c r="S372"/>
      <c r="T372"/>
      <c r="U372"/>
      <c r="V372"/>
      <c r="W372"/>
      <c r="X372"/>
      <c r="Y372"/>
      <c r="Z372"/>
      <c r="AA372"/>
      <c r="AB372"/>
      <c r="AC372"/>
      <c r="AD372"/>
      <c r="AE372"/>
      <c r="AF372"/>
      <c r="AG372"/>
    </row>
    <row r="373" spans="12:33" x14ac:dyDescent="0.25">
      <c r="L373"/>
      <c r="M373"/>
      <c r="N373"/>
      <c r="O373"/>
      <c r="P373"/>
      <c r="Q373"/>
      <c r="R373"/>
      <c r="S373"/>
      <c r="T373"/>
      <c r="U373"/>
      <c r="V373"/>
      <c r="W373"/>
      <c r="X373"/>
      <c r="Y373"/>
      <c r="Z373"/>
      <c r="AA373"/>
      <c r="AB373"/>
      <c r="AC373"/>
      <c r="AD373"/>
      <c r="AE373"/>
      <c r="AF373"/>
      <c r="AG373"/>
    </row>
    <row r="374" spans="12:33" x14ac:dyDescent="0.25">
      <c r="L374"/>
      <c r="M374"/>
      <c r="N374"/>
      <c r="O374"/>
      <c r="P374"/>
      <c r="Q374"/>
      <c r="R374"/>
      <c r="S374"/>
      <c r="T374"/>
      <c r="U374"/>
      <c r="V374"/>
      <c r="W374"/>
      <c r="X374"/>
      <c r="Y374"/>
      <c r="Z374"/>
      <c r="AA374"/>
      <c r="AB374"/>
      <c r="AC374"/>
      <c r="AD374"/>
      <c r="AE374"/>
      <c r="AF374"/>
      <c r="AG374"/>
    </row>
    <row r="375" spans="12:33" x14ac:dyDescent="0.25">
      <c r="L375"/>
      <c r="M375"/>
      <c r="N375"/>
      <c r="O375"/>
      <c r="P375"/>
      <c r="Q375"/>
      <c r="R375"/>
      <c r="S375"/>
      <c r="T375"/>
      <c r="U375"/>
      <c r="V375"/>
      <c r="W375"/>
      <c r="X375"/>
      <c r="Y375"/>
      <c r="Z375"/>
      <c r="AA375"/>
      <c r="AB375"/>
      <c r="AC375"/>
      <c r="AD375"/>
      <c r="AE375"/>
      <c r="AF375"/>
      <c r="AG375"/>
    </row>
    <row r="376" spans="12:33" x14ac:dyDescent="0.25">
      <c r="L376"/>
      <c r="M376"/>
      <c r="N376"/>
      <c r="O376"/>
      <c r="P376"/>
      <c r="Q376"/>
      <c r="R376"/>
      <c r="S376"/>
      <c r="T376"/>
      <c r="U376"/>
      <c r="V376"/>
      <c r="W376"/>
      <c r="X376"/>
      <c r="Y376"/>
      <c r="Z376"/>
      <c r="AA376"/>
      <c r="AB376"/>
      <c r="AC376"/>
      <c r="AD376"/>
      <c r="AE376"/>
      <c r="AF376"/>
      <c r="AG376"/>
    </row>
    <row r="377" spans="12:33" x14ac:dyDescent="0.25">
      <c r="L377"/>
      <c r="M377"/>
      <c r="N377"/>
      <c r="O377"/>
      <c r="P377"/>
      <c r="Q377"/>
      <c r="R377"/>
      <c r="S377"/>
      <c r="T377"/>
      <c r="U377"/>
      <c r="V377"/>
      <c r="W377"/>
      <c r="X377"/>
      <c r="Y377"/>
      <c r="Z377"/>
      <c r="AA377"/>
      <c r="AB377"/>
      <c r="AC377"/>
      <c r="AD377"/>
      <c r="AE377"/>
      <c r="AF377"/>
      <c r="AG377"/>
    </row>
    <row r="378" spans="12:33" x14ac:dyDescent="0.25">
      <c r="L378"/>
      <c r="M378"/>
      <c r="N378"/>
      <c r="O378"/>
      <c r="P378"/>
      <c r="Q378"/>
      <c r="R378"/>
      <c r="S378"/>
      <c r="T378"/>
      <c r="U378"/>
      <c r="V378"/>
      <c r="W378"/>
      <c r="X378"/>
      <c r="Y378"/>
      <c r="Z378"/>
      <c r="AA378"/>
      <c r="AB378"/>
      <c r="AC378"/>
      <c r="AD378"/>
      <c r="AE378"/>
      <c r="AF378"/>
      <c r="AG378"/>
    </row>
    <row r="379" spans="12:33" x14ac:dyDescent="0.25">
      <c r="L379"/>
      <c r="M379"/>
      <c r="N379"/>
      <c r="O379"/>
      <c r="P379"/>
      <c r="Q379"/>
      <c r="R379"/>
      <c r="S379"/>
      <c r="T379"/>
      <c r="U379"/>
      <c r="V379"/>
      <c r="W379"/>
      <c r="X379"/>
      <c r="Y379"/>
      <c r="Z379"/>
      <c r="AA379"/>
      <c r="AB379"/>
      <c r="AC379"/>
      <c r="AD379"/>
      <c r="AE379"/>
      <c r="AF379"/>
      <c r="AG379"/>
    </row>
    <row r="380" spans="12:33" x14ac:dyDescent="0.25">
      <c r="L380"/>
      <c r="M380"/>
      <c r="N380"/>
      <c r="O380"/>
      <c r="P380"/>
      <c r="Q380"/>
      <c r="R380"/>
      <c r="S380"/>
      <c r="T380"/>
      <c r="U380"/>
      <c r="V380"/>
      <c r="W380"/>
      <c r="X380"/>
      <c r="Y380"/>
      <c r="Z380"/>
      <c r="AA380"/>
      <c r="AB380"/>
      <c r="AC380"/>
      <c r="AD380"/>
      <c r="AE380"/>
      <c r="AF380"/>
      <c r="AG380"/>
    </row>
    <row r="381" spans="12:33" x14ac:dyDescent="0.25">
      <c r="L381"/>
      <c r="M381"/>
      <c r="N381"/>
      <c r="O381"/>
      <c r="P381"/>
      <c r="Q381"/>
      <c r="R381"/>
      <c r="S381"/>
      <c r="T381"/>
      <c r="U381"/>
      <c r="V381"/>
      <c r="W381"/>
      <c r="X381"/>
      <c r="Y381"/>
      <c r="Z381"/>
      <c r="AA381"/>
      <c r="AB381"/>
      <c r="AC381"/>
      <c r="AD381"/>
      <c r="AE381"/>
      <c r="AF381"/>
      <c r="AG381"/>
    </row>
    <row r="382" spans="12:33" x14ac:dyDescent="0.25">
      <c r="L382"/>
      <c r="M382"/>
      <c r="N382"/>
      <c r="O382"/>
      <c r="P382"/>
      <c r="Q382"/>
      <c r="R382"/>
      <c r="S382"/>
      <c r="T382"/>
      <c r="U382"/>
      <c r="V382"/>
      <c r="W382"/>
      <c r="X382"/>
      <c r="Y382"/>
      <c r="Z382"/>
      <c r="AA382"/>
      <c r="AB382"/>
      <c r="AC382"/>
      <c r="AD382"/>
      <c r="AE382"/>
      <c r="AF382"/>
      <c r="AG382"/>
    </row>
    <row r="383" spans="12:33" x14ac:dyDescent="0.25">
      <c r="L383"/>
      <c r="M383"/>
      <c r="N383"/>
      <c r="O383"/>
      <c r="P383"/>
      <c r="Q383"/>
      <c r="R383"/>
      <c r="S383"/>
      <c r="T383"/>
      <c r="U383"/>
      <c r="V383"/>
      <c r="W383"/>
      <c r="X383"/>
      <c r="Y383"/>
      <c r="Z383"/>
      <c r="AA383"/>
      <c r="AB383"/>
      <c r="AC383"/>
      <c r="AD383"/>
      <c r="AE383"/>
      <c r="AF383"/>
      <c r="AG383"/>
    </row>
    <row r="384" spans="12:33" x14ac:dyDescent="0.25">
      <c r="L384"/>
      <c r="M384"/>
      <c r="N384"/>
      <c r="O384"/>
      <c r="P384"/>
      <c r="Q384"/>
      <c r="R384"/>
      <c r="S384"/>
      <c r="T384"/>
      <c r="U384"/>
      <c r="V384"/>
      <c r="W384"/>
      <c r="X384"/>
      <c r="Y384"/>
      <c r="Z384"/>
      <c r="AA384"/>
      <c r="AB384"/>
      <c r="AC384"/>
      <c r="AD384"/>
      <c r="AE384"/>
      <c r="AF384"/>
      <c r="AG384"/>
    </row>
    <row r="385" spans="12:33" x14ac:dyDescent="0.25">
      <c r="L385"/>
      <c r="M385"/>
      <c r="N385"/>
      <c r="O385"/>
      <c r="P385"/>
      <c r="Q385"/>
      <c r="R385"/>
      <c r="S385"/>
      <c r="T385"/>
      <c r="U385"/>
      <c r="V385"/>
      <c r="W385"/>
      <c r="X385"/>
      <c r="Y385"/>
      <c r="Z385"/>
      <c r="AA385"/>
      <c r="AB385"/>
      <c r="AC385"/>
      <c r="AD385"/>
      <c r="AE385"/>
      <c r="AF385"/>
      <c r="AG385"/>
    </row>
    <row r="386" spans="12:33" x14ac:dyDescent="0.25">
      <c r="L386"/>
      <c r="M386"/>
      <c r="N386"/>
      <c r="O386"/>
      <c r="P386"/>
      <c r="Q386"/>
      <c r="R386"/>
      <c r="S386"/>
      <c r="T386"/>
      <c r="U386"/>
      <c r="V386"/>
      <c r="W386"/>
      <c r="X386"/>
      <c r="Y386"/>
      <c r="Z386"/>
      <c r="AA386"/>
      <c r="AB386"/>
      <c r="AC386"/>
      <c r="AD386"/>
      <c r="AE386"/>
      <c r="AF386"/>
      <c r="AG386"/>
    </row>
    <row r="387" spans="12:33" x14ac:dyDescent="0.25">
      <c r="L387"/>
      <c r="M387"/>
      <c r="N387"/>
      <c r="O387"/>
      <c r="P387"/>
      <c r="Q387"/>
      <c r="R387"/>
      <c r="S387"/>
      <c r="T387"/>
      <c r="U387"/>
      <c r="V387"/>
      <c r="W387"/>
      <c r="X387"/>
      <c r="Y387"/>
      <c r="Z387"/>
      <c r="AA387"/>
      <c r="AB387"/>
      <c r="AC387"/>
      <c r="AD387"/>
      <c r="AE387"/>
      <c r="AF387"/>
      <c r="AG387"/>
    </row>
    <row r="388" spans="12:33" x14ac:dyDescent="0.25">
      <c r="L388"/>
      <c r="M388"/>
      <c r="N388"/>
      <c r="O388"/>
      <c r="P388"/>
      <c r="Q388"/>
      <c r="R388"/>
      <c r="S388"/>
      <c r="T388"/>
      <c r="U388"/>
      <c r="V388"/>
      <c r="W388"/>
      <c r="X388"/>
      <c r="Y388"/>
      <c r="Z388"/>
      <c r="AA388"/>
      <c r="AB388"/>
      <c r="AC388"/>
      <c r="AD388"/>
      <c r="AE388"/>
      <c r="AF388"/>
      <c r="AG388"/>
    </row>
    <row r="389" spans="12:33" x14ac:dyDescent="0.25">
      <c r="L389"/>
      <c r="M389"/>
      <c r="N389"/>
      <c r="O389"/>
      <c r="P389"/>
      <c r="Q389"/>
      <c r="R389"/>
      <c r="S389"/>
      <c r="T389"/>
      <c r="U389"/>
      <c r="V389"/>
      <c r="W389"/>
      <c r="X389"/>
      <c r="Y389"/>
      <c r="Z389"/>
      <c r="AA389"/>
      <c r="AB389"/>
      <c r="AC389"/>
      <c r="AD389"/>
      <c r="AE389"/>
      <c r="AF389"/>
      <c r="AG389"/>
    </row>
    <row r="390" spans="12:33" x14ac:dyDescent="0.25">
      <c r="L390"/>
      <c r="M390"/>
      <c r="N390"/>
      <c r="O390"/>
      <c r="P390"/>
      <c r="Q390"/>
      <c r="R390"/>
      <c r="S390"/>
      <c r="T390"/>
      <c r="U390"/>
      <c r="V390"/>
      <c r="W390"/>
      <c r="X390"/>
      <c r="Y390"/>
      <c r="Z390"/>
      <c r="AA390"/>
      <c r="AB390"/>
      <c r="AC390"/>
      <c r="AD390"/>
      <c r="AE390"/>
      <c r="AF390"/>
      <c r="AG390"/>
    </row>
    <row r="391" spans="12:33" x14ac:dyDescent="0.25">
      <c r="L391"/>
      <c r="M391"/>
      <c r="N391"/>
      <c r="O391"/>
      <c r="P391"/>
      <c r="Q391"/>
      <c r="R391"/>
      <c r="S391"/>
      <c r="T391"/>
      <c r="U391"/>
      <c r="V391"/>
      <c r="W391"/>
      <c r="X391"/>
      <c r="Y391"/>
      <c r="Z391"/>
      <c r="AA391"/>
      <c r="AB391"/>
      <c r="AC391"/>
      <c r="AD391"/>
      <c r="AE391"/>
      <c r="AF391"/>
      <c r="AG391"/>
    </row>
    <row r="392" spans="12:33" x14ac:dyDescent="0.25">
      <c r="L392"/>
      <c r="M392"/>
      <c r="N392"/>
      <c r="O392"/>
      <c r="P392"/>
      <c r="Q392"/>
      <c r="R392"/>
      <c r="S392"/>
      <c r="T392"/>
      <c r="U392"/>
      <c r="V392"/>
      <c r="W392"/>
      <c r="X392"/>
      <c r="Y392"/>
      <c r="Z392"/>
      <c r="AA392"/>
      <c r="AB392"/>
      <c r="AC392"/>
      <c r="AD392"/>
      <c r="AE392"/>
      <c r="AF392"/>
      <c r="AG392"/>
    </row>
    <row r="393" spans="12:33" x14ac:dyDescent="0.25">
      <c r="L393"/>
      <c r="M393"/>
      <c r="N393"/>
      <c r="O393"/>
      <c r="P393"/>
      <c r="Q393"/>
      <c r="R393"/>
      <c r="S393"/>
      <c r="T393"/>
      <c r="U393"/>
      <c r="V393"/>
      <c r="W393"/>
      <c r="X393"/>
      <c r="Y393"/>
      <c r="Z393"/>
      <c r="AA393"/>
      <c r="AB393"/>
      <c r="AC393"/>
      <c r="AD393"/>
      <c r="AE393"/>
      <c r="AF393"/>
      <c r="AG393"/>
    </row>
    <row r="394" spans="12:33" x14ac:dyDescent="0.25">
      <c r="L394"/>
      <c r="M394"/>
      <c r="N394"/>
      <c r="O394"/>
      <c r="P394"/>
      <c r="Q394"/>
      <c r="R394"/>
      <c r="S394"/>
      <c r="T394"/>
      <c r="U394"/>
      <c r="V394"/>
      <c r="W394"/>
      <c r="X394"/>
      <c r="Y394"/>
      <c r="Z394"/>
      <c r="AA394"/>
      <c r="AB394"/>
      <c r="AC394"/>
      <c r="AD394"/>
      <c r="AE394"/>
      <c r="AF394"/>
      <c r="AG394"/>
    </row>
    <row r="395" spans="12:33" x14ac:dyDescent="0.25">
      <c r="L395"/>
      <c r="M395"/>
      <c r="N395"/>
      <c r="O395"/>
      <c r="P395"/>
      <c r="Q395"/>
      <c r="R395"/>
      <c r="S395"/>
      <c r="T395"/>
      <c r="U395"/>
      <c r="V395"/>
      <c r="W395"/>
      <c r="X395"/>
      <c r="Y395"/>
      <c r="Z395"/>
      <c r="AA395"/>
      <c r="AB395"/>
      <c r="AC395"/>
      <c r="AD395"/>
      <c r="AE395"/>
      <c r="AF395"/>
      <c r="AG395"/>
    </row>
    <row r="396" spans="12:33" x14ac:dyDescent="0.25">
      <c r="L396"/>
      <c r="M396"/>
      <c r="N396"/>
      <c r="O396"/>
      <c r="P396"/>
      <c r="Q396"/>
      <c r="R396"/>
      <c r="S396"/>
      <c r="T396"/>
      <c r="U396"/>
      <c r="V396"/>
      <c r="W396"/>
      <c r="X396"/>
      <c r="Y396"/>
      <c r="Z396"/>
      <c r="AA396"/>
      <c r="AB396"/>
      <c r="AC396"/>
      <c r="AD396"/>
      <c r="AE396"/>
      <c r="AF396"/>
      <c r="AG396"/>
    </row>
    <row r="397" spans="12:33" x14ac:dyDescent="0.25">
      <c r="L397"/>
      <c r="M397"/>
      <c r="N397"/>
      <c r="O397"/>
      <c r="P397"/>
      <c r="Q397"/>
      <c r="R397"/>
      <c r="S397"/>
      <c r="T397"/>
      <c r="U397"/>
      <c r="V397"/>
      <c r="W397"/>
      <c r="X397"/>
      <c r="Y397"/>
      <c r="Z397"/>
      <c r="AA397"/>
      <c r="AB397"/>
      <c r="AC397"/>
      <c r="AD397"/>
      <c r="AE397"/>
      <c r="AF397"/>
      <c r="AG397"/>
    </row>
    <row r="398" spans="12:33" x14ac:dyDescent="0.25">
      <c r="L398"/>
      <c r="M398"/>
      <c r="N398"/>
      <c r="O398"/>
      <c r="P398"/>
      <c r="Q398"/>
      <c r="R398"/>
      <c r="S398"/>
      <c r="T398"/>
      <c r="U398"/>
      <c r="V398"/>
      <c r="W398"/>
      <c r="X398"/>
      <c r="Y398"/>
      <c r="Z398"/>
      <c r="AA398"/>
      <c r="AB398"/>
      <c r="AC398"/>
      <c r="AD398"/>
      <c r="AE398"/>
      <c r="AF398"/>
      <c r="AG398"/>
    </row>
    <row r="399" spans="12:33" x14ac:dyDescent="0.25">
      <c r="L399"/>
      <c r="M399"/>
      <c r="N399"/>
      <c r="O399"/>
      <c r="P399"/>
      <c r="Q399"/>
      <c r="R399"/>
      <c r="S399"/>
      <c r="T399"/>
      <c r="U399"/>
      <c r="V399"/>
      <c r="W399"/>
      <c r="X399"/>
      <c r="Y399"/>
      <c r="Z399"/>
      <c r="AA399"/>
      <c r="AB399"/>
      <c r="AC399"/>
      <c r="AD399"/>
      <c r="AE399"/>
      <c r="AF399"/>
      <c r="AG399"/>
    </row>
    <row r="400" spans="12:33" x14ac:dyDescent="0.25">
      <c r="L400"/>
      <c r="M400"/>
      <c r="N400"/>
      <c r="O400"/>
      <c r="P400"/>
      <c r="Q400"/>
      <c r="R400"/>
      <c r="S400"/>
      <c r="T400"/>
      <c r="U400"/>
      <c r="V400"/>
      <c r="W400"/>
      <c r="X400"/>
      <c r="Y400"/>
      <c r="Z400"/>
      <c r="AA400"/>
      <c r="AB400"/>
      <c r="AC400"/>
      <c r="AD400"/>
      <c r="AE400"/>
      <c r="AF400"/>
      <c r="AG400"/>
    </row>
    <row r="401" spans="12:33" x14ac:dyDescent="0.25">
      <c r="L401"/>
      <c r="M401"/>
      <c r="N401"/>
      <c r="O401"/>
      <c r="P401"/>
      <c r="Q401"/>
      <c r="R401"/>
      <c r="S401"/>
      <c r="T401"/>
      <c r="U401"/>
      <c r="V401"/>
      <c r="W401"/>
      <c r="X401"/>
      <c r="Y401"/>
      <c r="Z401"/>
      <c r="AA401"/>
      <c r="AB401"/>
      <c r="AC401"/>
      <c r="AD401"/>
      <c r="AE401"/>
      <c r="AF401"/>
      <c r="AG401"/>
    </row>
    <row r="402" spans="12:33" x14ac:dyDescent="0.25">
      <c r="L402"/>
      <c r="M402"/>
      <c r="N402"/>
      <c r="O402"/>
      <c r="P402"/>
      <c r="Q402"/>
      <c r="R402"/>
      <c r="S402"/>
      <c r="T402"/>
      <c r="U402"/>
      <c r="V402"/>
      <c r="W402"/>
      <c r="X402"/>
      <c r="Y402"/>
      <c r="Z402"/>
      <c r="AA402"/>
      <c r="AB402"/>
      <c r="AC402"/>
      <c r="AD402"/>
      <c r="AE402"/>
      <c r="AF402"/>
      <c r="AG402"/>
    </row>
    <row r="403" spans="12:33" x14ac:dyDescent="0.25">
      <c r="L403"/>
      <c r="M403"/>
      <c r="N403"/>
      <c r="O403"/>
      <c r="P403"/>
      <c r="Q403"/>
      <c r="R403"/>
      <c r="S403"/>
      <c r="T403"/>
      <c r="U403"/>
      <c r="V403"/>
      <c r="W403"/>
      <c r="X403"/>
      <c r="Y403"/>
      <c r="Z403"/>
      <c r="AA403"/>
      <c r="AB403"/>
      <c r="AC403"/>
      <c r="AD403"/>
      <c r="AE403"/>
      <c r="AF403"/>
      <c r="AG403"/>
    </row>
    <row r="404" spans="12:33" x14ac:dyDescent="0.25">
      <c r="L404"/>
      <c r="M404"/>
      <c r="N404"/>
      <c r="O404"/>
      <c r="P404"/>
      <c r="Q404"/>
      <c r="R404"/>
      <c r="S404"/>
      <c r="T404"/>
      <c r="U404"/>
      <c r="V404"/>
      <c r="W404"/>
      <c r="X404"/>
      <c r="Y404"/>
      <c r="Z404"/>
      <c r="AA404"/>
      <c r="AB404"/>
      <c r="AC404"/>
      <c r="AD404"/>
      <c r="AE404"/>
      <c r="AF404"/>
      <c r="AG404"/>
    </row>
    <row r="405" spans="12:33" x14ac:dyDescent="0.25">
      <c r="L405"/>
      <c r="M405"/>
      <c r="N405"/>
      <c r="O405"/>
      <c r="P405"/>
      <c r="Q405"/>
      <c r="R405"/>
      <c r="S405"/>
      <c r="T405"/>
      <c r="U405"/>
      <c r="V405"/>
      <c r="W405"/>
      <c r="X405"/>
      <c r="Y405"/>
      <c r="Z405"/>
      <c r="AA405"/>
      <c r="AB405"/>
      <c r="AC405"/>
      <c r="AD405"/>
      <c r="AE405"/>
      <c r="AF405"/>
      <c r="AG405"/>
    </row>
    <row r="406" spans="12:33" x14ac:dyDescent="0.25">
      <c r="L406"/>
      <c r="M406"/>
      <c r="N406"/>
      <c r="O406"/>
      <c r="P406"/>
      <c r="Q406"/>
      <c r="R406"/>
      <c r="S406"/>
      <c r="T406"/>
      <c r="U406"/>
      <c r="V406"/>
      <c r="W406"/>
      <c r="X406"/>
      <c r="Y406"/>
      <c r="Z406"/>
      <c r="AA406"/>
      <c r="AB406"/>
      <c r="AC406"/>
      <c r="AD406"/>
      <c r="AE406"/>
      <c r="AF406"/>
      <c r="AG406"/>
    </row>
    <row r="407" spans="12:33" x14ac:dyDescent="0.25">
      <c r="L407"/>
      <c r="M407"/>
      <c r="N407"/>
      <c r="O407"/>
      <c r="P407"/>
      <c r="Q407"/>
      <c r="R407"/>
      <c r="S407"/>
      <c r="T407"/>
      <c r="U407"/>
      <c r="V407"/>
      <c r="W407"/>
      <c r="X407"/>
      <c r="Y407"/>
      <c r="Z407"/>
      <c r="AA407"/>
      <c r="AB407"/>
      <c r="AC407"/>
      <c r="AD407"/>
      <c r="AE407"/>
      <c r="AF407"/>
      <c r="AG407"/>
    </row>
    <row r="408" spans="12:33" x14ac:dyDescent="0.25">
      <c r="L408"/>
      <c r="M408"/>
      <c r="N408"/>
      <c r="O408"/>
      <c r="P408"/>
      <c r="Q408"/>
      <c r="R408"/>
      <c r="S408"/>
      <c r="T408"/>
      <c r="U408"/>
      <c r="V408"/>
      <c r="W408"/>
      <c r="X408"/>
      <c r="Y408"/>
      <c r="Z408"/>
      <c r="AA408"/>
      <c r="AB408"/>
      <c r="AC408"/>
      <c r="AD408"/>
      <c r="AE408"/>
      <c r="AF408"/>
      <c r="AG408"/>
    </row>
    <row r="409" spans="12:33" x14ac:dyDescent="0.25">
      <c r="L409"/>
      <c r="M409"/>
      <c r="N409"/>
      <c r="O409"/>
      <c r="P409"/>
      <c r="Q409"/>
      <c r="R409"/>
      <c r="S409"/>
      <c r="T409"/>
      <c r="U409"/>
      <c r="V409"/>
      <c r="W409"/>
      <c r="X409"/>
      <c r="Y409"/>
      <c r="Z409"/>
      <c r="AA409"/>
      <c r="AB409"/>
      <c r="AC409"/>
      <c r="AD409"/>
      <c r="AE409"/>
      <c r="AF409"/>
      <c r="AG409"/>
    </row>
    <row r="410" spans="12:33" x14ac:dyDescent="0.25">
      <c r="L410"/>
      <c r="M410"/>
      <c r="N410"/>
      <c r="O410"/>
      <c r="P410"/>
      <c r="Q410"/>
      <c r="R410"/>
      <c r="S410"/>
      <c r="T410"/>
      <c r="U410"/>
      <c r="V410"/>
      <c r="W410"/>
      <c r="X410"/>
      <c r="Y410"/>
      <c r="Z410"/>
      <c r="AA410"/>
      <c r="AB410"/>
      <c r="AC410"/>
      <c r="AD410"/>
      <c r="AE410"/>
      <c r="AF410"/>
      <c r="AG410"/>
    </row>
    <row r="411" spans="12:33" x14ac:dyDescent="0.25">
      <c r="L411"/>
      <c r="M411"/>
      <c r="N411"/>
      <c r="O411"/>
      <c r="P411"/>
      <c r="Q411"/>
      <c r="R411"/>
      <c r="S411"/>
      <c r="T411"/>
      <c r="U411"/>
      <c r="V411"/>
      <c r="W411"/>
      <c r="X411"/>
      <c r="Y411"/>
      <c r="Z411"/>
      <c r="AA411"/>
      <c r="AB411"/>
      <c r="AC411"/>
      <c r="AD411"/>
      <c r="AE411"/>
      <c r="AF411"/>
      <c r="AG411"/>
    </row>
    <row r="412" spans="12:33" x14ac:dyDescent="0.25">
      <c r="L412"/>
      <c r="M412"/>
      <c r="N412"/>
      <c r="O412"/>
      <c r="P412"/>
      <c r="Q412"/>
      <c r="R412"/>
      <c r="S412"/>
      <c r="T412"/>
      <c r="U412"/>
      <c r="V412"/>
      <c r="W412"/>
      <c r="X412"/>
      <c r="Y412"/>
      <c r="Z412"/>
      <c r="AA412"/>
      <c r="AB412"/>
      <c r="AC412"/>
      <c r="AD412"/>
      <c r="AE412"/>
      <c r="AF412"/>
      <c r="AG412"/>
    </row>
    <row r="413" spans="12:33" x14ac:dyDescent="0.25">
      <c r="L413"/>
      <c r="M413"/>
      <c r="N413"/>
      <c r="O413"/>
      <c r="P413"/>
      <c r="Q413"/>
      <c r="R413"/>
      <c r="S413"/>
      <c r="T413"/>
      <c r="U413"/>
      <c r="V413"/>
      <c r="W413"/>
      <c r="X413"/>
      <c r="Y413"/>
      <c r="Z413"/>
      <c r="AA413"/>
      <c r="AB413"/>
      <c r="AC413"/>
      <c r="AD413"/>
      <c r="AE413"/>
      <c r="AF413"/>
      <c r="AG413"/>
    </row>
    <row r="414" spans="12:33" x14ac:dyDescent="0.25">
      <c r="L414"/>
      <c r="M414"/>
      <c r="N414"/>
      <c r="O414"/>
      <c r="P414"/>
      <c r="Q414"/>
      <c r="R414"/>
      <c r="S414"/>
      <c r="T414"/>
      <c r="U414"/>
      <c r="V414"/>
      <c r="W414"/>
      <c r="X414"/>
      <c r="Y414"/>
      <c r="Z414"/>
      <c r="AA414"/>
      <c r="AB414"/>
      <c r="AC414"/>
      <c r="AD414"/>
      <c r="AE414"/>
      <c r="AF414"/>
      <c r="AG414"/>
    </row>
    <row r="415" spans="12:33" x14ac:dyDescent="0.25">
      <c r="L415"/>
      <c r="M415"/>
      <c r="N415"/>
      <c r="O415"/>
      <c r="P415"/>
      <c r="Q415"/>
      <c r="R415"/>
      <c r="S415"/>
      <c r="T415"/>
      <c r="U415"/>
      <c r="V415"/>
      <c r="W415"/>
      <c r="X415"/>
      <c r="Y415"/>
      <c r="Z415"/>
      <c r="AA415"/>
      <c r="AB415"/>
      <c r="AC415"/>
      <c r="AD415"/>
      <c r="AE415"/>
      <c r="AF415"/>
      <c r="AG415"/>
    </row>
    <row r="416" spans="12:33" x14ac:dyDescent="0.25">
      <c r="L416"/>
      <c r="M416"/>
      <c r="N416"/>
      <c r="O416"/>
      <c r="P416"/>
      <c r="Q416"/>
      <c r="R416"/>
      <c r="S416"/>
      <c r="T416"/>
      <c r="U416"/>
      <c r="V416"/>
      <c r="W416"/>
      <c r="X416"/>
      <c r="Y416"/>
      <c r="Z416"/>
      <c r="AA416"/>
      <c r="AB416"/>
      <c r="AC416"/>
      <c r="AD416"/>
      <c r="AE416"/>
      <c r="AF416"/>
      <c r="AG416"/>
    </row>
    <row r="417" spans="12:33" x14ac:dyDescent="0.25">
      <c r="L417"/>
      <c r="M417"/>
      <c r="N417"/>
      <c r="O417"/>
      <c r="P417"/>
      <c r="Q417"/>
      <c r="R417"/>
      <c r="S417"/>
      <c r="T417"/>
      <c r="U417"/>
      <c r="V417"/>
      <c r="W417"/>
      <c r="X417"/>
      <c r="Y417"/>
      <c r="Z417"/>
      <c r="AA417"/>
      <c r="AB417"/>
      <c r="AC417"/>
      <c r="AD417"/>
      <c r="AE417"/>
      <c r="AF417"/>
      <c r="AG417"/>
    </row>
    <row r="418" spans="12:33" x14ac:dyDescent="0.25">
      <c r="L418"/>
      <c r="M418"/>
      <c r="N418"/>
      <c r="O418"/>
      <c r="P418"/>
      <c r="Q418"/>
      <c r="R418"/>
      <c r="S418"/>
      <c r="T418"/>
      <c r="U418"/>
      <c r="V418"/>
      <c r="W418"/>
      <c r="X418"/>
      <c r="Y418"/>
      <c r="Z418"/>
      <c r="AA418"/>
      <c r="AB418"/>
      <c r="AC418"/>
      <c r="AD418"/>
      <c r="AE418"/>
      <c r="AF418"/>
      <c r="AG418"/>
    </row>
    <row r="419" spans="12:33" x14ac:dyDescent="0.25">
      <c r="L419"/>
      <c r="M419"/>
      <c r="N419"/>
      <c r="O419"/>
      <c r="P419"/>
      <c r="Q419"/>
      <c r="R419"/>
      <c r="S419"/>
      <c r="T419"/>
      <c r="U419"/>
      <c r="V419"/>
      <c r="W419"/>
      <c r="X419"/>
      <c r="Y419"/>
      <c r="Z419"/>
      <c r="AA419"/>
      <c r="AB419"/>
      <c r="AC419"/>
      <c r="AD419"/>
      <c r="AE419"/>
      <c r="AF419"/>
      <c r="AG419"/>
    </row>
    <row r="420" spans="12:33" x14ac:dyDescent="0.25">
      <c r="L420"/>
      <c r="M420"/>
      <c r="N420"/>
      <c r="O420"/>
      <c r="P420"/>
      <c r="Q420"/>
      <c r="R420"/>
      <c r="S420"/>
      <c r="T420"/>
      <c r="U420"/>
      <c r="V420"/>
      <c r="W420"/>
      <c r="X420"/>
      <c r="Y420"/>
      <c r="Z420"/>
      <c r="AA420"/>
      <c r="AB420"/>
      <c r="AC420"/>
      <c r="AD420"/>
      <c r="AE420"/>
      <c r="AF420"/>
      <c r="AG420"/>
    </row>
    <row r="421" spans="12:33" x14ac:dyDescent="0.25">
      <c r="L421"/>
      <c r="M421"/>
      <c r="N421"/>
      <c r="O421"/>
      <c r="P421"/>
      <c r="Q421"/>
      <c r="R421"/>
      <c r="S421"/>
      <c r="T421"/>
      <c r="U421"/>
      <c r="V421"/>
      <c r="W421"/>
      <c r="X421"/>
      <c r="Y421"/>
      <c r="Z421"/>
      <c r="AA421"/>
      <c r="AB421"/>
      <c r="AC421"/>
      <c r="AD421"/>
      <c r="AE421"/>
      <c r="AF421"/>
      <c r="AG421"/>
    </row>
    <row r="422" spans="12:33" x14ac:dyDescent="0.25">
      <c r="L422"/>
      <c r="M422"/>
      <c r="N422"/>
      <c r="O422"/>
      <c r="P422"/>
      <c r="Q422"/>
      <c r="R422"/>
      <c r="S422"/>
      <c r="T422"/>
      <c r="U422"/>
      <c r="V422"/>
      <c r="W422"/>
      <c r="X422"/>
      <c r="Y422"/>
      <c r="Z422"/>
      <c r="AA422"/>
      <c r="AB422"/>
      <c r="AC422"/>
      <c r="AD422"/>
      <c r="AE422"/>
      <c r="AF422"/>
      <c r="AG422"/>
    </row>
    <row r="423" spans="12:33" x14ac:dyDescent="0.25">
      <c r="L423"/>
      <c r="M423"/>
      <c r="N423"/>
      <c r="O423"/>
      <c r="P423"/>
      <c r="Q423"/>
      <c r="R423"/>
      <c r="S423"/>
      <c r="T423"/>
      <c r="U423"/>
      <c r="V423"/>
      <c r="W423"/>
      <c r="X423"/>
      <c r="Y423"/>
      <c r="Z423"/>
      <c r="AA423"/>
      <c r="AB423"/>
      <c r="AC423"/>
      <c r="AD423"/>
      <c r="AE423"/>
      <c r="AF423"/>
      <c r="AG423"/>
    </row>
    <row r="424" spans="12:33" x14ac:dyDescent="0.25">
      <c r="L424"/>
      <c r="M424"/>
      <c r="N424"/>
      <c r="O424"/>
      <c r="P424"/>
      <c r="Q424"/>
      <c r="R424"/>
      <c r="S424"/>
      <c r="T424"/>
      <c r="U424"/>
      <c r="V424"/>
      <c r="W424"/>
      <c r="X424"/>
      <c r="Y424"/>
      <c r="Z424"/>
      <c r="AA424"/>
      <c r="AB424"/>
      <c r="AC424"/>
      <c r="AD424"/>
      <c r="AE424"/>
      <c r="AF424"/>
      <c r="AG424"/>
    </row>
    <row r="425" spans="12:33" x14ac:dyDescent="0.25">
      <c r="L425"/>
      <c r="M425"/>
      <c r="N425"/>
      <c r="O425"/>
      <c r="P425"/>
      <c r="Q425"/>
      <c r="R425"/>
      <c r="S425"/>
      <c r="T425"/>
      <c r="U425"/>
      <c r="V425"/>
      <c r="W425"/>
      <c r="X425"/>
      <c r="Y425"/>
      <c r="Z425"/>
      <c r="AA425"/>
      <c r="AB425"/>
      <c r="AC425"/>
      <c r="AD425"/>
      <c r="AE425"/>
      <c r="AF425"/>
      <c r="AG425"/>
    </row>
    <row r="426" spans="12:33" x14ac:dyDescent="0.25">
      <c r="L426"/>
      <c r="M426"/>
      <c r="N426"/>
      <c r="O426"/>
      <c r="P426"/>
      <c r="Q426"/>
      <c r="R426"/>
      <c r="S426"/>
      <c r="T426"/>
      <c r="U426"/>
      <c r="V426"/>
      <c r="W426"/>
      <c r="X426"/>
      <c r="Y426"/>
      <c r="Z426"/>
      <c r="AA426"/>
      <c r="AB426"/>
      <c r="AC426"/>
      <c r="AD426"/>
      <c r="AE426"/>
      <c r="AF426"/>
      <c r="AG426"/>
    </row>
    <row r="427" spans="12:33" x14ac:dyDescent="0.25">
      <c r="L427"/>
      <c r="M427"/>
      <c r="N427"/>
      <c r="O427"/>
      <c r="P427"/>
      <c r="Q427"/>
      <c r="R427"/>
      <c r="S427"/>
      <c r="T427"/>
      <c r="U427"/>
      <c r="V427"/>
      <c r="W427"/>
      <c r="X427"/>
      <c r="Y427"/>
      <c r="Z427"/>
      <c r="AA427"/>
      <c r="AB427"/>
      <c r="AC427"/>
      <c r="AD427"/>
      <c r="AE427"/>
      <c r="AF427"/>
      <c r="AG427"/>
    </row>
    <row r="428" spans="12:33" x14ac:dyDescent="0.25">
      <c r="L428"/>
      <c r="M428"/>
      <c r="N428"/>
      <c r="O428"/>
      <c r="P428"/>
      <c r="Q428"/>
      <c r="R428"/>
      <c r="S428"/>
      <c r="T428"/>
      <c r="U428"/>
      <c r="V428"/>
      <c r="W428"/>
      <c r="X428"/>
      <c r="Y428"/>
      <c r="Z428"/>
      <c r="AA428"/>
      <c r="AB428"/>
      <c r="AC428"/>
      <c r="AD428"/>
      <c r="AE428"/>
      <c r="AF428"/>
      <c r="AG428"/>
    </row>
    <row r="429" spans="12:33" x14ac:dyDescent="0.25">
      <c r="L429"/>
      <c r="M429"/>
      <c r="N429"/>
      <c r="O429"/>
      <c r="P429"/>
      <c r="Q429"/>
      <c r="R429"/>
      <c r="S429"/>
      <c r="T429"/>
      <c r="U429"/>
      <c r="V429"/>
      <c r="W429"/>
      <c r="X429"/>
      <c r="Y429"/>
      <c r="Z429"/>
      <c r="AA429"/>
      <c r="AB429"/>
      <c r="AC429"/>
      <c r="AD429"/>
      <c r="AE429"/>
      <c r="AF429"/>
      <c r="AG429"/>
    </row>
    <row r="430" spans="12:33" x14ac:dyDescent="0.25">
      <c r="L430"/>
      <c r="M430"/>
      <c r="N430"/>
      <c r="O430"/>
      <c r="P430"/>
      <c r="Q430"/>
      <c r="R430"/>
      <c r="S430"/>
      <c r="T430"/>
      <c r="U430"/>
      <c r="V430"/>
      <c r="W430"/>
      <c r="X430"/>
      <c r="Y430"/>
      <c r="Z430"/>
      <c r="AA430"/>
      <c r="AB430"/>
      <c r="AC430"/>
      <c r="AD430"/>
      <c r="AE430"/>
      <c r="AF430"/>
      <c r="AG430"/>
    </row>
    <row r="431" spans="12:33" x14ac:dyDescent="0.25">
      <c r="L431"/>
      <c r="M431"/>
      <c r="N431"/>
      <c r="O431"/>
      <c r="P431"/>
      <c r="Q431"/>
      <c r="R431"/>
      <c r="S431"/>
      <c r="T431"/>
      <c r="U431"/>
      <c r="V431"/>
      <c r="W431"/>
      <c r="X431"/>
      <c r="Y431"/>
      <c r="Z431"/>
      <c r="AA431"/>
      <c r="AB431"/>
      <c r="AC431"/>
      <c r="AD431"/>
      <c r="AE431"/>
      <c r="AF431"/>
      <c r="AG431"/>
    </row>
    <row r="432" spans="12:33" x14ac:dyDescent="0.25">
      <c r="L432"/>
      <c r="M432"/>
      <c r="N432"/>
      <c r="O432"/>
      <c r="P432"/>
      <c r="Q432"/>
      <c r="R432"/>
      <c r="S432"/>
      <c r="T432"/>
      <c r="U432"/>
      <c r="V432"/>
      <c r="W432"/>
      <c r="X432"/>
      <c r="Y432"/>
      <c r="Z432"/>
      <c r="AA432"/>
      <c r="AB432"/>
      <c r="AC432"/>
      <c r="AD432"/>
      <c r="AE432"/>
      <c r="AF432"/>
      <c r="AG432"/>
    </row>
    <row r="433" spans="12:33" x14ac:dyDescent="0.25">
      <c r="L433"/>
      <c r="M433"/>
      <c r="N433"/>
      <c r="O433"/>
      <c r="P433"/>
      <c r="Q433"/>
      <c r="R433"/>
      <c r="S433"/>
      <c r="T433"/>
      <c r="U433"/>
      <c r="V433"/>
      <c r="W433"/>
      <c r="X433"/>
      <c r="Y433"/>
      <c r="Z433"/>
      <c r="AA433"/>
      <c r="AB433"/>
      <c r="AC433"/>
      <c r="AD433"/>
      <c r="AE433"/>
      <c r="AF433"/>
      <c r="AG433"/>
    </row>
    <row r="434" spans="12:33" x14ac:dyDescent="0.25">
      <c r="L434"/>
      <c r="M434"/>
      <c r="N434"/>
      <c r="O434"/>
      <c r="P434"/>
      <c r="Q434"/>
      <c r="R434"/>
      <c r="S434"/>
      <c r="T434"/>
      <c r="U434"/>
      <c r="V434"/>
      <c r="W434"/>
      <c r="X434"/>
      <c r="Y434"/>
      <c r="Z434"/>
      <c r="AA434"/>
      <c r="AB434"/>
      <c r="AC434"/>
      <c r="AD434"/>
      <c r="AE434"/>
      <c r="AF434"/>
      <c r="AG434"/>
    </row>
    <row r="435" spans="12:33" x14ac:dyDescent="0.25">
      <c r="L435"/>
      <c r="M435"/>
      <c r="N435"/>
      <c r="O435"/>
      <c r="P435"/>
      <c r="Q435"/>
      <c r="R435"/>
      <c r="S435"/>
      <c r="T435"/>
      <c r="U435"/>
      <c r="V435"/>
      <c r="W435"/>
      <c r="X435"/>
      <c r="Y435"/>
      <c r="Z435"/>
      <c r="AA435"/>
      <c r="AB435"/>
      <c r="AC435"/>
      <c r="AD435"/>
      <c r="AE435"/>
      <c r="AF435"/>
      <c r="AG435"/>
    </row>
    <row r="436" spans="12:33" x14ac:dyDescent="0.25">
      <c r="L436"/>
      <c r="M436"/>
      <c r="N436"/>
      <c r="O436"/>
      <c r="P436"/>
      <c r="Q436"/>
      <c r="R436"/>
      <c r="S436"/>
      <c r="T436"/>
      <c r="U436"/>
      <c r="V436"/>
      <c r="W436"/>
      <c r="X436"/>
      <c r="Y436"/>
      <c r="Z436"/>
      <c r="AA436"/>
      <c r="AB436"/>
      <c r="AC436"/>
      <c r="AD436"/>
      <c r="AE436"/>
      <c r="AF436"/>
      <c r="AG436"/>
    </row>
    <row r="437" spans="12:33" x14ac:dyDescent="0.25">
      <c r="L437"/>
      <c r="M437"/>
      <c r="N437"/>
      <c r="O437"/>
      <c r="P437"/>
      <c r="Q437"/>
      <c r="R437"/>
      <c r="S437"/>
      <c r="T437"/>
      <c r="U437"/>
      <c r="V437"/>
      <c r="W437"/>
      <c r="X437"/>
      <c r="Y437"/>
      <c r="Z437"/>
      <c r="AA437"/>
      <c r="AB437"/>
      <c r="AC437"/>
      <c r="AD437"/>
      <c r="AE437"/>
      <c r="AF437"/>
      <c r="AG437"/>
    </row>
    <row r="438" spans="12:33" x14ac:dyDescent="0.25">
      <c r="L438"/>
      <c r="M438"/>
      <c r="N438"/>
      <c r="O438"/>
      <c r="P438"/>
      <c r="Q438"/>
      <c r="R438"/>
      <c r="S438"/>
      <c r="T438"/>
      <c r="U438"/>
      <c r="V438"/>
      <c r="W438"/>
      <c r="X438"/>
      <c r="Y438"/>
      <c r="Z438"/>
      <c r="AA438"/>
      <c r="AB438"/>
      <c r="AC438"/>
      <c r="AD438"/>
      <c r="AE438"/>
      <c r="AF438"/>
      <c r="AG438"/>
    </row>
    <row r="439" spans="12:33" x14ac:dyDescent="0.25">
      <c r="L439"/>
      <c r="M439"/>
      <c r="N439"/>
      <c r="O439"/>
      <c r="P439"/>
      <c r="Q439"/>
      <c r="R439"/>
      <c r="S439"/>
      <c r="T439"/>
      <c r="U439"/>
      <c r="V439"/>
      <c r="W439"/>
      <c r="X439"/>
      <c r="Y439"/>
      <c r="Z439"/>
      <c r="AA439"/>
      <c r="AB439"/>
      <c r="AC439"/>
      <c r="AD439"/>
      <c r="AE439"/>
      <c r="AF439"/>
      <c r="AG439"/>
    </row>
    <row r="440" spans="12:33" x14ac:dyDescent="0.25">
      <c r="L440"/>
      <c r="M440"/>
      <c r="N440"/>
      <c r="O440"/>
      <c r="P440"/>
      <c r="Q440"/>
      <c r="R440"/>
      <c r="S440"/>
      <c r="T440"/>
      <c r="U440"/>
      <c r="V440"/>
      <c r="W440"/>
      <c r="X440"/>
      <c r="Y440"/>
      <c r="Z440"/>
      <c r="AA440"/>
      <c r="AB440"/>
      <c r="AC440"/>
      <c r="AD440"/>
      <c r="AE440"/>
      <c r="AF440"/>
      <c r="AG440"/>
    </row>
    <row r="441" spans="12:33" x14ac:dyDescent="0.25">
      <c r="L441"/>
      <c r="M441"/>
      <c r="N441"/>
      <c r="O441"/>
      <c r="P441"/>
      <c r="Q441"/>
      <c r="R441"/>
      <c r="S441"/>
      <c r="T441"/>
      <c r="U441"/>
      <c r="V441"/>
      <c r="W441"/>
      <c r="X441"/>
      <c r="Y441"/>
      <c r="Z441"/>
      <c r="AA441"/>
      <c r="AB441"/>
      <c r="AC441"/>
      <c r="AD441"/>
      <c r="AE441"/>
      <c r="AF441"/>
      <c r="AG441"/>
    </row>
    <row r="442" spans="12:33" x14ac:dyDescent="0.25">
      <c r="L442"/>
      <c r="M442"/>
      <c r="N442"/>
      <c r="O442"/>
      <c r="P442"/>
      <c r="Q442"/>
      <c r="R442"/>
      <c r="S442"/>
      <c r="T442"/>
      <c r="U442"/>
      <c r="V442"/>
      <c r="W442"/>
      <c r="X442"/>
      <c r="Y442"/>
      <c r="Z442"/>
      <c r="AA442"/>
      <c r="AB442"/>
      <c r="AC442"/>
      <c r="AD442"/>
      <c r="AE442"/>
      <c r="AF442"/>
      <c r="AG442"/>
    </row>
    <row r="443" spans="12:33" x14ac:dyDescent="0.25">
      <c r="L443"/>
      <c r="M443"/>
      <c r="N443"/>
      <c r="O443"/>
      <c r="P443"/>
      <c r="Q443"/>
      <c r="R443"/>
      <c r="S443"/>
      <c r="T443"/>
      <c r="U443"/>
      <c r="V443"/>
      <c r="W443"/>
      <c r="X443"/>
      <c r="Y443"/>
      <c r="Z443"/>
      <c r="AA443"/>
      <c r="AB443"/>
      <c r="AC443"/>
      <c r="AD443"/>
      <c r="AE443"/>
      <c r="AF443"/>
      <c r="AG443"/>
    </row>
    <row r="444" spans="12:33" x14ac:dyDescent="0.25">
      <c r="L444"/>
      <c r="M444"/>
      <c r="N444"/>
      <c r="O444"/>
      <c r="P444"/>
      <c r="Q444"/>
      <c r="R444"/>
      <c r="S444"/>
      <c r="T444"/>
      <c r="U444"/>
      <c r="V444"/>
      <c r="W444"/>
      <c r="X444"/>
      <c r="Y444"/>
      <c r="Z444"/>
      <c r="AA444"/>
      <c r="AB444"/>
      <c r="AC444"/>
      <c r="AD444"/>
      <c r="AE444"/>
      <c r="AF444"/>
      <c r="AG444"/>
    </row>
    <row r="445" spans="12:33" x14ac:dyDescent="0.25">
      <c r="L445"/>
      <c r="M445"/>
      <c r="N445"/>
      <c r="O445"/>
      <c r="P445"/>
      <c r="Q445"/>
      <c r="R445"/>
      <c r="S445"/>
      <c r="T445"/>
      <c r="U445"/>
      <c r="V445"/>
      <c r="W445"/>
      <c r="X445"/>
      <c r="Y445"/>
      <c r="Z445"/>
      <c r="AA445"/>
      <c r="AB445"/>
      <c r="AC445"/>
      <c r="AD445"/>
      <c r="AE445"/>
      <c r="AF445"/>
      <c r="AG445"/>
    </row>
    <row r="446" spans="12:33" x14ac:dyDescent="0.25">
      <c r="L446"/>
      <c r="M446"/>
      <c r="N446"/>
      <c r="O446"/>
      <c r="P446"/>
      <c r="Q446"/>
      <c r="R446"/>
      <c r="S446"/>
      <c r="T446"/>
      <c r="U446"/>
      <c r="V446"/>
      <c r="W446"/>
      <c r="X446"/>
      <c r="Y446"/>
      <c r="Z446"/>
      <c r="AA446"/>
      <c r="AB446"/>
      <c r="AC446"/>
      <c r="AD446"/>
      <c r="AE446"/>
      <c r="AF446"/>
      <c r="AG446"/>
    </row>
    <row r="447" spans="12:33" x14ac:dyDescent="0.25">
      <c r="L447"/>
      <c r="M447"/>
      <c r="N447"/>
      <c r="O447"/>
      <c r="P447"/>
      <c r="Q447"/>
      <c r="R447"/>
      <c r="S447"/>
      <c r="T447"/>
      <c r="U447"/>
      <c r="V447"/>
      <c r="W447"/>
      <c r="X447"/>
      <c r="Y447"/>
      <c r="Z447"/>
      <c r="AA447"/>
      <c r="AB447"/>
      <c r="AC447"/>
      <c r="AD447"/>
      <c r="AE447"/>
      <c r="AF447"/>
      <c r="AG447"/>
    </row>
    <row r="448" spans="12:33" x14ac:dyDescent="0.25">
      <c r="L448"/>
      <c r="M448"/>
      <c r="N448"/>
      <c r="O448"/>
      <c r="P448"/>
      <c r="Q448"/>
      <c r="R448"/>
      <c r="S448"/>
      <c r="T448"/>
      <c r="U448"/>
      <c r="V448"/>
      <c r="W448"/>
      <c r="X448"/>
      <c r="Y448"/>
      <c r="Z448"/>
      <c r="AA448"/>
      <c r="AB448"/>
      <c r="AC448"/>
      <c r="AD448"/>
      <c r="AE448"/>
      <c r="AF448"/>
      <c r="AG448"/>
    </row>
    <row r="449" spans="12:33" x14ac:dyDescent="0.25">
      <c r="L449"/>
      <c r="M449"/>
      <c r="N449"/>
      <c r="O449"/>
      <c r="P449"/>
      <c r="Q449"/>
      <c r="R449"/>
      <c r="S449"/>
      <c r="T449"/>
      <c r="U449"/>
      <c r="V449"/>
      <c r="W449"/>
      <c r="X449"/>
      <c r="Y449"/>
      <c r="Z449"/>
      <c r="AA449"/>
      <c r="AB449"/>
      <c r="AC449"/>
      <c r="AD449"/>
      <c r="AE449"/>
      <c r="AF449"/>
      <c r="AG449"/>
    </row>
    <row r="450" spans="12:33" x14ac:dyDescent="0.25">
      <c r="L450"/>
      <c r="M450"/>
      <c r="N450"/>
      <c r="O450"/>
      <c r="P450"/>
      <c r="Q450"/>
      <c r="R450"/>
      <c r="S450"/>
      <c r="T450"/>
      <c r="U450"/>
      <c r="V450"/>
      <c r="W450"/>
      <c r="X450"/>
      <c r="Y450"/>
      <c r="Z450"/>
      <c r="AA450"/>
      <c r="AB450"/>
      <c r="AC450"/>
      <c r="AD450"/>
      <c r="AE450"/>
      <c r="AF450"/>
      <c r="AG450"/>
    </row>
    <row r="451" spans="12:33" x14ac:dyDescent="0.25">
      <c r="L451"/>
      <c r="M451"/>
      <c r="N451"/>
      <c r="O451"/>
      <c r="P451"/>
      <c r="Q451"/>
      <c r="R451"/>
      <c r="S451"/>
      <c r="T451"/>
      <c r="U451"/>
      <c r="V451"/>
      <c r="W451"/>
      <c r="X451"/>
      <c r="Y451"/>
      <c r="Z451"/>
      <c r="AA451"/>
      <c r="AB451"/>
      <c r="AC451"/>
      <c r="AD451"/>
      <c r="AE451"/>
      <c r="AF451"/>
      <c r="AG451"/>
    </row>
    <row r="452" spans="12:33" x14ac:dyDescent="0.25">
      <c r="L452"/>
      <c r="M452"/>
      <c r="N452"/>
      <c r="O452"/>
      <c r="P452"/>
      <c r="Q452"/>
      <c r="R452"/>
      <c r="S452"/>
      <c r="T452"/>
      <c r="U452"/>
      <c r="V452"/>
      <c r="W452"/>
      <c r="X452"/>
      <c r="Y452"/>
      <c r="Z452"/>
      <c r="AA452"/>
      <c r="AB452"/>
      <c r="AC452"/>
      <c r="AD452"/>
      <c r="AE452"/>
      <c r="AF452"/>
      <c r="AG452"/>
    </row>
    <row r="453" spans="12:33" x14ac:dyDescent="0.25">
      <c r="L453"/>
      <c r="M453"/>
      <c r="N453"/>
      <c r="O453"/>
      <c r="P453"/>
      <c r="Q453"/>
      <c r="R453"/>
      <c r="S453"/>
      <c r="T453"/>
      <c r="U453"/>
      <c r="V453"/>
      <c r="W453"/>
      <c r="X453"/>
      <c r="Y453"/>
      <c r="Z453"/>
      <c r="AA453"/>
      <c r="AB453"/>
      <c r="AC453"/>
      <c r="AD453"/>
      <c r="AE453"/>
      <c r="AF453"/>
      <c r="AG453"/>
    </row>
    <row r="454" spans="12:33" x14ac:dyDescent="0.25">
      <c r="L454"/>
      <c r="M454"/>
      <c r="N454"/>
      <c r="O454"/>
      <c r="P454"/>
      <c r="Q454"/>
      <c r="R454"/>
      <c r="S454"/>
      <c r="T454"/>
      <c r="U454"/>
      <c r="V454"/>
      <c r="W454"/>
      <c r="X454"/>
      <c r="Y454"/>
      <c r="Z454"/>
      <c r="AA454"/>
      <c r="AB454"/>
      <c r="AC454"/>
      <c r="AD454"/>
      <c r="AE454"/>
      <c r="AF454"/>
      <c r="AG454"/>
    </row>
    <row r="455" spans="12:33" x14ac:dyDescent="0.25">
      <c r="L455"/>
      <c r="M455"/>
      <c r="N455"/>
      <c r="O455"/>
      <c r="P455"/>
      <c r="Q455"/>
      <c r="R455"/>
      <c r="S455"/>
      <c r="T455"/>
      <c r="U455"/>
      <c r="V455"/>
      <c r="W455"/>
      <c r="X455"/>
      <c r="Y455"/>
      <c r="Z455"/>
      <c r="AA455"/>
      <c r="AB455"/>
      <c r="AC455"/>
      <c r="AD455"/>
      <c r="AE455"/>
      <c r="AF455"/>
      <c r="AG455"/>
    </row>
    <row r="456" spans="12:33" x14ac:dyDescent="0.25">
      <c r="L456"/>
      <c r="M456"/>
      <c r="N456"/>
      <c r="O456"/>
      <c r="P456"/>
      <c r="Q456"/>
      <c r="R456"/>
      <c r="S456"/>
      <c r="T456"/>
      <c r="U456"/>
      <c r="V456"/>
      <c r="W456"/>
      <c r="X456"/>
      <c r="Y456"/>
      <c r="Z456"/>
      <c r="AA456"/>
      <c r="AB456"/>
      <c r="AC456"/>
      <c r="AD456"/>
      <c r="AE456"/>
      <c r="AF456"/>
      <c r="AG456"/>
    </row>
    <row r="457" spans="12:33" x14ac:dyDescent="0.25">
      <c r="L457"/>
      <c r="M457"/>
      <c r="N457"/>
      <c r="O457"/>
      <c r="P457"/>
      <c r="Q457"/>
      <c r="R457"/>
      <c r="S457"/>
      <c r="T457"/>
      <c r="U457"/>
      <c r="V457"/>
      <c r="W457"/>
      <c r="X457"/>
      <c r="Y457"/>
      <c r="Z457"/>
      <c r="AA457"/>
      <c r="AB457"/>
      <c r="AC457"/>
      <c r="AD457"/>
      <c r="AE457"/>
      <c r="AF457"/>
      <c r="AG457"/>
    </row>
    <row r="458" spans="12:33" x14ac:dyDescent="0.25">
      <c r="L458"/>
      <c r="M458"/>
      <c r="N458"/>
      <c r="O458"/>
      <c r="P458"/>
      <c r="Q458"/>
      <c r="R458"/>
      <c r="S458"/>
      <c r="T458"/>
      <c r="U458"/>
      <c r="V458"/>
      <c r="W458"/>
      <c r="X458"/>
      <c r="Y458"/>
      <c r="Z458"/>
      <c r="AA458"/>
      <c r="AB458"/>
      <c r="AC458"/>
      <c r="AD458"/>
      <c r="AE458"/>
      <c r="AF458"/>
      <c r="AG458"/>
    </row>
    <row r="459" spans="12:33" x14ac:dyDescent="0.25">
      <c r="L459"/>
      <c r="M459"/>
      <c r="N459"/>
      <c r="O459"/>
      <c r="P459"/>
      <c r="Q459"/>
      <c r="R459"/>
      <c r="S459"/>
      <c r="T459"/>
      <c r="U459"/>
      <c r="V459"/>
      <c r="W459"/>
      <c r="X459"/>
      <c r="Y459"/>
      <c r="Z459"/>
      <c r="AA459"/>
      <c r="AB459"/>
      <c r="AC459"/>
      <c r="AD459"/>
      <c r="AE459"/>
      <c r="AF459"/>
      <c r="AG459"/>
    </row>
    <row r="460" spans="12:33" x14ac:dyDescent="0.25">
      <c r="L460"/>
      <c r="M460"/>
      <c r="N460"/>
      <c r="O460"/>
      <c r="P460"/>
      <c r="Q460"/>
      <c r="R460"/>
      <c r="S460"/>
      <c r="T460"/>
      <c r="U460"/>
      <c r="V460"/>
      <c r="W460"/>
      <c r="X460"/>
      <c r="Y460"/>
      <c r="Z460"/>
      <c r="AA460"/>
      <c r="AB460"/>
      <c r="AC460"/>
      <c r="AD460"/>
      <c r="AE460"/>
      <c r="AF460"/>
      <c r="AG460"/>
    </row>
    <row r="461" spans="12:33" x14ac:dyDescent="0.25">
      <c r="L461"/>
      <c r="M461"/>
      <c r="N461"/>
      <c r="O461"/>
      <c r="P461"/>
      <c r="Q461"/>
      <c r="R461"/>
      <c r="S461"/>
      <c r="T461"/>
      <c r="U461"/>
      <c r="V461"/>
      <c r="W461"/>
      <c r="X461"/>
      <c r="Y461"/>
      <c r="Z461"/>
      <c r="AA461"/>
      <c r="AB461"/>
      <c r="AC461"/>
      <c r="AD461"/>
      <c r="AE461"/>
      <c r="AF461"/>
      <c r="AG461"/>
    </row>
    <row r="462" spans="12:33" x14ac:dyDescent="0.25">
      <c r="L462"/>
      <c r="M462"/>
      <c r="N462"/>
      <c r="O462"/>
      <c r="P462"/>
      <c r="Q462"/>
      <c r="R462"/>
      <c r="S462"/>
      <c r="T462"/>
      <c r="U462"/>
      <c r="V462"/>
      <c r="W462"/>
      <c r="X462"/>
      <c r="Y462"/>
      <c r="Z462"/>
      <c r="AA462"/>
      <c r="AB462"/>
      <c r="AC462"/>
      <c r="AD462"/>
      <c r="AE462"/>
      <c r="AF462"/>
      <c r="AG462"/>
    </row>
    <row r="463" spans="12:33" x14ac:dyDescent="0.25">
      <c r="L463"/>
      <c r="M463"/>
      <c r="N463"/>
      <c r="O463"/>
      <c r="P463"/>
      <c r="Q463"/>
      <c r="R463"/>
      <c r="S463"/>
      <c r="T463"/>
      <c r="U463"/>
      <c r="V463"/>
      <c r="W463"/>
      <c r="X463"/>
      <c r="Y463"/>
      <c r="Z463"/>
      <c r="AA463"/>
      <c r="AB463"/>
      <c r="AC463"/>
      <c r="AD463"/>
      <c r="AE463"/>
      <c r="AF463"/>
      <c r="AG463"/>
    </row>
    <row r="464" spans="12:33" x14ac:dyDescent="0.25">
      <c r="L464"/>
      <c r="M464"/>
      <c r="N464"/>
      <c r="O464"/>
      <c r="P464"/>
      <c r="Q464"/>
      <c r="R464"/>
      <c r="S464"/>
      <c r="T464"/>
      <c r="U464"/>
      <c r="V464"/>
      <c r="W464"/>
      <c r="X464"/>
      <c r="Y464"/>
      <c r="Z464"/>
      <c r="AA464"/>
      <c r="AB464"/>
      <c r="AC464"/>
      <c r="AD464"/>
      <c r="AE464"/>
      <c r="AF464"/>
      <c r="AG464"/>
    </row>
    <row r="465" spans="12:34" x14ac:dyDescent="0.25">
      <c r="L465"/>
      <c r="M465"/>
      <c r="N465"/>
      <c r="O465"/>
      <c r="P465"/>
      <c r="Q465"/>
      <c r="R465"/>
      <c r="S465"/>
      <c r="T465"/>
      <c r="U465"/>
      <c r="V465"/>
      <c r="W465"/>
      <c r="X465"/>
      <c r="Y465"/>
      <c r="Z465"/>
      <c r="AA465"/>
      <c r="AB465"/>
      <c r="AC465"/>
      <c r="AD465"/>
      <c r="AE465"/>
      <c r="AF465"/>
      <c r="AG465"/>
    </row>
    <row r="466" spans="12:34" x14ac:dyDescent="0.25">
      <c r="L466"/>
      <c r="M466"/>
      <c r="N466"/>
      <c r="O466"/>
      <c r="P466"/>
      <c r="Q466"/>
      <c r="R466"/>
      <c r="S466"/>
      <c r="T466"/>
      <c r="U466"/>
      <c r="V466"/>
      <c r="W466"/>
      <c r="X466"/>
      <c r="Y466"/>
      <c r="Z466"/>
      <c r="AA466"/>
      <c r="AB466"/>
      <c r="AC466"/>
      <c r="AD466"/>
      <c r="AE466"/>
      <c r="AF466"/>
      <c r="AG466"/>
    </row>
    <row r="467" spans="12:34" x14ac:dyDescent="0.25">
      <c r="L467"/>
      <c r="M467"/>
      <c r="N467"/>
      <c r="O467"/>
      <c r="P467"/>
      <c r="Q467"/>
      <c r="R467"/>
      <c r="S467"/>
      <c r="T467"/>
      <c r="U467"/>
      <c r="V467"/>
      <c r="W467"/>
      <c r="X467"/>
      <c r="Y467"/>
      <c r="Z467"/>
      <c r="AA467"/>
      <c r="AB467"/>
      <c r="AC467"/>
      <c r="AD467"/>
      <c r="AE467"/>
      <c r="AF467"/>
      <c r="AG467"/>
    </row>
    <row r="468" spans="12:34" x14ac:dyDescent="0.25">
      <c r="L468"/>
      <c r="M468"/>
      <c r="N468"/>
      <c r="O468"/>
      <c r="P468"/>
      <c r="Q468"/>
      <c r="R468"/>
      <c r="S468"/>
      <c r="T468"/>
      <c r="U468"/>
      <c r="V468"/>
      <c r="W468"/>
      <c r="X468"/>
      <c r="Y468"/>
      <c r="Z468"/>
      <c r="AA468"/>
      <c r="AB468"/>
      <c r="AC468"/>
      <c r="AD468"/>
      <c r="AE468"/>
      <c r="AF468"/>
      <c r="AG468"/>
    </row>
    <row r="469" spans="12:34" x14ac:dyDescent="0.25">
      <c r="L469"/>
      <c r="M469"/>
      <c r="N469"/>
      <c r="O469"/>
      <c r="P469"/>
      <c r="Q469"/>
      <c r="R469"/>
      <c r="S469"/>
      <c r="T469"/>
      <c r="U469"/>
      <c r="V469"/>
      <c r="W469"/>
      <c r="X469"/>
      <c r="Y469"/>
      <c r="Z469"/>
      <c r="AA469"/>
      <c r="AB469"/>
      <c r="AC469"/>
      <c r="AD469"/>
      <c r="AE469"/>
      <c r="AF469"/>
      <c r="AG469"/>
    </row>
    <row r="470" spans="12:34" x14ac:dyDescent="0.25">
      <c r="L470"/>
      <c r="M470"/>
      <c r="N470"/>
      <c r="O470"/>
      <c r="P470"/>
      <c r="Q470"/>
      <c r="R470"/>
      <c r="S470"/>
      <c r="T470"/>
      <c r="U470"/>
      <c r="V470"/>
      <c r="W470"/>
      <c r="X470"/>
      <c r="Y470"/>
      <c r="Z470"/>
      <c r="AA470"/>
      <c r="AB470"/>
      <c r="AC470"/>
      <c r="AD470"/>
      <c r="AE470"/>
      <c r="AF470"/>
      <c r="AG470"/>
      <c r="AH470"/>
    </row>
    <row r="471" spans="12:34" x14ac:dyDescent="0.25">
      <c r="L471"/>
      <c r="M471"/>
      <c r="N471"/>
      <c r="O471"/>
      <c r="P471"/>
      <c r="Q471"/>
      <c r="R471"/>
      <c r="S471"/>
      <c r="T471"/>
      <c r="U471"/>
      <c r="V471"/>
      <c r="W471"/>
      <c r="X471"/>
      <c r="Y471"/>
      <c r="Z471"/>
      <c r="AA471"/>
      <c r="AB471"/>
      <c r="AC471"/>
      <c r="AD471"/>
      <c r="AE471"/>
      <c r="AF471"/>
      <c r="AG471"/>
      <c r="AH471"/>
    </row>
    <row r="472" spans="12:34" x14ac:dyDescent="0.25">
      <c r="L472"/>
      <c r="M472"/>
      <c r="N472"/>
      <c r="O472"/>
      <c r="P472"/>
      <c r="Q472"/>
      <c r="R472"/>
      <c r="S472"/>
      <c r="T472"/>
      <c r="U472"/>
      <c r="V472"/>
      <c r="W472"/>
      <c r="X472"/>
      <c r="Y472"/>
      <c r="Z472"/>
      <c r="AA472"/>
      <c r="AB472"/>
      <c r="AC472"/>
      <c r="AD472"/>
      <c r="AE472"/>
      <c r="AF472"/>
      <c r="AG472"/>
      <c r="AH472"/>
    </row>
    <row r="473" spans="12:34" x14ac:dyDescent="0.25">
      <c r="L473"/>
      <c r="M473"/>
      <c r="N473"/>
      <c r="O473"/>
      <c r="P473"/>
      <c r="Q473"/>
      <c r="R473"/>
      <c r="S473"/>
      <c r="T473"/>
      <c r="U473"/>
      <c r="V473"/>
      <c r="W473"/>
      <c r="X473"/>
      <c r="Y473"/>
      <c r="Z473"/>
      <c r="AA473"/>
      <c r="AB473"/>
      <c r="AC473"/>
      <c r="AD473"/>
      <c r="AE473"/>
      <c r="AF473"/>
      <c r="AG473"/>
      <c r="AH473"/>
    </row>
    <row r="474" spans="12:34" x14ac:dyDescent="0.25">
      <c r="L474"/>
      <c r="M474"/>
      <c r="N474"/>
      <c r="O474"/>
      <c r="P474"/>
      <c r="Q474"/>
      <c r="R474"/>
      <c r="S474"/>
      <c r="T474"/>
      <c r="U474"/>
      <c r="V474"/>
      <c r="W474"/>
      <c r="X474"/>
      <c r="Y474"/>
      <c r="Z474"/>
      <c r="AA474"/>
      <c r="AB474"/>
      <c r="AC474"/>
      <c r="AD474"/>
      <c r="AE474"/>
      <c r="AF474"/>
      <c r="AG474"/>
      <c r="AH474"/>
    </row>
    <row r="475" spans="12:34" x14ac:dyDescent="0.25">
      <c r="L475"/>
      <c r="M475"/>
      <c r="N475"/>
      <c r="O475"/>
      <c r="P475"/>
      <c r="Q475"/>
      <c r="R475"/>
      <c r="S475"/>
      <c r="T475"/>
      <c r="U475"/>
      <c r="V475"/>
      <c r="W475"/>
      <c r="X475"/>
      <c r="Y475"/>
      <c r="Z475"/>
      <c r="AA475"/>
      <c r="AB475"/>
      <c r="AC475"/>
      <c r="AD475"/>
      <c r="AE475"/>
      <c r="AF475"/>
      <c r="AG475"/>
      <c r="AH475"/>
    </row>
    <row r="476" spans="12:34" x14ac:dyDescent="0.25">
      <c r="L476"/>
      <c r="M476"/>
      <c r="N476"/>
      <c r="O476"/>
      <c r="P476"/>
      <c r="Q476"/>
      <c r="R476"/>
      <c r="S476"/>
      <c r="T476"/>
      <c r="U476"/>
      <c r="V476"/>
      <c r="W476"/>
      <c r="X476"/>
      <c r="Y476"/>
      <c r="Z476"/>
      <c r="AA476"/>
      <c r="AB476"/>
      <c r="AC476"/>
      <c r="AD476"/>
      <c r="AE476"/>
      <c r="AF476"/>
      <c r="AG476"/>
      <c r="AH476"/>
    </row>
    <row r="477" spans="12:34" x14ac:dyDescent="0.25">
      <c r="M477"/>
    </row>
  </sheetData>
  <autoFilter ref="A3:F292" xr:uid="{FA7000B9-47BC-40FE-B4D9-EBAEF4F2BFEB}"/>
  <conditionalFormatting sqref="AF4:AF20 N22:AD22">
    <cfRule type="cellIs" dxfId="68" priority="6" operator="equal">
      <formula>0</formula>
    </cfRule>
    <cfRule type="cellIs" dxfId="67" priority="7" operator="notEqual">
      <formula>0</formula>
    </cfRule>
  </conditionalFormatting>
  <conditionalFormatting sqref="AG4:AG20">
    <cfRule type="cellIs" dxfId="66" priority="4" operator="greaterThan">
      <formula>0.05</formula>
    </cfRule>
    <cfRule type="cellIs" dxfId="65" priority="5" operator="lessThan">
      <formula>-0.05</formula>
    </cfRule>
  </conditionalFormatting>
  <conditionalFormatting sqref="N23:AD23">
    <cfRule type="cellIs" dxfId="64" priority="2" operator="greaterThan">
      <formula>0.05</formula>
    </cfRule>
    <cfRule type="cellIs" dxfId="63" priority="3" operator="lessThan">
      <formula>-0.05</formula>
    </cfRule>
  </conditionalFormatting>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4D776-6C54-4FC0-93ED-3F0D21E7ECFE}">
  <dimension ref="A1:DE84"/>
  <sheetViews>
    <sheetView workbookViewId="0"/>
  </sheetViews>
  <sheetFormatPr defaultColWidth="9.42578125" defaultRowHeight="15" x14ac:dyDescent="0.25"/>
  <cols>
    <col min="1" max="1" width="16" customWidth="1"/>
    <col min="2" max="2" width="14.7109375" customWidth="1"/>
    <col min="3" max="5" width="21.140625" customWidth="1"/>
    <col min="6" max="6" width="25" customWidth="1"/>
    <col min="9" max="9" width="13.5703125" customWidth="1"/>
    <col min="13" max="13" width="10.42578125" bestFit="1" customWidth="1"/>
    <col min="24" max="24" width="10.42578125" bestFit="1" customWidth="1"/>
    <col min="25" max="97" width="9.42578125" customWidth="1"/>
  </cols>
  <sheetData>
    <row r="1" spans="1:109" x14ac:dyDescent="0.25">
      <c r="N1">
        <v>3</v>
      </c>
      <c r="O1">
        <v>4</v>
      </c>
      <c r="P1">
        <v>5</v>
      </c>
      <c r="Q1">
        <v>6</v>
      </c>
      <c r="R1">
        <v>7</v>
      </c>
      <c r="S1">
        <v>21</v>
      </c>
      <c r="T1">
        <v>22</v>
      </c>
      <c r="U1">
        <v>23</v>
      </c>
      <c r="V1">
        <v>26</v>
      </c>
    </row>
    <row r="2" spans="1:109" x14ac:dyDescent="0.25">
      <c r="M2" t="s">
        <v>50</v>
      </c>
      <c r="N2" s="52">
        <f>'Line Diagram_AM_DHV_Trucks'!$BD$14+'Line Diagram_AM_DHV_Trucks'!$BE$21+'Line Diagram_AM_DHV_Trucks'!$BA$19</f>
        <v>41.879999999999995</v>
      </c>
      <c r="O2" s="52">
        <f>'Line Diagram_AM_DHV_Trucks'!$AZ$15+'Line Diagram_AM_DHV_Trucks'!$BD$15+'Line Diagram_AM_DHV_Trucks'!$BD$21</f>
        <v>1.1200000000000001</v>
      </c>
      <c r="P2" s="52">
        <f>'Line Diagram_AM_DHV_Trucks'!$BF$21+'Line Diagram_AM_DHV_Trucks'!$BA$20+'Line Diagram_AM_DHV_Trucks'!$BB$15</f>
        <v>7.26</v>
      </c>
      <c r="Q2" s="52">
        <f>'Line Diagram_AM_DHV_Trucks'!$AZ$34+'Line Diagram_AM_DHV_Trucks'!$BD$34+'Line Diagram_AM_DHV_Trucks'!$BC$40</f>
        <v>9.15</v>
      </c>
      <c r="R2" s="52">
        <f>'Line Diagram_AM_DHV_Trucks'!$BB$34+'Line Diagram_AM_DHV_Trucks'!$BA$39+'Line Diagram_AM_DHV_Trucks'!$BE$40</f>
        <v>6.6400000000000006</v>
      </c>
      <c r="S2" s="52">
        <f>'Line Diagram_AM_DHV_Trucks'!$BA$70</f>
        <v>40.92</v>
      </c>
      <c r="T2" s="52">
        <f>'Line Diagram_AM_DHV_Trucks'!$AW$67</f>
        <v>14.42</v>
      </c>
      <c r="U2" s="52">
        <f>'Line Diagram_AM_DHV_Trucks'!$BD$66</f>
        <v>267.3</v>
      </c>
      <c r="V2" s="52">
        <f>0</f>
        <v>0</v>
      </c>
      <c r="CT2" t="s">
        <v>97</v>
      </c>
    </row>
    <row r="3" spans="1:109" ht="30" x14ac:dyDescent="0.25">
      <c r="A3" s="33" t="s">
        <v>252</v>
      </c>
      <c r="B3" s="33" t="s">
        <v>253</v>
      </c>
      <c r="C3" s="33" t="s">
        <v>255</v>
      </c>
      <c r="D3" s="69" t="s">
        <v>256</v>
      </c>
      <c r="E3" s="69" t="s">
        <v>257</v>
      </c>
      <c r="F3" s="69" t="s">
        <v>258</v>
      </c>
      <c r="L3" t="s">
        <v>50</v>
      </c>
      <c r="M3" s="19" t="s">
        <v>39</v>
      </c>
      <c r="N3" s="22">
        <v>3</v>
      </c>
      <c r="O3" s="22">
        <v>4</v>
      </c>
      <c r="P3" s="22">
        <v>5</v>
      </c>
      <c r="Q3" s="22">
        <v>6</v>
      </c>
      <c r="R3" s="22">
        <v>7</v>
      </c>
      <c r="S3" s="22" t="s">
        <v>101</v>
      </c>
      <c r="T3" s="22">
        <v>22</v>
      </c>
      <c r="U3" s="22">
        <v>23</v>
      </c>
      <c r="V3" s="22">
        <v>26</v>
      </c>
      <c r="W3" t="s">
        <v>43</v>
      </c>
      <c r="X3" t="s">
        <v>51</v>
      </c>
      <c r="Y3" t="s">
        <v>49</v>
      </c>
      <c r="CT3" t="s">
        <v>42</v>
      </c>
      <c r="CU3" t="s">
        <v>41</v>
      </c>
      <c r="CV3" t="s">
        <v>98</v>
      </c>
      <c r="CW3" t="s">
        <v>96</v>
      </c>
      <c r="DB3" t="s">
        <v>99</v>
      </c>
      <c r="DC3" t="s">
        <v>248</v>
      </c>
      <c r="DD3" t="s">
        <v>249</v>
      </c>
      <c r="DE3" t="s">
        <v>100</v>
      </c>
    </row>
    <row r="4" spans="1:109" x14ac:dyDescent="0.25">
      <c r="A4">
        <v>3</v>
      </c>
      <c r="B4">
        <v>3</v>
      </c>
      <c r="C4">
        <f t="shared" ref="C4:C35" si="0">VLOOKUP(B4,$G$35:$J$43,4,FALSE)</f>
        <v>41.879999999999995</v>
      </c>
      <c r="D4">
        <f t="shared" ref="D4:D35" si="1">INDEX($N$36:$V$44,MATCH(A4,$M$36:$M$44,0),MATCH(B4,$N$35:$V$35,0))</f>
        <v>0</v>
      </c>
      <c r="E4">
        <f t="shared" ref="E4:E12" si="2">IF(D4=0, IF(B4=A4, SUMIFS($N$45:$V$45,$N$35:$V$35,$A4),0),SUMIFS($N$45:$V$45,$N$36:$V$36,$D4))</f>
        <v>41.879999999999995</v>
      </c>
      <c r="F4">
        <f t="shared" ref="F4:F35" si="3">IF(D4=0,0,D4/E4*C4)</f>
        <v>0</v>
      </c>
      <c r="K4">
        <v>3</v>
      </c>
      <c r="L4" s="52">
        <f>'Line Diagram_AM_DHV_Trucks'!$BA$9</f>
        <v>33.06</v>
      </c>
      <c r="M4" s="21">
        <v>3</v>
      </c>
      <c r="N4" s="63" cm="1">
        <f t="array" ref="N4">INDEX($F$4:$F$292,MATCH($K4&amp;N$1,$A$4:$A$292&amp;$B$4:$B$292,0))</f>
        <v>0</v>
      </c>
      <c r="O4" s="74" cm="1">
        <f t="array" ref="O4">INDEX($F$4:$F$292,MATCH($K4&amp;O$1,$A$4:$A$292&amp;$B$4:$B$292,0))</f>
        <v>0</v>
      </c>
      <c r="P4" s="74" cm="1">
        <f t="array" ref="P4">INDEX($F$4:$F$292,MATCH($K4&amp;P$1,$A$4:$A$292&amp;$B$4:$B$292,0))</f>
        <v>1.2</v>
      </c>
      <c r="Q4" s="64" cm="1">
        <f t="array" ref="Q4">INDEX($F$4:$F$292,MATCH($K4&amp;Q$1,$A$4:$A$292&amp;$B$4:$B$292,0))-3</f>
        <v>1.0983973007169974</v>
      </c>
      <c r="R4" s="64" cm="1">
        <f t="array" ref="R4">INDEX($F$4:$F$292,MATCH($K4&amp;R$1,$A$4:$A$292&amp;$B$4:$B$292,0))-3</f>
        <v>-2.5862505272036707E-2</v>
      </c>
      <c r="S4" s="54" cm="1">
        <f t="array" ref="S4">INDEX($F$4:$F$292,MATCH($K4&amp;S$1,$A$4:$A$292&amp;$B$4:$B$292,0))</f>
        <v>18.328570223534374</v>
      </c>
      <c r="T4" s="64" cm="1">
        <f t="array" ref="T4">INDEX($F$4:$F$292,MATCH($K4&amp;T$1,$A$4:$A$292&amp;$B$4:$B$292,0))-2</f>
        <v>4.4588949810206664</v>
      </c>
      <c r="U4" s="52" cm="1">
        <f t="array" ref="U4">INDEX($F$4:$F$292,MATCH($K4&amp;U$1,$A$4:$A$292&amp;$B$4:$B$292,0))</f>
        <v>0</v>
      </c>
      <c r="V4" s="52" cm="1">
        <f t="array" ref="V4">INDEX($F$4:$F$292,MATCH($K4&amp;V$1,$A$4:$A$292&amp;$B$4:$B$292,0))</f>
        <v>0</v>
      </c>
      <c r="W4" s="65">
        <f t="shared" ref="W4:W12" si="4">SUM(N4:V4)</f>
        <v>25.060000000000002</v>
      </c>
      <c r="X4" s="52">
        <f t="shared" ref="X4:X12" si="5">L4-W4</f>
        <v>8</v>
      </c>
      <c r="Y4" s="20">
        <f t="shared" ref="Y4:Y12" si="6">IFERROR((W4-L4)/L4,0)</f>
        <v>-0.24198427102238354</v>
      </c>
      <c r="CT4">
        <v>3</v>
      </c>
      <c r="CU4">
        <v>3</v>
      </c>
      <c r="CV4" t="str">
        <f t="shared" ref="CV4:CV35" si="7">CONCATENATE(CT4,"-",CU4)</f>
        <v>3-3</v>
      </c>
      <c r="CW4">
        <f t="shared" ref="CW4:CW35" si="8">INDEX($N$4:$V$12,MATCH($CT4,$M$4:$M$12,0),MATCH($CU4,$N$3:$V$3,0))</f>
        <v>0</v>
      </c>
      <c r="DB4">
        <v>3</v>
      </c>
    </row>
    <row r="5" spans="1:109" x14ac:dyDescent="0.25">
      <c r="A5">
        <v>3</v>
      </c>
      <c r="B5">
        <v>4</v>
      </c>
      <c r="C5">
        <f t="shared" si="0"/>
        <v>1.1200000000000001</v>
      </c>
      <c r="D5">
        <f t="shared" si="1"/>
        <v>0</v>
      </c>
      <c r="E5">
        <f t="shared" si="2"/>
        <v>0</v>
      </c>
      <c r="F5">
        <f t="shared" si="3"/>
        <v>0</v>
      </c>
      <c r="K5">
        <v>4</v>
      </c>
      <c r="L5" s="52">
        <f>'Line Diagram_AM_DHV_Trucks'!$AV$20</f>
        <v>5.74</v>
      </c>
      <c r="M5" s="21">
        <v>4</v>
      </c>
      <c r="N5" s="74" cm="1">
        <f t="array" ref="N5">INDEX($F$4:$F$292,MATCH($K5&amp;N$1,$A$4:$A$292&amp;$B$4:$B$292,0))</f>
        <v>3.08</v>
      </c>
      <c r="O5" s="63" cm="1">
        <f t="array" ref="O5">INDEX($F$4:$F$292,MATCH($K5&amp;O$1,$A$4:$A$292&amp;$B$4:$B$292,0))</f>
        <v>0</v>
      </c>
      <c r="P5" s="74" cm="1">
        <f t="array" ref="P5">INDEX($F$4:$F$292,MATCH($K5&amp;P$1,$A$4:$A$292&amp;$B$4:$B$292,0))</f>
        <v>0</v>
      </c>
      <c r="Q5" s="54" cm="1">
        <f t="array" ref="Q5">INDEX($F$4:$F$292,MATCH($K5&amp;Q$1,$A$4:$A$292&amp;$B$4:$B$292,0))</f>
        <v>0.34217629692113033</v>
      </c>
      <c r="R5" s="54" cm="1">
        <f t="array" ref="R5">INDEX($F$4:$F$292,MATCH($K5&amp;R$1,$A$4:$A$292&amp;$B$4:$B$292,0))</f>
        <v>0.24831154224659077</v>
      </c>
      <c r="S5" s="64" cm="1">
        <f t="array" ref="S5">INDEX($F$4:$F$292,MATCH($K5&amp;S$1,$A$4:$A$292&amp;$B$4:$B$292,0))-1</f>
        <v>0.53025727541121892</v>
      </c>
      <c r="T5" s="64" cm="1">
        <f t="array" ref="T5">INDEX($F$4:$F$292,MATCH($K5&amp;T$1,$A$4:$A$292&amp;$B$4:$B$292,0))+1</f>
        <v>1.5392548854210601</v>
      </c>
      <c r="U5" s="52" cm="1">
        <f t="array" ref="U5">INDEX($F$4:$F$292,MATCH($K5&amp;U$1,$A$4:$A$292&amp;$B$4:$B$292,0))</f>
        <v>0</v>
      </c>
      <c r="V5" s="52" cm="1">
        <f t="array" ref="V5">INDEX($F$4:$F$292,MATCH($K5&amp;V$1,$A$4:$A$292&amp;$B$4:$B$292,0))</f>
        <v>0</v>
      </c>
      <c r="W5" s="65">
        <f t="shared" si="4"/>
        <v>5.74</v>
      </c>
      <c r="X5" s="52">
        <f t="shared" si="5"/>
        <v>0</v>
      </c>
      <c r="Y5" s="20">
        <f t="shared" si="6"/>
        <v>0</v>
      </c>
      <c r="CT5">
        <v>3</v>
      </c>
      <c r="CU5">
        <v>4</v>
      </c>
      <c r="CV5" t="str">
        <f t="shared" si="7"/>
        <v>3-4</v>
      </c>
      <c r="CW5">
        <f t="shared" si="8"/>
        <v>0</v>
      </c>
      <c r="DB5">
        <v>4</v>
      </c>
    </row>
    <row r="6" spans="1:109" x14ac:dyDescent="0.25">
      <c r="A6">
        <v>3</v>
      </c>
      <c r="B6">
        <v>5</v>
      </c>
      <c r="C6">
        <f t="shared" si="0"/>
        <v>7.26</v>
      </c>
      <c r="D6">
        <f t="shared" si="1"/>
        <v>1.2</v>
      </c>
      <c r="E6">
        <f t="shared" si="2"/>
        <v>7.26</v>
      </c>
      <c r="F6">
        <f t="shared" si="3"/>
        <v>1.2</v>
      </c>
      <c r="K6">
        <v>5</v>
      </c>
      <c r="L6" s="52">
        <f>'Line Diagram_AM_DHV_Trucks'!$BJ$15</f>
        <v>4.4399999999999995</v>
      </c>
      <c r="M6" s="21">
        <v>5</v>
      </c>
      <c r="N6" s="74" cm="1">
        <f t="array" ref="N6">INDEX($F$4:$F$292,MATCH($K6&amp;N$1,$A$4:$A$292&amp;$B$4:$B$292,0))</f>
        <v>0.8999999999999998</v>
      </c>
      <c r="O6" s="74" cm="1">
        <f t="array" ref="O6">INDEX($F$4:$F$292,MATCH($K6&amp;O$1,$A$4:$A$292&amp;$B$4:$B$292,0))</f>
        <v>0</v>
      </c>
      <c r="P6" s="63" cm="1">
        <f t="array" ref="P6">INDEX($F$4:$F$292,MATCH($K6&amp;P$1,$A$4:$A$292&amp;$B$4:$B$292,0))</f>
        <v>0</v>
      </c>
      <c r="Q6" s="54" cm="1">
        <f t="array" ref="Q6">INDEX($F$4:$F$292,MATCH($K6&amp;Q$1,$A$4:$A$292&amp;$B$4:$B$292,0))</f>
        <v>0.45537747785744415</v>
      </c>
      <c r="R6" s="54" cm="1">
        <f t="array" ref="R6">INDEX($F$4:$F$292,MATCH($K6&amp;R$1,$A$4:$A$292&amp;$B$4:$B$292,0))</f>
        <v>0.33045972163644038</v>
      </c>
      <c r="S6" s="64" cm="1">
        <f t="array" ref="S6">INDEX($F$4:$F$292,MATCH($K6&amp;S$1,$A$4:$A$292&amp;$B$4:$B$292,0))-2</f>
        <v>3.6507802614930807E-2</v>
      </c>
      <c r="T6" s="64" cm="1">
        <f t="array" ref="T6">INDEX($F$4:$F$292,MATCH($K6&amp;T$1,$A$4:$A$292&amp;$B$4:$B$292,0))+2</f>
        <v>2.7176549978911853</v>
      </c>
      <c r="U6" s="52" cm="1">
        <f t="array" ref="U6">INDEX($F$4:$F$292,MATCH($K6&amp;U$1,$A$4:$A$292&amp;$B$4:$B$292,0))</f>
        <v>0</v>
      </c>
      <c r="V6" s="52" cm="1">
        <f t="array" ref="V6">INDEX($F$4:$F$292,MATCH($K6&amp;V$1,$A$4:$A$292&amp;$B$4:$B$292,0))</f>
        <v>0</v>
      </c>
      <c r="W6" s="65">
        <f t="shared" si="4"/>
        <v>4.4400000000000004</v>
      </c>
      <c r="X6" s="52">
        <f t="shared" si="5"/>
        <v>0</v>
      </c>
      <c r="Y6" s="20">
        <f t="shared" si="6"/>
        <v>2.0004018461714535E-16</v>
      </c>
      <c r="CT6">
        <v>3</v>
      </c>
      <c r="CU6">
        <v>5</v>
      </c>
      <c r="CV6" t="str">
        <f t="shared" si="7"/>
        <v>3-5</v>
      </c>
      <c r="CW6">
        <f t="shared" si="8"/>
        <v>1.2</v>
      </c>
      <c r="DB6">
        <v>5</v>
      </c>
    </row>
    <row r="7" spans="1:109" x14ac:dyDescent="0.25">
      <c r="A7">
        <v>3</v>
      </c>
      <c r="B7">
        <v>6</v>
      </c>
      <c r="C7">
        <f t="shared" si="0"/>
        <v>9.15</v>
      </c>
      <c r="D7">
        <f t="shared" si="1"/>
        <v>31.86</v>
      </c>
      <c r="E7">
        <f t="shared" si="2"/>
        <v>71.13</v>
      </c>
      <c r="F7">
        <f t="shared" si="3"/>
        <v>4.0983973007169974</v>
      </c>
      <c r="K7">
        <v>6</v>
      </c>
      <c r="L7" s="52">
        <f>'Line Diagram_AM_DHV_Trucks'!$AV$39</f>
        <v>3.48</v>
      </c>
      <c r="M7" s="21">
        <v>6</v>
      </c>
      <c r="N7" s="52" cm="1">
        <f t="array" ref="N7">INDEX($F$4:$F$292,MATCH($K7&amp;N$1,$A$4:$A$292&amp;$B$4:$B$292,0))</f>
        <v>0</v>
      </c>
      <c r="O7" s="52" cm="1">
        <f t="array" ref="O7">INDEX($F$4:$F$292,MATCH($K7&amp;O$1,$A$4:$A$292&amp;$B$4:$B$292,0))</f>
        <v>0</v>
      </c>
      <c r="P7" s="52" cm="1">
        <f t="array" ref="P7">INDEX($F$4:$F$292,MATCH($K7&amp;P$1,$A$4:$A$292&amp;$B$4:$B$292,0))</f>
        <v>0</v>
      </c>
      <c r="Q7" s="63" cm="1">
        <f t="array" ref="Q7">INDEX($F$4:$F$292,MATCH($K7&amp;Q$1,$A$4:$A$292&amp;$B$4:$B$292,0))</f>
        <v>0</v>
      </c>
      <c r="R7" s="74" cm="1">
        <f t="array" ref="R7">INDEX($F$4:$F$292,MATCH($K7&amp;R$1,$A$4:$A$292&amp;$B$4:$B$292,0))</f>
        <v>0</v>
      </c>
      <c r="S7" s="64" cm="1">
        <f t="array" ref="S7">INDEX($F$4:$F$292,MATCH($K7&amp;S$1,$A$4:$A$292&amp;$B$4:$B$292,0))-2</f>
        <v>0.57321286591976905</v>
      </c>
      <c r="T7" s="64" cm="1">
        <f t="array" ref="T7">INDEX($F$4:$F$292,MATCH($K7&amp;T$1,$A$4:$A$292&amp;$B$4:$B$292,0))+2</f>
        <v>2.9067871340802314</v>
      </c>
      <c r="U7" s="52" cm="1">
        <f t="array" ref="U7">INDEX($F$4:$F$292,MATCH($K7&amp;U$1,$A$4:$A$292&amp;$B$4:$B$292,0))</f>
        <v>0</v>
      </c>
      <c r="V7" s="52" cm="1">
        <f t="array" ref="V7">INDEX($F$4:$F$292,MATCH($K7&amp;V$1,$A$4:$A$292&amp;$B$4:$B$292,0))</f>
        <v>0</v>
      </c>
      <c r="W7" s="65">
        <f t="shared" si="4"/>
        <v>3.4800000000000004</v>
      </c>
      <c r="X7" s="52">
        <f t="shared" si="5"/>
        <v>0</v>
      </c>
      <c r="Y7" s="20">
        <f t="shared" si="6"/>
        <v>1.2761184191093753E-16</v>
      </c>
      <c r="CT7">
        <v>3</v>
      </c>
      <c r="CU7">
        <v>6</v>
      </c>
      <c r="CV7" t="str">
        <f t="shared" si="7"/>
        <v>3-6</v>
      </c>
      <c r="CW7">
        <f t="shared" si="8"/>
        <v>1.0983973007169974</v>
      </c>
      <c r="DB7">
        <v>6</v>
      </c>
    </row>
    <row r="8" spans="1:109" x14ac:dyDescent="0.25">
      <c r="A8">
        <v>3</v>
      </c>
      <c r="B8">
        <v>7</v>
      </c>
      <c r="C8">
        <f t="shared" si="0"/>
        <v>6.6400000000000006</v>
      </c>
      <c r="D8">
        <f t="shared" si="1"/>
        <v>31.86</v>
      </c>
      <c r="E8">
        <f t="shared" si="2"/>
        <v>71.13</v>
      </c>
      <c r="F8">
        <f t="shared" si="3"/>
        <v>2.9741374947279633</v>
      </c>
      <c r="K8">
        <v>7</v>
      </c>
      <c r="L8" s="52">
        <f>'Line Diagram_AM_DHV_Trucks'!$BJ$34</f>
        <v>1</v>
      </c>
      <c r="M8" s="21">
        <v>7</v>
      </c>
      <c r="N8" s="54" cm="1">
        <f t="array" ref="N8">INDEX($F$4:$F$292,MATCH($K8&amp;N$1,$A$4:$A$292&amp;$B$4:$B$292,0))</f>
        <v>0.83326701153999216</v>
      </c>
      <c r="O8" s="54" cm="1">
        <f t="array" ref="O8">INDEX($F$4:$F$292,MATCH($K8&amp;O$1,$A$4:$A$292&amp;$B$4:$B$292,0))</f>
        <v>2.2284122562674102E-2</v>
      </c>
      <c r="P8" s="54" cm="1">
        <f t="array" ref="P8">INDEX($F$4:$F$292,MATCH($K8&amp;P$1,$A$4:$A$292&amp;$B$4:$B$292,0))</f>
        <v>0.14444886589733388</v>
      </c>
      <c r="Q8" s="74" cm="1">
        <f t="array" ref="Q8">INDEX($F$4:$F$292,MATCH($K8&amp;Q$1,$A$4:$A$292&amp;$B$4:$B$292,0))</f>
        <v>0</v>
      </c>
      <c r="R8" s="63" cm="1">
        <f t="array" ref="R8">INDEX($F$4:$F$292,MATCH($K8&amp;R$1,$A$4:$A$292&amp;$B$4:$B$292,0))</f>
        <v>0</v>
      </c>
      <c r="S8" s="52" cm="1">
        <f t="array" ref="S8">INDEX($F$4:$F$292,MATCH($K8&amp;S$1,$A$4:$A$292&amp;$B$4:$B$292,0))</f>
        <v>0</v>
      </c>
      <c r="T8" s="52" cm="1">
        <f t="array" ref="T8">INDEX($F$4:$F$292,MATCH($K8&amp;T$1,$A$4:$A$292&amp;$B$4:$B$292,0))</f>
        <v>0</v>
      </c>
      <c r="U8" s="52" cm="1">
        <f t="array" ref="U8">INDEX($F$4:$F$292,MATCH($K8&amp;U$1,$A$4:$A$292&amp;$B$4:$B$292,0))</f>
        <v>0</v>
      </c>
      <c r="V8" s="52" cm="1">
        <f t="array" ref="V8">INDEX($F$4:$F$292,MATCH($K8&amp;V$1,$A$4:$A$292&amp;$B$4:$B$292,0))</f>
        <v>0</v>
      </c>
      <c r="W8" s="65">
        <f t="shared" si="4"/>
        <v>1.0000000000000002</v>
      </c>
      <c r="X8" s="52">
        <f t="shared" si="5"/>
        <v>0</v>
      </c>
      <c r="Y8" s="20">
        <f t="shared" si="6"/>
        <v>2.2204460492503131E-16</v>
      </c>
      <c r="CT8">
        <v>3</v>
      </c>
      <c r="CU8">
        <v>7</v>
      </c>
      <c r="CV8" t="str">
        <f t="shared" si="7"/>
        <v>3-7</v>
      </c>
      <c r="CW8">
        <f t="shared" si="8"/>
        <v>-2.5862505272036707E-2</v>
      </c>
      <c r="DB8">
        <v>7</v>
      </c>
    </row>
    <row r="9" spans="1:109" x14ac:dyDescent="0.25">
      <c r="A9">
        <v>3</v>
      </c>
      <c r="B9">
        <v>21</v>
      </c>
      <c r="C9">
        <f t="shared" si="0"/>
        <v>40.92</v>
      </c>
      <c r="D9">
        <f t="shared" si="1"/>
        <v>31.86</v>
      </c>
      <c r="E9">
        <f t="shared" si="2"/>
        <v>71.13</v>
      </c>
      <c r="F9">
        <f t="shared" si="3"/>
        <v>18.328570223534374</v>
      </c>
      <c r="K9">
        <v>21</v>
      </c>
      <c r="L9" s="52">
        <f>'Line Diagram_AM_DHV_Trucks'!$BD$72</f>
        <v>321.06</v>
      </c>
      <c r="M9" s="21" t="s">
        <v>101</v>
      </c>
      <c r="N9" s="54" cm="1">
        <f t="array" ref="N9">INDEX($F$4:$F$292,MATCH($K9&amp;N$1,$A$4:$A$292&amp;$B$4:$B$292,0))</f>
        <v>34.087339894019685</v>
      </c>
      <c r="O9" s="54" cm="1">
        <f t="array" ref="O9">INDEX($F$4:$F$292,MATCH($K9&amp;O$1,$A$4:$A$292&amp;$B$4:$B$292,0))</f>
        <v>0.91160030280090876</v>
      </c>
      <c r="P9" s="54" cm="1">
        <f t="array" ref="P9">INDEX($F$4:$F$292,MATCH($K9&amp;P$1,$A$4:$A$292&amp;$B$4:$B$292,0))</f>
        <v>5.9091233913701755</v>
      </c>
      <c r="Q9" s="52" cm="1">
        <f t="array" ref="Q9">INDEX($F$4:$F$292,MATCH($K9&amp;Q$1,$A$4:$A$292&amp;$B$4:$B$292,0))</f>
        <v>7.447448902346709</v>
      </c>
      <c r="R9" s="52" cm="1">
        <f t="array" ref="R9">INDEX($F$4:$F$292,MATCH($K9&amp;R$1,$A$4:$A$292&amp;$B$4:$B$292,0))</f>
        <v>5.4044875094625304</v>
      </c>
      <c r="S9" s="63" cm="1">
        <f t="array" ref="S9">INDEX($F$4:$F$292,MATCH($K9&amp;S$1,$A$4:$A$292&amp;$B$4:$B$292,0))</f>
        <v>0</v>
      </c>
      <c r="T9" s="52" cm="1">
        <f t="array" ref="T9">INDEX($F$4:$F$292,MATCH($K9&amp;T$1,$A$4:$A$292&amp;$B$4:$B$292,0))</f>
        <v>0</v>
      </c>
      <c r="U9" s="74" cm="1">
        <f t="array" ref="U9">INDEX($F$4:$F$292,MATCH($K9&amp;U$1,$A$4:$A$292&amp;$B$4:$B$292,0))</f>
        <v>267.3</v>
      </c>
      <c r="V9" s="52" cm="1">
        <f t="array" ref="V9">INDEX($F$4:$F$292,MATCH($K9&amp;V$1,$A$4:$A$292&amp;$B$4:$B$292,0))</f>
        <v>0</v>
      </c>
      <c r="W9" s="65">
        <f t="shared" si="4"/>
        <v>321.06</v>
      </c>
      <c r="X9" s="52">
        <f t="shared" si="5"/>
        <v>0</v>
      </c>
      <c r="Y9" s="20">
        <f t="shared" si="6"/>
        <v>0</v>
      </c>
      <c r="CT9">
        <v>3</v>
      </c>
      <c r="CU9" t="s">
        <v>101</v>
      </c>
      <c r="CV9" t="str">
        <f t="shared" si="7"/>
        <v>3-21A</v>
      </c>
      <c r="CW9">
        <f t="shared" si="8"/>
        <v>18.328570223534374</v>
      </c>
      <c r="DB9" t="s">
        <v>101</v>
      </c>
    </row>
    <row r="10" spans="1:109" x14ac:dyDescent="0.25">
      <c r="A10">
        <v>3</v>
      </c>
      <c r="B10">
        <v>22</v>
      </c>
      <c r="C10">
        <f t="shared" si="0"/>
        <v>14.42</v>
      </c>
      <c r="D10">
        <f t="shared" si="1"/>
        <v>31.86</v>
      </c>
      <c r="E10">
        <f t="shared" si="2"/>
        <v>71.13</v>
      </c>
      <c r="F10">
        <f t="shared" si="3"/>
        <v>6.4588949810206664</v>
      </c>
      <c r="K10">
        <v>22</v>
      </c>
      <c r="L10" s="52">
        <f>0</f>
        <v>0</v>
      </c>
      <c r="M10" s="21">
        <v>22</v>
      </c>
      <c r="N10" s="52" cm="1">
        <f t="array" ref="N10">INDEX($F$4:$F$292,MATCH($K10&amp;N$1,$A$4:$A$292&amp;$B$4:$B$292,0))</f>
        <v>0</v>
      </c>
      <c r="O10" s="52" cm="1">
        <f t="array" ref="O10">INDEX($F$4:$F$292,MATCH($K10&amp;O$1,$A$4:$A$292&amp;$B$4:$B$292,0))</f>
        <v>0</v>
      </c>
      <c r="P10" s="52" cm="1">
        <f t="array" ref="P10">INDEX($F$4:$F$292,MATCH($K10&amp;P$1,$A$4:$A$292&amp;$B$4:$B$292,0))</f>
        <v>0</v>
      </c>
      <c r="Q10" s="52" cm="1">
        <f t="array" ref="Q10">INDEX($F$4:$F$292,MATCH($K10&amp;Q$1,$A$4:$A$292&amp;$B$4:$B$292,0))</f>
        <v>0</v>
      </c>
      <c r="R10" s="52" cm="1">
        <f t="array" ref="R10">INDEX($F$4:$F$292,MATCH($K10&amp;R$1,$A$4:$A$292&amp;$B$4:$B$292,0))</f>
        <v>0</v>
      </c>
      <c r="S10" s="52" cm="1">
        <f t="array" ref="S10">INDEX($F$4:$F$292,MATCH($K10&amp;S$1,$A$4:$A$292&amp;$B$4:$B$292,0))</f>
        <v>0</v>
      </c>
      <c r="T10" s="63" cm="1">
        <f t="array" ref="T10">INDEX($F$4:$F$292,MATCH($K10&amp;T$1,$A$4:$A$292&amp;$B$4:$B$292,0))</f>
        <v>0</v>
      </c>
      <c r="U10" s="52" cm="1">
        <f t="array" ref="U10">INDEX($F$4:$F$292,MATCH($K10&amp;U$1,$A$4:$A$292&amp;$B$4:$B$292,0))</f>
        <v>0</v>
      </c>
      <c r="V10" s="52" cm="1">
        <f t="array" ref="V10">INDEX($F$4:$F$292,MATCH($K10&amp;V$1,$A$4:$A$292&amp;$B$4:$B$292,0))</f>
        <v>0</v>
      </c>
      <c r="W10" s="65">
        <f t="shared" si="4"/>
        <v>0</v>
      </c>
      <c r="X10" s="52">
        <f t="shared" si="5"/>
        <v>0</v>
      </c>
      <c r="Y10" s="20">
        <f t="shared" si="6"/>
        <v>0</v>
      </c>
      <c r="CT10">
        <v>3</v>
      </c>
      <c r="CU10">
        <v>22</v>
      </c>
      <c r="CV10" t="str">
        <f t="shared" si="7"/>
        <v>3-22</v>
      </c>
      <c r="CW10">
        <f t="shared" si="8"/>
        <v>4.4588949810206664</v>
      </c>
      <c r="DB10">
        <v>22</v>
      </c>
    </row>
    <row r="11" spans="1:109" x14ac:dyDescent="0.25">
      <c r="A11">
        <v>3</v>
      </c>
      <c r="B11">
        <v>23</v>
      </c>
      <c r="C11">
        <f t="shared" si="0"/>
        <v>267.3</v>
      </c>
      <c r="D11">
        <f t="shared" si="1"/>
        <v>0</v>
      </c>
      <c r="E11">
        <f t="shared" si="2"/>
        <v>0</v>
      </c>
      <c r="F11">
        <f t="shared" si="3"/>
        <v>0</v>
      </c>
      <c r="K11">
        <v>23</v>
      </c>
      <c r="L11" s="52">
        <f>0</f>
        <v>0</v>
      </c>
      <c r="M11" s="21">
        <v>23</v>
      </c>
      <c r="N11" s="52" cm="1">
        <f t="array" ref="N11">INDEX($F$4:$F$292,MATCH($K11&amp;N$1,$A$4:$A$292&amp;$B$4:$B$292,0))</f>
        <v>0</v>
      </c>
      <c r="O11" s="52" cm="1">
        <f t="array" ref="O11">INDEX($F$4:$F$292,MATCH($K11&amp;O$1,$A$4:$A$292&amp;$B$4:$B$292,0))</f>
        <v>0</v>
      </c>
      <c r="P11" s="52" cm="1">
        <f t="array" ref="P11">INDEX($F$4:$F$292,MATCH($K11&amp;P$1,$A$4:$A$292&amp;$B$4:$B$292,0))</f>
        <v>0</v>
      </c>
      <c r="Q11" s="52" cm="1">
        <f t="array" ref="Q11">INDEX($F$4:$F$292,MATCH($K11&amp;Q$1,$A$4:$A$292&amp;$B$4:$B$292,0))</f>
        <v>0</v>
      </c>
      <c r="R11" s="52" cm="1">
        <f t="array" ref="R11">INDEX($F$4:$F$292,MATCH($K11&amp;R$1,$A$4:$A$292&amp;$B$4:$B$292,0))</f>
        <v>0</v>
      </c>
      <c r="S11" s="52" cm="1">
        <f t="array" ref="S11">INDEX($F$4:$F$292,MATCH($K11&amp;S$1,$A$4:$A$292&amp;$B$4:$B$292,0))</f>
        <v>0</v>
      </c>
      <c r="T11" s="52" cm="1">
        <f t="array" ref="T11">INDEX($F$4:$F$292,MATCH($K11&amp;T$1,$A$4:$A$292&amp;$B$4:$B$292,0))</f>
        <v>0</v>
      </c>
      <c r="U11" s="63" cm="1">
        <f t="array" ref="U11">INDEX($F$4:$F$292,MATCH($K11&amp;U$1,$A$4:$A$292&amp;$B$4:$B$292,0))</f>
        <v>0</v>
      </c>
      <c r="V11" s="52" cm="1">
        <f t="array" ref="V11">INDEX($F$4:$F$292,MATCH($K11&amp;V$1,$A$4:$A$292&amp;$B$4:$B$292,0))</f>
        <v>0</v>
      </c>
      <c r="W11" s="65">
        <f t="shared" si="4"/>
        <v>0</v>
      </c>
      <c r="X11" s="52">
        <f t="shared" si="5"/>
        <v>0</v>
      </c>
      <c r="Y11" s="20">
        <f t="shared" si="6"/>
        <v>0</v>
      </c>
      <c r="CT11">
        <v>3</v>
      </c>
      <c r="CU11">
        <v>23</v>
      </c>
      <c r="CV11" t="str">
        <f t="shared" si="7"/>
        <v>3-23</v>
      </c>
      <c r="CW11">
        <f t="shared" si="8"/>
        <v>0</v>
      </c>
      <c r="DB11">
        <v>23</v>
      </c>
    </row>
    <row r="12" spans="1:109" x14ac:dyDescent="0.25">
      <c r="A12">
        <v>3</v>
      </c>
      <c r="B12">
        <v>26</v>
      </c>
      <c r="C12">
        <f t="shared" si="0"/>
        <v>0</v>
      </c>
      <c r="D12">
        <f t="shared" si="1"/>
        <v>0</v>
      </c>
      <c r="E12">
        <f t="shared" si="2"/>
        <v>0</v>
      </c>
      <c r="F12">
        <f t="shared" si="3"/>
        <v>0</v>
      </c>
      <c r="K12">
        <v>26</v>
      </c>
      <c r="L12" s="52">
        <f>'Line Diagram_AM_DHV_Trucks'!$BO$71</f>
        <v>36.130000000000003</v>
      </c>
      <c r="M12" s="21">
        <v>26</v>
      </c>
      <c r="N12" s="54" cm="1">
        <f t="array" ref="N12">INDEX($F$4:$F$292,MATCH($K12&amp;N$1,$A$4:$A$292&amp;$B$4:$B$292,0))</f>
        <v>5.3768720666162011</v>
      </c>
      <c r="O12" s="52" cm="1">
        <f t="array" ref="O12">INDEX($F$4:$F$292,MATCH($K12&amp;O$1,$A$4:$A$292&amp;$B$4:$B$292,0))</f>
        <v>0.14379409538228621</v>
      </c>
      <c r="P12" s="52" cm="1">
        <f t="array" ref="P12">INDEX($F$4:$F$292,MATCH($K12&amp;P$1,$A$4:$A$292&amp;$B$4:$B$292,0))</f>
        <v>0.93209386828160512</v>
      </c>
      <c r="Q12" s="52" cm="1">
        <f t="array" ref="Q12">INDEX($F$4:$F$292,MATCH($K12&amp;Q$1,$A$4:$A$292&amp;$B$4:$B$292,0))</f>
        <v>1.1747464042392131</v>
      </c>
      <c r="R12" s="54" cm="1">
        <f t="array" ref="R12">INDEX($F$4:$F$292,MATCH($K12&amp;R$1,$A$4:$A$292&amp;$B$4:$B$292,0))</f>
        <v>0.85249356548069677</v>
      </c>
      <c r="S12" s="74" cm="1">
        <f t="array" ref="S12">INDEX($F$4:$F$292,MATCH($K12&amp;S$1,$A$4:$A$292&amp;$B$4:$B$292,0))</f>
        <v>27.650000000000002</v>
      </c>
      <c r="T12" s="52" cm="1">
        <f t="array" ref="T12">INDEX($F$4:$F$292,MATCH($K12&amp;T$1,$A$4:$A$292&amp;$B$4:$B$292,0))</f>
        <v>0</v>
      </c>
      <c r="U12" s="52" cm="1">
        <f t="array" ref="U12">INDEX($F$4:$F$292,MATCH($K12&amp;U$1,$A$4:$A$292&amp;$B$4:$B$292,0))</f>
        <v>0</v>
      </c>
      <c r="V12" s="63" cm="1">
        <f t="array" ref="V12">INDEX($F$4:$F$292,MATCH($K12&amp;V$1,$A$4:$A$292&amp;$B$4:$B$292,0))</f>
        <v>0</v>
      </c>
      <c r="W12" s="65">
        <f t="shared" si="4"/>
        <v>36.130000000000003</v>
      </c>
      <c r="X12" s="52">
        <f t="shared" si="5"/>
        <v>0</v>
      </c>
      <c r="Y12" s="20">
        <f t="shared" si="6"/>
        <v>0</v>
      </c>
      <c r="CT12">
        <v>3</v>
      </c>
      <c r="CU12">
        <v>26</v>
      </c>
      <c r="CV12" t="str">
        <f t="shared" si="7"/>
        <v>3-26</v>
      </c>
      <c r="CW12">
        <f t="shared" si="8"/>
        <v>0</v>
      </c>
      <c r="DB12">
        <v>26</v>
      </c>
    </row>
    <row r="13" spans="1:109" x14ac:dyDescent="0.25">
      <c r="A13">
        <v>4</v>
      </c>
      <c r="B13">
        <v>3</v>
      </c>
      <c r="C13">
        <f t="shared" si="0"/>
        <v>41.879999999999995</v>
      </c>
      <c r="D13">
        <f t="shared" si="1"/>
        <v>3.08</v>
      </c>
      <c r="E13">
        <f t="shared" ref="E13:E21" si="9">IF(D13=0, IF(B13=A13, SUMIFS($N$45:$V$45,$N$35:$V$35,$A13),0),SUMIFS($N$45:$V$45,$N$37:$V$37,$D13))</f>
        <v>41.879999999999995</v>
      </c>
      <c r="F13">
        <f t="shared" si="3"/>
        <v>3.08</v>
      </c>
      <c r="M13" t="s">
        <v>43</v>
      </c>
      <c r="N13" s="65">
        <f t="shared" ref="N13:V13" si="10">SUM(N4:N12)</f>
        <v>44.277478972175878</v>
      </c>
      <c r="O13" s="65">
        <f t="shared" si="10"/>
        <v>1.077678520745869</v>
      </c>
      <c r="P13" s="65">
        <f t="shared" si="10"/>
        <v>8.1856661255491154</v>
      </c>
      <c r="Q13" s="65">
        <f t="shared" si="10"/>
        <v>10.518146382081495</v>
      </c>
      <c r="R13" s="65">
        <f t="shared" si="10"/>
        <v>6.8098898335542222</v>
      </c>
      <c r="S13" s="65">
        <f t="shared" si="10"/>
        <v>47.118548167480299</v>
      </c>
      <c r="T13" s="65">
        <f t="shared" si="10"/>
        <v>11.622591998413144</v>
      </c>
      <c r="U13" s="65">
        <f t="shared" si="10"/>
        <v>267.3</v>
      </c>
      <c r="V13" s="65">
        <f t="shared" si="10"/>
        <v>0</v>
      </c>
      <c r="CT13">
        <v>4</v>
      </c>
      <c r="CU13">
        <v>3</v>
      </c>
      <c r="CV13" t="str">
        <f t="shared" si="7"/>
        <v>4-3</v>
      </c>
      <c r="CW13">
        <f t="shared" si="8"/>
        <v>3.08</v>
      </c>
    </row>
    <row r="14" spans="1:109" x14ac:dyDescent="0.25">
      <c r="A14">
        <v>4</v>
      </c>
      <c r="B14">
        <v>4</v>
      </c>
      <c r="C14">
        <f t="shared" si="0"/>
        <v>1.1200000000000001</v>
      </c>
      <c r="D14">
        <f t="shared" si="1"/>
        <v>0</v>
      </c>
      <c r="E14">
        <f t="shared" si="9"/>
        <v>1.1200000000000001</v>
      </c>
      <c r="F14">
        <f t="shared" si="3"/>
        <v>0</v>
      </c>
      <c r="M14" t="s">
        <v>51</v>
      </c>
      <c r="N14" s="52">
        <f t="shared" ref="N14:V14" si="11">N2-N13</f>
        <v>-2.3974789721758825</v>
      </c>
      <c r="O14" s="52">
        <f t="shared" si="11"/>
        <v>4.23214792541311E-2</v>
      </c>
      <c r="P14" s="52">
        <f t="shared" si="11"/>
        <v>-0.92566612554911565</v>
      </c>
      <c r="Q14" s="52">
        <f t="shared" si="11"/>
        <v>-1.3681463820814947</v>
      </c>
      <c r="R14" s="52">
        <f t="shared" si="11"/>
        <v>-0.1698898335542216</v>
      </c>
      <c r="S14" s="52">
        <f t="shared" si="11"/>
        <v>-6.1985481674802969</v>
      </c>
      <c r="T14" s="52">
        <f t="shared" si="11"/>
        <v>2.7974080015868559</v>
      </c>
      <c r="U14" s="52">
        <f t="shared" si="11"/>
        <v>0</v>
      </c>
      <c r="V14" s="52">
        <f t="shared" si="11"/>
        <v>0</v>
      </c>
      <c r="CT14">
        <v>4</v>
      </c>
      <c r="CU14">
        <v>4</v>
      </c>
      <c r="CV14" t="str">
        <f t="shared" si="7"/>
        <v>4-4</v>
      </c>
      <c r="CW14">
        <f t="shared" si="8"/>
        <v>0</v>
      </c>
    </row>
    <row r="15" spans="1:109" x14ac:dyDescent="0.25">
      <c r="A15">
        <v>4</v>
      </c>
      <c r="B15">
        <v>5</v>
      </c>
      <c r="C15">
        <f t="shared" si="0"/>
        <v>7.26</v>
      </c>
      <c r="D15">
        <f t="shared" si="1"/>
        <v>0</v>
      </c>
      <c r="E15">
        <f t="shared" si="9"/>
        <v>0</v>
      </c>
      <c r="F15">
        <f t="shared" si="3"/>
        <v>0</v>
      </c>
      <c r="M15" t="s">
        <v>49</v>
      </c>
      <c r="N15" s="20">
        <f t="shared" ref="N15:V15" si="12">IFERROR((N13-N2)/N2,0)</f>
        <v>5.7246393795985735E-2</v>
      </c>
      <c r="O15" s="20">
        <f t="shared" si="12"/>
        <v>-3.7787035048331336E-2</v>
      </c>
      <c r="P15" s="20">
        <f t="shared" si="12"/>
        <v>0.12750222115001594</v>
      </c>
      <c r="Q15" s="20">
        <f t="shared" si="12"/>
        <v>0.14952419476300488</v>
      </c>
      <c r="R15" s="20">
        <f t="shared" si="12"/>
        <v>2.5585818306358674E-2</v>
      </c>
      <c r="S15" s="20">
        <f t="shared" si="12"/>
        <v>0.15147967173705515</v>
      </c>
      <c r="T15" s="20">
        <f t="shared" si="12"/>
        <v>-0.19399500704485825</v>
      </c>
      <c r="U15" s="20">
        <f t="shared" si="12"/>
        <v>0</v>
      </c>
      <c r="V15" s="20">
        <f t="shared" si="12"/>
        <v>0</v>
      </c>
      <c r="CT15">
        <v>4</v>
      </c>
      <c r="CU15">
        <v>5</v>
      </c>
      <c r="CV15" t="str">
        <f t="shared" si="7"/>
        <v>4-5</v>
      </c>
      <c r="CW15">
        <f t="shared" si="8"/>
        <v>0</v>
      </c>
    </row>
    <row r="16" spans="1:109" x14ac:dyDescent="0.25">
      <c r="A16">
        <v>4</v>
      </c>
      <c r="B16">
        <v>6</v>
      </c>
      <c r="C16">
        <f t="shared" si="0"/>
        <v>9.15</v>
      </c>
      <c r="D16">
        <f t="shared" si="1"/>
        <v>2.66</v>
      </c>
      <c r="E16">
        <f t="shared" si="9"/>
        <v>71.13</v>
      </c>
      <c r="F16">
        <f t="shared" si="3"/>
        <v>0.34217629692113033</v>
      </c>
      <c r="CT16">
        <v>4</v>
      </c>
      <c r="CU16">
        <v>6</v>
      </c>
      <c r="CV16" t="str">
        <f t="shared" si="7"/>
        <v>4-6</v>
      </c>
      <c r="CW16">
        <f t="shared" si="8"/>
        <v>0.34217629692113033</v>
      </c>
    </row>
    <row r="17" spans="1:101" x14ac:dyDescent="0.25">
      <c r="A17">
        <v>4</v>
      </c>
      <c r="B17">
        <v>7</v>
      </c>
      <c r="C17">
        <f t="shared" si="0"/>
        <v>6.6400000000000006</v>
      </c>
      <c r="D17">
        <f t="shared" si="1"/>
        <v>2.66</v>
      </c>
      <c r="E17">
        <f t="shared" si="9"/>
        <v>71.13</v>
      </c>
      <c r="F17">
        <f t="shared" si="3"/>
        <v>0.24831154224659077</v>
      </c>
      <c r="CT17">
        <v>4</v>
      </c>
      <c r="CU17">
        <v>7</v>
      </c>
      <c r="CV17" t="str">
        <f t="shared" si="7"/>
        <v>4-7</v>
      </c>
      <c r="CW17">
        <f t="shared" si="8"/>
        <v>0.24831154224659077</v>
      </c>
    </row>
    <row r="18" spans="1:101" x14ac:dyDescent="0.25">
      <c r="A18">
        <v>4</v>
      </c>
      <c r="B18">
        <v>21</v>
      </c>
      <c r="C18">
        <f t="shared" si="0"/>
        <v>40.92</v>
      </c>
      <c r="D18">
        <f t="shared" si="1"/>
        <v>2.66</v>
      </c>
      <c r="E18">
        <f t="shared" si="9"/>
        <v>71.13</v>
      </c>
      <c r="F18">
        <f t="shared" si="3"/>
        <v>1.5302572754112189</v>
      </c>
      <c r="T18" s="20"/>
      <c r="U18" s="20"/>
      <c r="CT18">
        <v>4</v>
      </c>
      <c r="CU18" t="s">
        <v>101</v>
      </c>
      <c r="CV18" t="str">
        <f t="shared" si="7"/>
        <v>4-21A</v>
      </c>
      <c r="CW18">
        <f t="shared" si="8"/>
        <v>0.53025727541121892</v>
      </c>
    </row>
    <row r="19" spans="1:101" x14ac:dyDescent="0.25">
      <c r="A19">
        <v>4</v>
      </c>
      <c r="B19">
        <v>22</v>
      </c>
      <c r="C19">
        <f t="shared" si="0"/>
        <v>14.42</v>
      </c>
      <c r="D19">
        <f t="shared" si="1"/>
        <v>2.66</v>
      </c>
      <c r="E19">
        <f t="shared" si="9"/>
        <v>71.13</v>
      </c>
      <c r="F19">
        <f t="shared" si="3"/>
        <v>0.53925488542106004</v>
      </c>
      <c r="T19" s="20"/>
      <c r="U19" s="20"/>
      <c r="CT19">
        <v>4</v>
      </c>
      <c r="CU19">
        <v>22</v>
      </c>
      <c r="CV19" t="str">
        <f t="shared" si="7"/>
        <v>4-22</v>
      </c>
      <c r="CW19">
        <f t="shared" si="8"/>
        <v>1.5392548854210601</v>
      </c>
    </row>
    <row r="20" spans="1:101" x14ac:dyDescent="0.25">
      <c r="A20">
        <v>4</v>
      </c>
      <c r="B20">
        <v>23</v>
      </c>
      <c r="C20">
        <f t="shared" si="0"/>
        <v>267.3</v>
      </c>
      <c r="D20">
        <f t="shared" si="1"/>
        <v>0</v>
      </c>
      <c r="E20">
        <f t="shared" si="9"/>
        <v>0</v>
      </c>
      <c r="F20">
        <f t="shared" si="3"/>
        <v>0</v>
      </c>
      <c r="T20" s="20"/>
      <c r="U20" s="20"/>
      <c r="CT20">
        <v>4</v>
      </c>
      <c r="CU20">
        <v>23</v>
      </c>
      <c r="CV20" t="str">
        <f t="shared" si="7"/>
        <v>4-23</v>
      </c>
      <c r="CW20">
        <f t="shared" si="8"/>
        <v>0</v>
      </c>
    </row>
    <row r="21" spans="1:101" x14ac:dyDescent="0.25">
      <c r="A21">
        <v>4</v>
      </c>
      <c r="B21">
        <v>26</v>
      </c>
      <c r="C21">
        <f t="shared" si="0"/>
        <v>0</v>
      </c>
      <c r="D21">
        <f t="shared" si="1"/>
        <v>0</v>
      </c>
      <c r="E21">
        <f t="shared" si="9"/>
        <v>0</v>
      </c>
      <c r="F21">
        <f t="shared" si="3"/>
        <v>0</v>
      </c>
      <c r="CT21">
        <v>4</v>
      </c>
      <c r="CU21">
        <v>26</v>
      </c>
      <c r="CV21" t="str">
        <f t="shared" si="7"/>
        <v>4-26</v>
      </c>
      <c r="CW21">
        <f t="shared" si="8"/>
        <v>0</v>
      </c>
    </row>
    <row r="22" spans="1:101" x14ac:dyDescent="0.25">
      <c r="A22">
        <v>5</v>
      </c>
      <c r="B22">
        <v>3</v>
      </c>
      <c r="C22">
        <f t="shared" si="0"/>
        <v>41.879999999999995</v>
      </c>
      <c r="D22">
        <f t="shared" si="1"/>
        <v>0.89999999999999991</v>
      </c>
      <c r="E22">
        <f t="shared" ref="E22:E30" si="13">IF(D22=0, IF(B22=A22, SUMIFS($N$45:$V$45,$N$35:$V$35,$A22),0),SUMIFS($N$45:$V$45,$N$38:$V$38,$D22))</f>
        <v>41.879999999999995</v>
      </c>
      <c r="F22">
        <f t="shared" si="3"/>
        <v>0.8999999999999998</v>
      </c>
      <c r="CT22">
        <v>5</v>
      </c>
      <c r="CU22">
        <v>3</v>
      </c>
      <c r="CV22" t="str">
        <f t="shared" si="7"/>
        <v>5-3</v>
      </c>
      <c r="CW22">
        <f t="shared" si="8"/>
        <v>0.8999999999999998</v>
      </c>
    </row>
    <row r="23" spans="1:101" x14ac:dyDescent="0.25">
      <c r="A23">
        <v>5</v>
      </c>
      <c r="B23">
        <v>4</v>
      </c>
      <c r="C23">
        <f t="shared" si="0"/>
        <v>1.1200000000000001</v>
      </c>
      <c r="D23">
        <f t="shared" si="1"/>
        <v>0</v>
      </c>
      <c r="E23">
        <f t="shared" si="13"/>
        <v>0</v>
      </c>
      <c r="F23">
        <f t="shared" si="3"/>
        <v>0</v>
      </c>
      <c r="CT23">
        <v>5</v>
      </c>
      <c r="CU23">
        <v>4</v>
      </c>
      <c r="CV23" t="str">
        <f t="shared" si="7"/>
        <v>5-4</v>
      </c>
      <c r="CW23">
        <f t="shared" si="8"/>
        <v>0</v>
      </c>
    </row>
    <row r="24" spans="1:101" x14ac:dyDescent="0.25">
      <c r="A24">
        <v>5</v>
      </c>
      <c r="B24">
        <v>5</v>
      </c>
      <c r="C24">
        <f t="shared" si="0"/>
        <v>7.26</v>
      </c>
      <c r="D24">
        <f t="shared" si="1"/>
        <v>0</v>
      </c>
      <c r="E24">
        <f t="shared" si="13"/>
        <v>7.26</v>
      </c>
      <c r="F24">
        <f t="shared" si="3"/>
        <v>0</v>
      </c>
      <c r="CT24">
        <v>5</v>
      </c>
      <c r="CU24">
        <v>5</v>
      </c>
      <c r="CV24" t="str">
        <f t="shared" si="7"/>
        <v>5-5</v>
      </c>
      <c r="CW24">
        <f t="shared" si="8"/>
        <v>0</v>
      </c>
    </row>
    <row r="25" spans="1:101" x14ac:dyDescent="0.25">
      <c r="A25">
        <v>5</v>
      </c>
      <c r="B25">
        <v>6</v>
      </c>
      <c r="C25">
        <f t="shared" si="0"/>
        <v>9.15</v>
      </c>
      <c r="D25">
        <f t="shared" si="1"/>
        <v>3.54</v>
      </c>
      <c r="E25">
        <f t="shared" si="13"/>
        <v>71.13</v>
      </c>
      <c r="F25">
        <f t="shared" si="3"/>
        <v>0.45537747785744415</v>
      </c>
      <c r="CT25">
        <v>5</v>
      </c>
      <c r="CU25">
        <v>6</v>
      </c>
      <c r="CV25" t="str">
        <f t="shared" si="7"/>
        <v>5-6</v>
      </c>
      <c r="CW25">
        <f t="shared" si="8"/>
        <v>0.45537747785744415</v>
      </c>
    </row>
    <row r="26" spans="1:101" x14ac:dyDescent="0.25">
      <c r="A26">
        <v>5</v>
      </c>
      <c r="B26">
        <v>7</v>
      </c>
      <c r="C26">
        <f t="shared" si="0"/>
        <v>6.6400000000000006</v>
      </c>
      <c r="D26">
        <f t="shared" si="1"/>
        <v>3.54</v>
      </c>
      <c r="E26">
        <f t="shared" si="13"/>
        <v>71.13</v>
      </c>
      <c r="F26">
        <f t="shared" si="3"/>
        <v>0.33045972163644038</v>
      </c>
      <c r="CT26">
        <v>5</v>
      </c>
      <c r="CU26">
        <v>7</v>
      </c>
      <c r="CV26" t="str">
        <f t="shared" si="7"/>
        <v>5-7</v>
      </c>
      <c r="CW26">
        <f t="shared" si="8"/>
        <v>0.33045972163644038</v>
      </c>
    </row>
    <row r="27" spans="1:101" x14ac:dyDescent="0.25">
      <c r="A27">
        <v>5</v>
      </c>
      <c r="B27">
        <v>21</v>
      </c>
      <c r="C27">
        <f t="shared" si="0"/>
        <v>40.92</v>
      </c>
      <c r="D27">
        <f t="shared" si="1"/>
        <v>3.54</v>
      </c>
      <c r="E27">
        <f t="shared" si="13"/>
        <v>71.13</v>
      </c>
      <c r="F27">
        <f t="shared" si="3"/>
        <v>2.0365078026149308</v>
      </c>
      <c r="CT27">
        <v>5</v>
      </c>
      <c r="CU27" t="s">
        <v>101</v>
      </c>
      <c r="CV27" t="str">
        <f t="shared" si="7"/>
        <v>5-21A</v>
      </c>
      <c r="CW27">
        <f t="shared" si="8"/>
        <v>3.6507802614930807E-2</v>
      </c>
    </row>
    <row r="28" spans="1:101" x14ac:dyDescent="0.25">
      <c r="A28">
        <v>5</v>
      </c>
      <c r="B28">
        <v>22</v>
      </c>
      <c r="C28">
        <f t="shared" si="0"/>
        <v>14.42</v>
      </c>
      <c r="D28">
        <f t="shared" si="1"/>
        <v>3.54</v>
      </c>
      <c r="E28">
        <f t="shared" si="13"/>
        <v>71.13</v>
      </c>
      <c r="F28">
        <f t="shared" si="3"/>
        <v>0.71765499789118525</v>
      </c>
      <c r="CT28">
        <v>5</v>
      </c>
      <c r="CU28">
        <v>22</v>
      </c>
      <c r="CV28" t="str">
        <f t="shared" si="7"/>
        <v>5-22</v>
      </c>
      <c r="CW28">
        <f t="shared" si="8"/>
        <v>2.7176549978911853</v>
      </c>
    </row>
    <row r="29" spans="1:101" x14ac:dyDescent="0.25">
      <c r="A29">
        <v>5</v>
      </c>
      <c r="B29">
        <v>23</v>
      </c>
      <c r="C29">
        <f t="shared" si="0"/>
        <v>267.3</v>
      </c>
      <c r="D29">
        <f t="shared" si="1"/>
        <v>0</v>
      </c>
      <c r="E29">
        <f t="shared" si="13"/>
        <v>0</v>
      </c>
      <c r="F29">
        <f t="shared" si="3"/>
        <v>0</v>
      </c>
      <c r="H29" s="25"/>
      <c r="I29" s="25"/>
      <c r="J29" s="53"/>
      <c r="CT29">
        <v>5</v>
      </c>
      <c r="CU29">
        <v>23</v>
      </c>
      <c r="CV29" t="str">
        <f t="shared" si="7"/>
        <v>5-23</v>
      </c>
      <c r="CW29">
        <f t="shared" si="8"/>
        <v>0</v>
      </c>
    </row>
    <row r="30" spans="1:101" x14ac:dyDescent="0.25">
      <c r="A30">
        <v>5</v>
      </c>
      <c r="B30">
        <v>26</v>
      </c>
      <c r="C30">
        <f t="shared" si="0"/>
        <v>0</v>
      </c>
      <c r="D30">
        <f t="shared" si="1"/>
        <v>0</v>
      </c>
      <c r="E30">
        <f t="shared" si="13"/>
        <v>0</v>
      </c>
      <c r="F30">
        <f t="shared" si="3"/>
        <v>0</v>
      </c>
      <c r="H30" s="25"/>
      <c r="I30" s="25"/>
      <c r="J30" s="53"/>
      <c r="CT30">
        <v>5</v>
      </c>
      <c r="CU30">
        <v>26</v>
      </c>
      <c r="CV30" t="str">
        <f t="shared" si="7"/>
        <v>5-26</v>
      </c>
      <c r="CW30">
        <f t="shared" si="8"/>
        <v>0</v>
      </c>
    </row>
    <row r="31" spans="1:101" x14ac:dyDescent="0.25">
      <c r="A31">
        <v>6</v>
      </c>
      <c r="B31">
        <v>3</v>
      </c>
      <c r="C31">
        <f t="shared" si="0"/>
        <v>41.879999999999995</v>
      </c>
      <c r="D31">
        <f t="shared" si="1"/>
        <v>0</v>
      </c>
      <c r="E31">
        <f t="shared" ref="E31:E39" si="14">IF(D31=0, IF(B31=A31, SUMIFS($N$45:$V$45,$N$35:$V$35,$A31),0),SUMIFS($N$45:$V$45,$N$39:$V$39,$D31))</f>
        <v>0</v>
      </c>
      <c r="F31">
        <f t="shared" si="3"/>
        <v>0</v>
      </c>
      <c r="H31" s="25"/>
      <c r="I31" s="25"/>
      <c r="J31" s="53"/>
      <c r="CT31">
        <v>6</v>
      </c>
      <c r="CU31">
        <v>3</v>
      </c>
      <c r="CV31" t="str">
        <f t="shared" si="7"/>
        <v>6-3</v>
      </c>
      <c r="CW31">
        <f t="shared" si="8"/>
        <v>0</v>
      </c>
    </row>
    <row r="32" spans="1:101" x14ac:dyDescent="0.25">
      <c r="A32">
        <v>6</v>
      </c>
      <c r="B32">
        <v>4</v>
      </c>
      <c r="C32">
        <f t="shared" si="0"/>
        <v>1.1200000000000001</v>
      </c>
      <c r="D32">
        <f t="shared" si="1"/>
        <v>0</v>
      </c>
      <c r="E32">
        <f t="shared" si="14"/>
        <v>0</v>
      </c>
      <c r="F32">
        <f t="shared" si="3"/>
        <v>0</v>
      </c>
      <c r="H32" s="25"/>
      <c r="I32" s="25"/>
      <c r="J32" s="53"/>
      <c r="CT32">
        <v>6</v>
      </c>
      <c r="CU32">
        <v>4</v>
      </c>
      <c r="CV32" t="str">
        <f t="shared" si="7"/>
        <v>6-4</v>
      </c>
      <c r="CW32">
        <f t="shared" si="8"/>
        <v>0</v>
      </c>
    </row>
    <row r="33" spans="1:101" x14ac:dyDescent="0.25">
      <c r="A33">
        <v>6</v>
      </c>
      <c r="B33">
        <v>5</v>
      </c>
      <c r="C33">
        <f t="shared" si="0"/>
        <v>7.26</v>
      </c>
      <c r="D33">
        <f t="shared" si="1"/>
        <v>0</v>
      </c>
      <c r="E33">
        <f t="shared" si="14"/>
        <v>0</v>
      </c>
      <c r="F33">
        <f t="shared" si="3"/>
        <v>0</v>
      </c>
      <c r="H33" s="25"/>
      <c r="I33" s="25"/>
      <c r="J33" s="53"/>
      <c r="CT33">
        <v>6</v>
      </c>
      <c r="CU33">
        <v>5</v>
      </c>
      <c r="CV33" t="str">
        <f t="shared" si="7"/>
        <v>6-5</v>
      </c>
      <c r="CW33">
        <f t="shared" si="8"/>
        <v>0</v>
      </c>
    </row>
    <row r="34" spans="1:101" ht="30" x14ac:dyDescent="0.25">
      <c r="A34">
        <v>6</v>
      </c>
      <c r="B34">
        <v>6</v>
      </c>
      <c r="C34">
        <f t="shared" si="0"/>
        <v>9.15</v>
      </c>
      <c r="D34">
        <f t="shared" si="1"/>
        <v>0</v>
      </c>
      <c r="E34">
        <f t="shared" si="14"/>
        <v>9.15</v>
      </c>
      <c r="F34">
        <f t="shared" si="3"/>
        <v>0</v>
      </c>
      <c r="G34" s="25" t="s">
        <v>47</v>
      </c>
      <c r="H34" s="30"/>
      <c r="I34" s="68" t="s">
        <v>254</v>
      </c>
      <c r="J34" s="68" t="s">
        <v>255</v>
      </c>
      <c r="CT34">
        <v>6</v>
      </c>
      <c r="CU34">
        <v>6</v>
      </c>
      <c r="CV34" t="str">
        <f t="shared" si="7"/>
        <v>6-6</v>
      </c>
      <c r="CW34">
        <f t="shared" si="8"/>
        <v>0</v>
      </c>
    </row>
    <row r="35" spans="1:101" x14ac:dyDescent="0.25">
      <c r="A35">
        <v>6</v>
      </c>
      <c r="B35">
        <v>7</v>
      </c>
      <c r="C35">
        <f t="shared" si="0"/>
        <v>6.6400000000000006</v>
      </c>
      <c r="D35">
        <f t="shared" si="1"/>
        <v>0</v>
      </c>
      <c r="E35">
        <f t="shared" si="14"/>
        <v>0</v>
      </c>
      <c r="F35">
        <f t="shared" si="3"/>
        <v>0</v>
      </c>
      <c r="G35">
        <v>3</v>
      </c>
      <c r="I35" s="52">
        <f>'Line Diagram_AM_DHV_Trucks'!AZ15+'Line Diagram_AM_DHV_Trucks'!BA15+'Line Diagram_AM_DHV_Trucks'!BB15</f>
        <v>33.06</v>
      </c>
      <c r="J35" s="52">
        <f>'Line Diagram_AM_DHV_Trucks'!BA19+'Line Diagram_AM_DHV_Trucks'!BE21+'Line Diagram_AM_DHV_Trucks'!BD14</f>
        <v>41.879999999999995</v>
      </c>
      <c r="M35" s="19" t="s">
        <v>39</v>
      </c>
      <c r="N35" s="22">
        <v>3</v>
      </c>
      <c r="O35" s="22">
        <v>4</v>
      </c>
      <c r="P35" s="22">
        <v>5</v>
      </c>
      <c r="Q35" s="22">
        <v>6</v>
      </c>
      <c r="R35" s="22">
        <v>7</v>
      </c>
      <c r="S35" s="22">
        <v>21</v>
      </c>
      <c r="T35" s="22">
        <v>22</v>
      </c>
      <c r="U35" s="22">
        <v>23</v>
      </c>
      <c r="V35" s="22">
        <v>26</v>
      </c>
      <c r="CT35">
        <v>6</v>
      </c>
      <c r="CU35">
        <v>7</v>
      </c>
      <c r="CV35" t="str">
        <f t="shared" si="7"/>
        <v>6-7</v>
      </c>
      <c r="CW35">
        <f t="shared" si="8"/>
        <v>0</v>
      </c>
    </row>
    <row r="36" spans="1:101" x14ac:dyDescent="0.25">
      <c r="A36">
        <v>6</v>
      </c>
      <c r="B36">
        <v>21</v>
      </c>
      <c r="C36">
        <f t="shared" ref="C36:C67" si="15">VLOOKUP(B36,$G$35:$J$43,4,FALSE)</f>
        <v>40.92</v>
      </c>
      <c r="D36">
        <f t="shared" ref="D36:D67" si="16">INDEX($N$36:$V$44,MATCH(A36,$M$36:$M$44,0),MATCH(B36,$N$35:$V$35,0))</f>
        <v>3.48</v>
      </c>
      <c r="E36">
        <f t="shared" si="14"/>
        <v>55.34</v>
      </c>
      <c r="F36">
        <f t="shared" ref="F36:F67" si="17">IF(D36=0,0,D36/E36*C36)</f>
        <v>2.5732128659197691</v>
      </c>
      <c r="G36">
        <v>4</v>
      </c>
      <c r="I36" s="52">
        <f>'Line Diagram_AM_DHV_Trucks'!BA19+'Line Diagram_AM_DHV_Trucks'!BA20+'Line Diagram_AM_DHV_Trucks'!BA21</f>
        <v>5.74</v>
      </c>
      <c r="J36" s="52">
        <f>'Line Diagram_AM_DHV_Trucks'!AZ15+'Line Diagram_AM_DHV_Trucks'!BD15+'Line Diagram_AM_DHV_Trucks'!BD21</f>
        <v>1.1200000000000001</v>
      </c>
      <c r="M36" s="21">
        <v>3</v>
      </c>
      <c r="N36" s="63"/>
      <c r="O36" s="74">
        <f>'Line Diagram_AM_DHV_Trucks'!AZ15</f>
        <v>0</v>
      </c>
      <c r="P36" s="74">
        <f>'Line Diagram_AM_DHV_Trucks'!BB15</f>
        <v>1.2</v>
      </c>
      <c r="Q36" s="52">
        <f>'Line Diagram_AM_DHV_Trucks'!BA15</f>
        <v>31.86</v>
      </c>
      <c r="R36" s="52">
        <f>'Line Diagram_AM_DHV_Trucks'!BA15</f>
        <v>31.86</v>
      </c>
      <c r="S36" s="54">
        <f>'Line Diagram_AM_DHV_Trucks'!BA15</f>
        <v>31.86</v>
      </c>
      <c r="T36" s="52">
        <f>'Line Diagram_AM_DHV_Trucks'!BA15</f>
        <v>31.86</v>
      </c>
      <c r="U36" s="52">
        <f>0</f>
        <v>0</v>
      </c>
      <c r="V36" s="52">
        <f>0</f>
        <v>0</v>
      </c>
      <c r="W36" s="21">
        <v>3</v>
      </c>
      <c r="CT36">
        <v>6</v>
      </c>
      <c r="CU36" t="s">
        <v>101</v>
      </c>
      <c r="CV36" t="str">
        <f t="shared" ref="CV36:CV67" si="18">CONCATENATE(CT36,"-",CU36)</f>
        <v>6-21A</v>
      </c>
      <c r="CW36">
        <f t="shared" ref="CW36:CW67" si="19">INDEX($N$4:$V$12,MATCH($CT36,$M$4:$M$12,0),MATCH($CU36,$N$3:$V$3,0))</f>
        <v>0.57321286591976905</v>
      </c>
    </row>
    <row r="37" spans="1:101" x14ac:dyDescent="0.25">
      <c r="A37">
        <v>6</v>
      </c>
      <c r="B37">
        <v>22</v>
      </c>
      <c r="C37">
        <f t="shared" si="15"/>
        <v>14.42</v>
      </c>
      <c r="D37">
        <f t="shared" si="16"/>
        <v>3.48</v>
      </c>
      <c r="E37">
        <f t="shared" si="14"/>
        <v>55.34</v>
      </c>
      <c r="F37">
        <f t="shared" si="17"/>
        <v>0.90678713408023126</v>
      </c>
      <c r="G37">
        <v>5</v>
      </c>
      <c r="I37" s="52">
        <f>'Line Diagram_AM_DHV_Trucks'!BD14+'Line Diagram_AM_DHV_Trucks'!BD15+'Line Diagram_AM_DHV_Trucks'!BD16</f>
        <v>4.4399999999999995</v>
      </c>
      <c r="J37" s="52">
        <f>'Line Diagram_AM_DHV_Trucks'!BB15+'Line Diagram_AM_DHV_Trucks'!BA20+'Line Diagram_AM_DHV_Trucks'!BF21</f>
        <v>7.26</v>
      </c>
      <c r="M37" s="21">
        <v>4</v>
      </c>
      <c r="N37" s="74">
        <f>'Line Diagram_AM_DHV_Trucks'!BA19</f>
        <v>3.08</v>
      </c>
      <c r="O37" s="63"/>
      <c r="P37" s="74">
        <f>'Line Diagram_AM_DHV_Trucks'!BA20</f>
        <v>0</v>
      </c>
      <c r="Q37" s="52">
        <f>'Line Diagram_AM_DHV_Trucks'!BA21</f>
        <v>2.66</v>
      </c>
      <c r="R37" s="52">
        <f>'Line Diagram_AM_DHV_Trucks'!BA21</f>
        <v>2.66</v>
      </c>
      <c r="S37" s="54">
        <f>'Line Diagram_AM_DHV_Trucks'!BA21</f>
        <v>2.66</v>
      </c>
      <c r="T37" s="52">
        <f>'Line Diagram_AM_DHV_Trucks'!BA21</f>
        <v>2.66</v>
      </c>
      <c r="U37" s="52">
        <f>0</f>
        <v>0</v>
      </c>
      <c r="V37" s="52">
        <f>0</f>
        <v>0</v>
      </c>
      <c r="W37" s="21">
        <v>4</v>
      </c>
      <c r="CT37">
        <v>6</v>
      </c>
      <c r="CU37">
        <v>22</v>
      </c>
      <c r="CV37" t="str">
        <f t="shared" si="18"/>
        <v>6-22</v>
      </c>
      <c r="CW37">
        <f t="shared" si="19"/>
        <v>2.9067871340802314</v>
      </c>
    </row>
    <row r="38" spans="1:101" x14ac:dyDescent="0.25">
      <c r="A38">
        <v>6</v>
      </c>
      <c r="B38">
        <v>23</v>
      </c>
      <c r="C38">
        <f t="shared" si="15"/>
        <v>267.3</v>
      </c>
      <c r="D38">
        <f t="shared" si="16"/>
        <v>0</v>
      </c>
      <c r="E38">
        <f t="shared" si="14"/>
        <v>0</v>
      </c>
      <c r="F38">
        <f t="shared" si="17"/>
        <v>0</v>
      </c>
      <c r="G38">
        <v>6</v>
      </c>
      <c r="I38" s="52">
        <f>'Line Diagram_AM_DHV_Trucks'!BA38+'Line Diagram_AM_DHV_Trucks'!BA39+'Line Diagram_AM_DHV_Trucks'!BA40</f>
        <v>3.48</v>
      </c>
      <c r="J38" s="52">
        <f>'Line Diagram_AM_DHV_Trucks'!AZ34+'Line Diagram_AM_DHV_Trucks'!BD34+'Line Diagram_AM_DHV_Trucks'!BC40</f>
        <v>9.15</v>
      </c>
      <c r="M38" s="21">
        <v>5</v>
      </c>
      <c r="N38" s="74">
        <f>'Line Diagram_AM_DHV_Trucks'!BD14</f>
        <v>0.89999999999999991</v>
      </c>
      <c r="O38" s="74">
        <f>'Line Diagram_AM_DHV_Trucks'!BD15</f>
        <v>0</v>
      </c>
      <c r="P38" s="63"/>
      <c r="Q38" s="52">
        <f>'Line Diagram_AM_DHV_Trucks'!BD16</f>
        <v>3.54</v>
      </c>
      <c r="R38" s="52">
        <f>'Line Diagram_AM_DHV_Trucks'!BD16</f>
        <v>3.54</v>
      </c>
      <c r="S38" s="54">
        <f>'Line Diagram_AM_DHV_Trucks'!BD16</f>
        <v>3.54</v>
      </c>
      <c r="T38" s="52">
        <f>'Line Diagram_AM_DHV_Trucks'!BD16</f>
        <v>3.54</v>
      </c>
      <c r="U38" s="52">
        <f>0</f>
        <v>0</v>
      </c>
      <c r="V38" s="52">
        <f>0</f>
        <v>0</v>
      </c>
      <c r="W38" s="21">
        <v>5</v>
      </c>
      <c r="CT38">
        <v>6</v>
      </c>
      <c r="CU38">
        <v>23</v>
      </c>
      <c r="CV38" t="str">
        <f t="shared" si="18"/>
        <v>6-23</v>
      </c>
      <c r="CW38">
        <f t="shared" si="19"/>
        <v>0</v>
      </c>
    </row>
    <row r="39" spans="1:101" x14ac:dyDescent="0.25">
      <c r="A39">
        <v>6</v>
      </c>
      <c r="B39">
        <v>26</v>
      </c>
      <c r="C39">
        <f t="shared" si="15"/>
        <v>0</v>
      </c>
      <c r="D39">
        <f t="shared" si="16"/>
        <v>0</v>
      </c>
      <c r="E39">
        <f t="shared" si="14"/>
        <v>0</v>
      </c>
      <c r="F39">
        <f t="shared" si="17"/>
        <v>0</v>
      </c>
      <c r="G39">
        <v>7</v>
      </c>
      <c r="I39" s="52">
        <f>'Line Diagram_AM_DHV_Trucks'!BD33+'Line Diagram_AM_DHV_Trucks'!BD34+'Line Diagram_AM_DHV_Trucks'!BD35</f>
        <v>1</v>
      </c>
      <c r="J39" s="52">
        <f>'Line Diagram_AM_DHV_Trucks'!BB34+'Line Diagram_AM_DHV_Trucks'!BA39+'Line Diagram_AM_DHV_Trucks'!BE40</f>
        <v>6.6400000000000006</v>
      </c>
      <c r="M39" s="21">
        <v>6</v>
      </c>
      <c r="N39" s="52">
        <f>'Line Diagram_AM_DHV_Trucks'!BA38</f>
        <v>0</v>
      </c>
      <c r="O39" s="52">
        <f>'Line Diagram_AM_DHV_Trucks'!BA38</f>
        <v>0</v>
      </c>
      <c r="P39" s="52">
        <f>'Line Diagram_AM_DHV_Trucks'!BA38</f>
        <v>0</v>
      </c>
      <c r="Q39" s="63"/>
      <c r="R39" s="74">
        <f>'Line Diagram_AM_DHV_Trucks'!BA39</f>
        <v>0</v>
      </c>
      <c r="S39" s="54">
        <f>'Line Diagram_AM_DHV_Trucks'!BA40</f>
        <v>3.48</v>
      </c>
      <c r="T39" s="52">
        <f>'Line Diagram_AM_DHV_Trucks'!BA40</f>
        <v>3.48</v>
      </c>
      <c r="U39" s="52">
        <f>0</f>
        <v>0</v>
      </c>
      <c r="V39" s="52">
        <f>0</f>
        <v>0</v>
      </c>
      <c r="W39" s="21">
        <v>6</v>
      </c>
      <c r="CT39">
        <v>6</v>
      </c>
      <c r="CU39">
        <v>26</v>
      </c>
      <c r="CV39" t="str">
        <f t="shared" si="18"/>
        <v>6-26</v>
      </c>
      <c r="CW39">
        <f t="shared" si="19"/>
        <v>0</v>
      </c>
    </row>
    <row r="40" spans="1:101" x14ac:dyDescent="0.25">
      <c r="A40">
        <v>7</v>
      </c>
      <c r="B40">
        <v>3</v>
      </c>
      <c r="C40">
        <f t="shared" si="15"/>
        <v>41.879999999999995</v>
      </c>
      <c r="D40">
        <f t="shared" si="16"/>
        <v>1</v>
      </c>
      <c r="E40">
        <f t="shared" ref="E40:E48" si="20">IF(D40=0, IF(B40=A40, SUMIFS($N$45:$V$45,$N$35:$V$35,$A40),0),SUMIFS($N$45:$V$45,$N$40:$V$40,$D40))</f>
        <v>50.259999999999991</v>
      </c>
      <c r="F40">
        <f t="shared" si="17"/>
        <v>0.83326701153999216</v>
      </c>
      <c r="G40">
        <v>21</v>
      </c>
      <c r="I40" s="73">
        <f>'Line Diagram_AM_DHV_Trucks'!BD80</f>
        <v>321.06</v>
      </c>
      <c r="J40" s="73">
        <f>'Line Diagram_AM_DHV_Trucks'!BA80</f>
        <v>40.92</v>
      </c>
      <c r="M40" s="21">
        <v>7</v>
      </c>
      <c r="N40" s="54">
        <f>'Line Diagram_AM_DHV_Trucks'!BD33</f>
        <v>1</v>
      </c>
      <c r="O40" s="54">
        <f>'Line Diagram_AM_DHV_Trucks'!BD33</f>
        <v>1</v>
      </c>
      <c r="P40" s="54">
        <f>'Line Diagram_AM_DHV_Trucks'!BD33</f>
        <v>1</v>
      </c>
      <c r="Q40" s="74">
        <f>'Line Diagram_AM_DHV_Trucks'!BD34</f>
        <v>0</v>
      </c>
      <c r="R40" s="63"/>
      <c r="S40" s="52">
        <f>'Line Diagram_AM_DHV_Trucks'!BD35</f>
        <v>0</v>
      </c>
      <c r="T40" s="52">
        <f>'Line Diagram_AM_DHV_Trucks'!BD35</f>
        <v>0</v>
      </c>
      <c r="U40" s="52">
        <f>0</f>
        <v>0</v>
      </c>
      <c r="V40" s="52">
        <f>0</f>
        <v>0</v>
      </c>
      <c r="W40" s="21">
        <v>7</v>
      </c>
      <c r="CT40">
        <v>7</v>
      </c>
      <c r="CU40">
        <v>3</v>
      </c>
      <c r="CV40" t="str">
        <f t="shared" si="18"/>
        <v>7-3</v>
      </c>
      <c r="CW40">
        <f t="shared" si="19"/>
        <v>0.83326701153999216</v>
      </c>
    </row>
    <row r="41" spans="1:101" x14ac:dyDescent="0.25">
      <c r="A41">
        <v>7</v>
      </c>
      <c r="B41">
        <v>4</v>
      </c>
      <c r="C41">
        <f t="shared" si="15"/>
        <v>1.1200000000000001</v>
      </c>
      <c r="D41">
        <f t="shared" si="16"/>
        <v>1</v>
      </c>
      <c r="E41">
        <f t="shared" si="20"/>
        <v>50.259999999999991</v>
      </c>
      <c r="F41">
        <f t="shared" si="17"/>
        <v>2.2284122562674102E-2</v>
      </c>
      <c r="G41">
        <v>22</v>
      </c>
      <c r="I41">
        <f>0</f>
        <v>0</v>
      </c>
      <c r="J41">
        <f>'Line Diagram_AM_DHV_Trucks'!AW67</f>
        <v>14.42</v>
      </c>
      <c r="M41" s="21">
        <v>21</v>
      </c>
      <c r="N41" s="54">
        <f>'Line Diagram_AM_DHV_Trucks'!BD58</f>
        <v>53.76</v>
      </c>
      <c r="O41" s="54">
        <f>'Line Diagram_AM_DHV_Trucks'!BD58</f>
        <v>53.76</v>
      </c>
      <c r="P41" s="54">
        <f>'Line Diagram_AM_DHV_Trucks'!BD58</f>
        <v>53.76</v>
      </c>
      <c r="Q41" s="52">
        <f>'Line Diagram_AM_DHV_Trucks'!BD58</f>
        <v>53.76</v>
      </c>
      <c r="R41" s="52">
        <f>'Line Diagram_AM_DHV_Trucks'!BD58</f>
        <v>53.76</v>
      </c>
      <c r="S41" s="63"/>
      <c r="T41" s="52">
        <f>0</f>
        <v>0</v>
      </c>
      <c r="U41" s="74">
        <f>'Line Diagram_AM_DHV_Trucks'!BD66</f>
        <v>267.3</v>
      </c>
      <c r="V41" s="52">
        <f>0</f>
        <v>0</v>
      </c>
      <c r="W41" s="21">
        <v>21</v>
      </c>
      <c r="CT41">
        <v>7</v>
      </c>
      <c r="CU41">
        <v>4</v>
      </c>
      <c r="CV41" t="str">
        <f t="shared" si="18"/>
        <v>7-4</v>
      </c>
      <c r="CW41">
        <f t="shared" si="19"/>
        <v>2.2284122562674102E-2</v>
      </c>
    </row>
    <row r="42" spans="1:101" x14ac:dyDescent="0.25">
      <c r="A42">
        <v>7</v>
      </c>
      <c r="B42">
        <v>5</v>
      </c>
      <c r="C42">
        <f t="shared" si="15"/>
        <v>7.26</v>
      </c>
      <c r="D42">
        <f t="shared" si="16"/>
        <v>1</v>
      </c>
      <c r="E42">
        <f t="shared" si="20"/>
        <v>50.259999999999991</v>
      </c>
      <c r="F42">
        <f t="shared" si="17"/>
        <v>0.14444886589733388</v>
      </c>
      <c r="G42">
        <v>23</v>
      </c>
      <c r="I42">
        <f>0</f>
        <v>0</v>
      </c>
      <c r="J42" s="52">
        <f>'Line Diagram_AM_DHV_Trucks'!BD66</f>
        <v>267.3</v>
      </c>
      <c r="M42" s="21">
        <v>22</v>
      </c>
      <c r="N42" s="52">
        <f>0</f>
        <v>0</v>
      </c>
      <c r="O42" s="52">
        <f>0</f>
        <v>0</v>
      </c>
      <c r="P42" s="52">
        <f>0</f>
        <v>0</v>
      </c>
      <c r="Q42" s="52">
        <f>0</f>
        <v>0</v>
      </c>
      <c r="R42" s="52">
        <f>0</f>
        <v>0</v>
      </c>
      <c r="S42" s="52">
        <f>0</f>
        <v>0</v>
      </c>
      <c r="T42" s="63"/>
      <c r="U42" s="52">
        <f>0</f>
        <v>0</v>
      </c>
      <c r="V42" s="52">
        <f>0</f>
        <v>0</v>
      </c>
      <c r="W42" s="21">
        <v>22</v>
      </c>
      <c r="CT42">
        <v>7</v>
      </c>
      <c r="CU42">
        <v>5</v>
      </c>
      <c r="CV42" t="str">
        <f t="shared" si="18"/>
        <v>7-5</v>
      </c>
      <c r="CW42">
        <f t="shared" si="19"/>
        <v>0.14444886589733388</v>
      </c>
    </row>
    <row r="43" spans="1:101" x14ac:dyDescent="0.25">
      <c r="A43">
        <v>7</v>
      </c>
      <c r="B43">
        <v>6</v>
      </c>
      <c r="C43">
        <f t="shared" si="15"/>
        <v>9.15</v>
      </c>
      <c r="D43">
        <f t="shared" si="16"/>
        <v>0</v>
      </c>
      <c r="E43">
        <f t="shared" si="20"/>
        <v>0</v>
      </c>
      <c r="F43">
        <f t="shared" si="17"/>
        <v>0</v>
      </c>
      <c r="G43">
        <v>26</v>
      </c>
      <c r="I43" s="52">
        <f>'Line Diagram_AM_DHV_Trucks'!BD52+'Line Diagram_AM_DHV_Trucks'!BD53+'Line Diagram_AM_DHV_Trucks'!BD54</f>
        <v>36.130000000000003</v>
      </c>
      <c r="J43">
        <f>0</f>
        <v>0</v>
      </c>
      <c r="M43" s="21">
        <v>23</v>
      </c>
      <c r="N43" s="52">
        <f>0</f>
        <v>0</v>
      </c>
      <c r="O43" s="52">
        <f>0</f>
        <v>0</v>
      </c>
      <c r="P43" s="52">
        <f>0</f>
        <v>0</v>
      </c>
      <c r="Q43" s="52">
        <f>0</f>
        <v>0</v>
      </c>
      <c r="R43" s="52">
        <f>0</f>
        <v>0</v>
      </c>
      <c r="S43" s="52">
        <f>0</f>
        <v>0</v>
      </c>
      <c r="T43" s="52">
        <f>0</f>
        <v>0</v>
      </c>
      <c r="U43" s="63"/>
      <c r="V43" s="52">
        <f>0</f>
        <v>0</v>
      </c>
      <c r="W43" s="21">
        <v>23</v>
      </c>
      <c r="CT43">
        <v>7</v>
      </c>
      <c r="CU43">
        <v>6</v>
      </c>
      <c r="CV43" t="str">
        <f t="shared" si="18"/>
        <v>7-6</v>
      </c>
      <c r="CW43">
        <f t="shared" si="19"/>
        <v>0</v>
      </c>
    </row>
    <row r="44" spans="1:101" x14ac:dyDescent="0.25">
      <c r="A44">
        <v>7</v>
      </c>
      <c r="B44">
        <v>7</v>
      </c>
      <c r="C44">
        <f t="shared" si="15"/>
        <v>6.6400000000000006</v>
      </c>
      <c r="D44">
        <f t="shared" si="16"/>
        <v>0</v>
      </c>
      <c r="E44">
        <f t="shared" si="20"/>
        <v>6.6400000000000006</v>
      </c>
      <c r="F44">
        <f t="shared" si="17"/>
        <v>0</v>
      </c>
      <c r="M44" s="21">
        <v>26</v>
      </c>
      <c r="N44" s="52">
        <f>'Line Diagram_AM_DHV_Trucks'!BD52</f>
        <v>8.48</v>
      </c>
      <c r="O44" s="52">
        <f>'Line Diagram_AM_DHV_Trucks'!BD52</f>
        <v>8.48</v>
      </c>
      <c r="P44" s="52">
        <f>'Line Diagram_AM_DHV_Trucks'!BD52</f>
        <v>8.48</v>
      </c>
      <c r="Q44" s="52">
        <f>'Line Diagram_AM_DHV_Trucks'!BD52</f>
        <v>8.48</v>
      </c>
      <c r="R44" s="52">
        <f>'Line Diagram_AM_DHV_Trucks'!BD52</f>
        <v>8.48</v>
      </c>
      <c r="S44" s="74">
        <f>'Line Diagram_AM_DHV_Trucks'!BD54</f>
        <v>27.650000000000002</v>
      </c>
      <c r="T44" s="52">
        <f>'Line Diagram_AM_DHV_Trucks'!BD53</f>
        <v>0</v>
      </c>
      <c r="U44" s="52">
        <f>0</f>
        <v>0</v>
      </c>
      <c r="V44" s="63"/>
      <c r="W44" s="21">
        <v>26</v>
      </c>
      <c r="CT44">
        <v>7</v>
      </c>
      <c r="CU44">
        <v>7</v>
      </c>
      <c r="CV44" t="str">
        <f t="shared" si="18"/>
        <v>7-7</v>
      </c>
      <c r="CW44">
        <f t="shared" si="19"/>
        <v>0</v>
      </c>
    </row>
    <row r="45" spans="1:101" x14ac:dyDescent="0.25">
      <c r="A45">
        <v>7</v>
      </c>
      <c r="B45">
        <v>21</v>
      </c>
      <c r="C45">
        <f t="shared" si="15"/>
        <v>40.92</v>
      </c>
      <c r="D45">
        <f t="shared" si="16"/>
        <v>0</v>
      </c>
      <c r="E45">
        <f t="shared" si="20"/>
        <v>0</v>
      </c>
      <c r="F45">
        <f t="shared" si="17"/>
        <v>0</v>
      </c>
      <c r="M45" t="s">
        <v>43</v>
      </c>
      <c r="N45" s="75">
        <f>'Line Diagram_AM_DHV_Trucks'!BA19+'Line Diagram_AM_DHV_Trucks'!BE21+'Line Diagram_AM_DHV_Trucks'!BD14</f>
        <v>41.879999999999995</v>
      </c>
      <c r="O45" s="75">
        <f>'Line Diagram_AM_DHV_Trucks'!AZ15+'Line Diagram_AM_DHV_Trucks'!BD15+'Line Diagram_AM_DHV_Trucks'!BD21</f>
        <v>1.1200000000000001</v>
      </c>
      <c r="P45" s="75">
        <f>'Line Diagram_AM_DHV_Trucks'!BB15+'Line Diagram_AM_DHV_Trucks'!BA20+'Line Diagram_AM_DHV_Trucks'!BF21</f>
        <v>7.26</v>
      </c>
      <c r="Q45" s="75">
        <f>'Line Diagram_AM_DHV_Trucks'!AZ34+'Line Diagram_AM_DHV_Trucks'!BD34+'Line Diagram_AM_DHV_Trucks'!BC40</f>
        <v>9.15</v>
      </c>
      <c r="R45" s="75">
        <f>'Line Diagram_AM_DHV_Trucks'!BB34+'Line Diagram_AM_DHV_Trucks'!BA39+'Line Diagram_AM_DHV_Trucks'!BE40</f>
        <v>6.6400000000000006</v>
      </c>
      <c r="S45" s="76">
        <f>'Line Diagram_AM_DHV_Trucks'!BA80</f>
        <v>40.92</v>
      </c>
      <c r="T45" s="24">
        <f>'Line Diagram_AM_DHV_Trucks'!AW67</f>
        <v>14.42</v>
      </c>
      <c r="U45" s="75">
        <f>'Line Diagram_AM_DHV_Trucks'!BD66</f>
        <v>267.3</v>
      </c>
      <c r="V45" s="24">
        <f>0</f>
        <v>0</v>
      </c>
      <c r="CT45">
        <v>7</v>
      </c>
      <c r="CU45" t="s">
        <v>101</v>
      </c>
      <c r="CV45" t="str">
        <f t="shared" si="18"/>
        <v>7-21A</v>
      </c>
      <c r="CW45">
        <f t="shared" si="19"/>
        <v>0</v>
      </c>
    </row>
    <row r="46" spans="1:101" x14ac:dyDescent="0.25">
      <c r="A46">
        <v>7</v>
      </c>
      <c r="B46">
        <v>22</v>
      </c>
      <c r="C46">
        <f t="shared" si="15"/>
        <v>14.42</v>
      </c>
      <c r="D46">
        <f t="shared" si="16"/>
        <v>0</v>
      </c>
      <c r="E46">
        <f t="shared" si="20"/>
        <v>0</v>
      </c>
      <c r="F46">
        <f t="shared" si="17"/>
        <v>0</v>
      </c>
      <c r="CT46">
        <v>7</v>
      </c>
      <c r="CU46">
        <v>22</v>
      </c>
      <c r="CV46" t="str">
        <f t="shared" si="18"/>
        <v>7-22</v>
      </c>
      <c r="CW46">
        <f t="shared" si="19"/>
        <v>0</v>
      </c>
    </row>
    <row r="47" spans="1:101" x14ac:dyDescent="0.25">
      <c r="A47">
        <v>7</v>
      </c>
      <c r="B47">
        <v>23</v>
      </c>
      <c r="C47">
        <f t="shared" si="15"/>
        <v>267.3</v>
      </c>
      <c r="D47">
        <f t="shared" si="16"/>
        <v>0</v>
      </c>
      <c r="E47">
        <f t="shared" si="20"/>
        <v>0</v>
      </c>
      <c r="F47">
        <f t="shared" si="17"/>
        <v>0</v>
      </c>
      <c r="CT47">
        <v>7</v>
      </c>
      <c r="CU47">
        <v>23</v>
      </c>
      <c r="CV47" t="str">
        <f t="shared" si="18"/>
        <v>7-23</v>
      </c>
      <c r="CW47">
        <f t="shared" si="19"/>
        <v>0</v>
      </c>
    </row>
    <row r="48" spans="1:101" x14ac:dyDescent="0.25">
      <c r="A48">
        <v>7</v>
      </c>
      <c r="B48">
        <v>26</v>
      </c>
      <c r="C48">
        <f t="shared" si="15"/>
        <v>0</v>
      </c>
      <c r="D48">
        <f t="shared" si="16"/>
        <v>0</v>
      </c>
      <c r="E48">
        <f t="shared" si="20"/>
        <v>0</v>
      </c>
      <c r="F48">
        <f t="shared" si="17"/>
        <v>0</v>
      </c>
      <c r="CT48">
        <v>7</v>
      </c>
      <c r="CU48">
        <v>26</v>
      </c>
      <c r="CV48" t="str">
        <f t="shared" si="18"/>
        <v>7-26</v>
      </c>
      <c r="CW48">
        <f t="shared" si="19"/>
        <v>0</v>
      </c>
    </row>
    <row r="49" spans="1:101" x14ac:dyDescent="0.25">
      <c r="A49">
        <v>21</v>
      </c>
      <c r="B49">
        <v>3</v>
      </c>
      <c r="C49">
        <f t="shared" si="15"/>
        <v>41.879999999999995</v>
      </c>
      <c r="D49">
        <f t="shared" si="16"/>
        <v>53.76</v>
      </c>
      <c r="E49">
        <f t="shared" ref="E49:E57" si="21">IF(D49=0, IF(B49=A49, SUMIFS($N$45:$V$45,$N$35:$V$35,$A49),0),SUMIFS($N$45:$V$45,$N$41:$V$41,$D49))</f>
        <v>66.049999999999983</v>
      </c>
      <c r="F49">
        <f t="shared" si="17"/>
        <v>34.087339894019685</v>
      </c>
      <c r="CT49" t="s">
        <v>101</v>
      </c>
      <c r="CU49">
        <v>3</v>
      </c>
      <c r="CV49" t="str">
        <f t="shared" si="18"/>
        <v>21A-3</v>
      </c>
      <c r="CW49">
        <f t="shared" si="19"/>
        <v>34.087339894019685</v>
      </c>
    </row>
    <row r="50" spans="1:101" x14ac:dyDescent="0.25">
      <c r="A50">
        <v>21</v>
      </c>
      <c r="B50">
        <v>4</v>
      </c>
      <c r="C50">
        <f t="shared" si="15"/>
        <v>1.1200000000000001</v>
      </c>
      <c r="D50">
        <f t="shared" si="16"/>
        <v>53.76</v>
      </c>
      <c r="E50">
        <f t="shared" si="21"/>
        <v>66.049999999999983</v>
      </c>
      <c r="F50">
        <f t="shared" si="17"/>
        <v>0.91160030280090876</v>
      </c>
      <c r="CT50" t="s">
        <v>101</v>
      </c>
      <c r="CU50">
        <v>4</v>
      </c>
      <c r="CV50" t="str">
        <f t="shared" si="18"/>
        <v>21A-4</v>
      </c>
      <c r="CW50">
        <f t="shared" si="19"/>
        <v>0.91160030280090876</v>
      </c>
    </row>
    <row r="51" spans="1:101" x14ac:dyDescent="0.25">
      <c r="A51">
        <v>21</v>
      </c>
      <c r="B51">
        <v>5</v>
      </c>
      <c r="C51">
        <f t="shared" si="15"/>
        <v>7.26</v>
      </c>
      <c r="D51">
        <f t="shared" si="16"/>
        <v>53.76</v>
      </c>
      <c r="E51">
        <f t="shared" si="21"/>
        <v>66.049999999999983</v>
      </c>
      <c r="F51">
        <f t="shared" si="17"/>
        <v>5.9091233913701755</v>
      </c>
      <c r="CT51" t="s">
        <v>101</v>
      </c>
      <c r="CU51">
        <v>5</v>
      </c>
      <c r="CV51" t="str">
        <f t="shared" si="18"/>
        <v>21A-5</v>
      </c>
      <c r="CW51">
        <f t="shared" si="19"/>
        <v>5.9091233913701755</v>
      </c>
    </row>
    <row r="52" spans="1:101" x14ac:dyDescent="0.25">
      <c r="A52">
        <v>21</v>
      </c>
      <c r="B52">
        <v>6</v>
      </c>
      <c r="C52">
        <f t="shared" si="15"/>
        <v>9.15</v>
      </c>
      <c r="D52">
        <f t="shared" si="16"/>
        <v>53.76</v>
      </c>
      <c r="E52">
        <f t="shared" si="21"/>
        <v>66.049999999999983</v>
      </c>
      <c r="F52">
        <f t="shared" si="17"/>
        <v>7.447448902346709</v>
      </c>
      <c r="CT52" t="s">
        <v>101</v>
      </c>
      <c r="CU52">
        <v>6</v>
      </c>
      <c r="CV52" t="str">
        <f t="shared" si="18"/>
        <v>21A-6</v>
      </c>
      <c r="CW52">
        <f t="shared" si="19"/>
        <v>7.447448902346709</v>
      </c>
    </row>
    <row r="53" spans="1:101" x14ac:dyDescent="0.25">
      <c r="A53">
        <v>21</v>
      </c>
      <c r="B53">
        <v>7</v>
      </c>
      <c r="C53">
        <f t="shared" si="15"/>
        <v>6.6400000000000006</v>
      </c>
      <c r="D53">
        <f t="shared" si="16"/>
        <v>53.76</v>
      </c>
      <c r="E53">
        <f t="shared" si="21"/>
        <v>66.049999999999983</v>
      </c>
      <c r="F53">
        <f t="shared" si="17"/>
        <v>5.4044875094625304</v>
      </c>
      <c r="CT53" t="s">
        <v>101</v>
      </c>
      <c r="CU53">
        <v>7</v>
      </c>
      <c r="CV53" t="str">
        <f t="shared" si="18"/>
        <v>21A-7</v>
      </c>
      <c r="CW53">
        <f t="shared" si="19"/>
        <v>5.4044875094625304</v>
      </c>
    </row>
    <row r="54" spans="1:101" x14ac:dyDescent="0.25">
      <c r="A54">
        <v>21</v>
      </c>
      <c r="B54">
        <v>21</v>
      </c>
      <c r="C54">
        <f t="shared" si="15"/>
        <v>40.92</v>
      </c>
      <c r="D54">
        <f t="shared" si="16"/>
        <v>0</v>
      </c>
      <c r="E54">
        <f t="shared" si="21"/>
        <v>40.92</v>
      </c>
      <c r="F54">
        <f t="shared" si="17"/>
        <v>0</v>
      </c>
      <c r="CT54" t="s">
        <v>101</v>
      </c>
      <c r="CU54" t="s">
        <v>101</v>
      </c>
      <c r="CV54" t="str">
        <f t="shared" si="18"/>
        <v>21A-21A</v>
      </c>
      <c r="CW54">
        <f t="shared" si="19"/>
        <v>0</v>
      </c>
    </row>
    <row r="55" spans="1:101" x14ac:dyDescent="0.25">
      <c r="A55">
        <v>21</v>
      </c>
      <c r="B55">
        <v>22</v>
      </c>
      <c r="C55">
        <f t="shared" si="15"/>
        <v>14.42</v>
      </c>
      <c r="D55">
        <f t="shared" si="16"/>
        <v>0</v>
      </c>
      <c r="E55">
        <f t="shared" si="21"/>
        <v>0</v>
      </c>
      <c r="F55">
        <f t="shared" si="17"/>
        <v>0</v>
      </c>
      <c r="CT55" t="s">
        <v>101</v>
      </c>
      <c r="CU55">
        <v>22</v>
      </c>
      <c r="CV55" t="str">
        <f t="shared" si="18"/>
        <v>21A-22</v>
      </c>
      <c r="CW55">
        <f t="shared" si="19"/>
        <v>0</v>
      </c>
    </row>
    <row r="56" spans="1:101" x14ac:dyDescent="0.25">
      <c r="A56">
        <v>21</v>
      </c>
      <c r="B56">
        <v>23</v>
      </c>
      <c r="C56">
        <f t="shared" si="15"/>
        <v>267.3</v>
      </c>
      <c r="D56">
        <f t="shared" si="16"/>
        <v>267.3</v>
      </c>
      <c r="E56">
        <f t="shared" si="21"/>
        <v>267.3</v>
      </c>
      <c r="F56">
        <f t="shared" si="17"/>
        <v>267.3</v>
      </c>
      <c r="CT56" t="s">
        <v>101</v>
      </c>
      <c r="CU56">
        <v>23</v>
      </c>
      <c r="CV56" t="str">
        <f t="shared" si="18"/>
        <v>21A-23</v>
      </c>
      <c r="CW56">
        <f t="shared" si="19"/>
        <v>267.3</v>
      </c>
    </row>
    <row r="57" spans="1:101" x14ac:dyDescent="0.25">
      <c r="A57">
        <v>21</v>
      </c>
      <c r="B57">
        <v>26</v>
      </c>
      <c r="C57">
        <f t="shared" si="15"/>
        <v>0</v>
      </c>
      <c r="D57">
        <f t="shared" si="16"/>
        <v>0</v>
      </c>
      <c r="E57">
        <f t="shared" si="21"/>
        <v>0</v>
      </c>
      <c r="F57">
        <f t="shared" si="17"/>
        <v>0</v>
      </c>
      <c r="CT57" t="s">
        <v>101</v>
      </c>
      <c r="CU57">
        <v>26</v>
      </c>
      <c r="CV57" t="str">
        <f t="shared" si="18"/>
        <v>21A-26</v>
      </c>
      <c r="CW57">
        <f t="shared" si="19"/>
        <v>0</v>
      </c>
    </row>
    <row r="58" spans="1:101" x14ac:dyDescent="0.25">
      <c r="A58">
        <v>22</v>
      </c>
      <c r="B58">
        <v>3</v>
      </c>
      <c r="C58">
        <f t="shared" si="15"/>
        <v>41.879999999999995</v>
      </c>
      <c r="D58">
        <f t="shared" si="16"/>
        <v>0</v>
      </c>
      <c r="E58">
        <f t="shared" ref="E58:E66" si="22">IF(D58=0, IF(B58=A58, SUMIFS($N$45:$V$45,$N$35:$V$35,$A58),0),SUMIFS($N$45:$V$45,$N$42:$V$42,$D58))</f>
        <v>0</v>
      </c>
      <c r="F58">
        <f t="shared" si="17"/>
        <v>0</v>
      </c>
      <c r="CT58">
        <v>22</v>
      </c>
      <c r="CU58">
        <v>3</v>
      </c>
      <c r="CV58" t="str">
        <f t="shared" si="18"/>
        <v>22-3</v>
      </c>
      <c r="CW58">
        <f t="shared" si="19"/>
        <v>0</v>
      </c>
    </row>
    <row r="59" spans="1:101" x14ac:dyDescent="0.25">
      <c r="A59">
        <v>22</v>
      </c>
      <c r="B59">
        <v>4</v>
      </c>
      <c r="C59">
        <f t="shared" si="15"/>
        <v>1.1200000000000001</v>
      </c>
      <c r="D59">
        <f t="shared" si="16"/>
        <v>0</v>
      </c>
      <c r="E59">
        <f t="shared" si="22"/>
        <v>0</v>
      </c>
      <c r="F59">
        <f t="shared" si="17"/>
        <v>0</v>
      </c>
      <c r="CT59">
        <v>22</v>
      </c>
      <c r="CU59">
        <v>4</v>
      </c>
      <c r="CV59" t="str">
        <f t="shared" si="18"/>
        <v>22-4</v>
      </c>
      <c r="CW59">
        <f t="shared" si="19"/>
        <v>0</v>
      </c>
    </row>
    <row r="60" spans="1:101" x14ac:dyDescent="0.25">
      <c r="A60">
        <v>22</v>
      </c>
      <c r="B60">
        <v>5</v>
      </c>
      <c r="C60">
        <f t="shared" si="15"/>
        <v>7.26</v>
      </c>
      <c r="D60">
        <f t="shared" si="16"/>
        <v>0</v>
      </c>
      <c r="E60">
        <f t="shared" si="22"/>
        <v>0</v>
      </c>
      <c r="F60">
        <f t="shared" si="17"/>
        <v>0</v>
      </c>
      <c r="CT60">
        <v>22</v>
      </c>
      <c r="CU60">
        <v>5</v>
      </c>
      <c r="CV60" t="str">
        <f t="shared" si="18"/>
        <v>22-5</v>
      </c>
      <c r="CW60">
        <f t="shared" si="19"/>
        <v>0</v>
      </c>
    </row>
    <row r="61" spans="1:101" x14ac:dyDescent="0.25">
      <c r="A61">
        <v>22</v>
      </c>
      <c r="B61">
        <v>6</v>
      </c>
      <c r="C61">
        <f t="shared" si="15"/>
        <v>9.15</v>
      </c>
      <c r="D61">
        <f t="shared" si="16"/>
        <v>0</v>
      </c>
      <c r="E61">
        <f t="shared" si="22"/>
        <v>0</v>
      </c>
      <c r="F61">
        <f t="shared" si="17"/>
        <v>0</v>
      </c>
      <c r="CT61">
        <v>22</v>
      </c>
      <c r="CU61">
        <v>6</v>
      </c>
      <c r="CV61" t="str">
        <f t="shared" si="18"/>
        <v>22-6</v>
      </c>
      <c r="CW61">
        <f t="shared" si="19"/>
        <v>0</v>
      </c>
    </row>
    <row r="62" spans="1:101" x14ac:dyDescent="0.25">
      <c r="A62">
        <v>22</v>
      </c>
      <c r="B62">
        <v>7</v>
      </c>
      <c r="C62">
        <f t="shared" si="15"/>
        <v>6.6400000000000006</v>
      </c>
      <c r="D62">
        <f t="shared" si="16"/>
        <v>0</v>
      </c>
      <c r="E62">
        <f t="shared" si="22"/>
        <v>0</v>
      </c>
      <c r="F62">
        <f t="shared" si="17"/>
        <v>0</v>
      </c>
      <c r="CT62">
        <v>22</v>
      </c>
      <c r="CU62">
        <v>7</v>
      </c>
      <c r="CV62" t="str">
        <f t="shared" si="18"/>
        <v>22-7</v>
      </c>
      <c r="CW62">
        <f t="shared" si="19"/>
        <v>0</v>
      </c>
    </row>
    <row r="63" spans="1:101" x14ac:dyDescent="0.25">
      <c r="A63">
        <v>22</v>
      </c>
      <c r="B63">
        <v>21</v>
      </c>
      <c r="C63">
        <f t="shared" si="15"/>
        <v>40.92</v>
      </c>
      <c r="D63">
        <f t="shared" si="16"/>
        <v>0</v>
      </c>
      <c r="E63">
        <f t="shared" si="22"/>
        <v>0</v>
      </c>
      <c r="F63">
        <f t="shared" si="17"/>
        <v>0</v>
      </c>
      <c r="CT63">
        <v>22</v>
      </c>
      <c r="CU63" t="s">
        <v>101</v>
      </c>
      <c r="CV63" t="str">
        <f t="shared" si="18"/>
        <v>22-21A</v>
      </c>
      <c r="CW63">
        <f t="shared" si="19"/>
        <v>0</v>
      </c>
    </row>
    <row r="64" spans="1:101" x14ac:dyDescent="0.25">
      <c r="A64">
        <v>22</v>
      </c>
      <c r="B64">
        <v>22</v>
      </c>
      <c r="C64">
        <f t="shared" si="15"/>
        <v>14.42</v>
      </c>
      <c r="D64">
        <f t="shared" si="16"/>
        <v>0</v>
      </c>
      <c r="E64">
        <f t="shared" si="22"/>
        <v>14.42</v>
      </c>
      <c r="F64">
        <f t="shared" si="17"/>
        <v>0</v>
      </c>
      <c r="CT64">
        <v>22</v>
      </c>
      <c r="CU64">
        <v>22</v>
      </c>
      <c r="CV64" t="str">
        <f t="shared" si="18"/>
        <v>22-22</v>
      </c>
      <c r="CW64">
        <f t="shared" si="19"/>
        <v>0</v>
      </c>
    </row>
    <row r="65" spans="1:101" x14ac:dyDescent="0.25">
      <c r="A65">
        <v>22</v>
      </c>
      <c r="B65">
        <v>23</v>
      </c>
      <c r="C65">
        <f t="shared" si="15"/>
        <v>267.3</v>
      </c>
      <c r="D65">
        <f t="shared" si="16"/>
        <v>0</v>
      </c>
      <c r="E65">
        <f t="shared" si="22"/>
        <v>0</v>
      </c>
      <c r="F65">
        <f t="shared" si="17"/>
        <v>0</v>
      </c>
      <c r="CT65">
        <v>22</v>
      </c>
      <c r="CU65">
        <v>23</v>
      </c>
      <c r="CV65" t="str">
        <f t="shared" si="18"/>
        <v>22-23</v>
      </c>
      <c r="CW65">
        <f t="shared" si="19"/>
        <v>0</v>
      </c>
    </row>
    <row r="66" spans="1:101" x14ac:dyDescent="0.25">
      <c r="A66">
        <v>22</v>
      </c>
      <c r="B66">
        <v>26</v>
      </c>
      <c r="C66">
        <f t="shared" si="15"/>
        <v>0</v>
      </c>
      <c r="D66">
        <f t="shared" si="16"/>
        <v>0</v>
      </c>
      <c r="E66">
        <f t="shared" si="22"/>
        <v>0</v>
      </c>
      <c r="F66">
        <f t="shared" si="17"/>
        <v>0</v>
      </c>
      <c r="CT66">
        <v>22</v>
      </c>
      <c r="CU66">
        <v>26</v>
      </c>
      <c r="CV66" t="str">
        <f t="shared" si="18"/>
        <v>22-26</v>
      </c>
      <c r="CW66">
        <f t="shared" si="19"/>
        <v>0</v>
      </c>
    </row>
    <row r="67" spans="1:101" x14ac:dyDescent="0.25">
      <c r="A67">
        <v>23</v>
      </c>
      <c r="B67">
        <v>3</v>
      </c>
      <c r="C67">
        <f t="shared" si="15"/>
        <v>41.879999999999995</v>
      </c>
      <c r="D67">
        <f t="shared" si="16"/>
        <v>0</v>
      </c>
      <c r="E67">
        <f t="shared" ref="E67:E75" si="23">IF(D67=0, IF(B67=A67, SUMIFS($N$45:$V$45,$N$35:$V$35,$A67),0),SUMIFS($N$45:$V$45,$N$43:$V$43,$D67))</f>
        <v>0</v>
      </c>
      <c r="F67">
        <f t="shared" si="17"/>
        <v>0</v>
      </c>
      <c r="CT67">
        <v>23</v>
      </c>
      <c r="CU67">
        <v>3</v>
      </c>
      <c r="CV67" t="str">
        <f t="shared" si="18"/>
        <v>23-3</v>
      </c>
      <c r="CW67">
        <f t="shared" si="19"/>
        <v>0</v>
      </c>
    </row>
    <row r="68" spans="1:101" x14ac:dyDescent="0.25">
      <c r="A68">
        <v>23</v>
      </c>
      <c r="B68">
        <v>4</v>
      </c>
      <c r="C68">
        <f t="shared" ref="C68:C84" si="24">VLOOKUP(B68,$G$35:$J$43,4,FALSE)</f>
        <v>1.1200000000000001</v>
      </c>
      <c r="D68">
        <f t="shared" ref="D68:D84" si="25">INDEX($N$36:$V$44,MATCH(A68,$M$36:$M$44,0),MATCH(B68,$N$35:$V$35,0))</f>
        <v>0</v>
      </c>
      <c r="E68">
        <f t="shared" si="23"/>
        <v>0</v>
      </c>
      <c r="F68">
        <f t="shared" ref="F68:F84" si="26">IF(D68=0,0,D68/E68*C68)</f>
        <v>0</v>
      </c>
      <c r="CT68">
        <v>23</v>
      </c>
      <c r="CU68">
        <v>4</v>
      </c>
      <c r="CV68" t="str">
        <f t="shared" ref="CV68:CV84" si="27">CONCATENATE(CT68,"-",CU68)</f>
        <v>23-4</v>
      </c>
      <c r="CW68">
        <f t="shared" ref="CW68:CW84" si="28">INDEX($N$4:$V$12,MATCH($CT68,$M$4:$M$12,0),MATCH($CU68,$N$3:$V$3,0))</f>
        <v>0</v>
      </c>
    </row>
    <row r="69" spans="1:101" x14ac:dyDescent="0.25">
      <c r="A69">
        <v>23</v>
      </c>
      <c r="B69">
        <v>5</v>
      </c>
      <c r="C69">
        <f t="shared" si="24"/>
        <v>7.26</v>
      </c>
      <c r="D69">
        <f t="shared" si="25"/>
        <v>0</v>
      </c>
      <c r="E69">
        <f t="shared" si="23"/>
        <v>0</v>
      </c>
      <c r="F69">
        <f t="shared" si="26"/>
        <v>0</v>
      </c>
      <c r="CT69">
        <v>23</v>
      </c>
      <c r="CU69">
        <v>5</v>
      </c>
      <c r="CV69" t="str">
        <f t="shared" si="27"/>
        <v>23-5</v>
      </c>
      <c r="CW69">
        <f t="shared" si="28"/>
        <v>0</v>
      </c>
    </row>
    <row r="70" spans="1:101" x14ac:dyDescent="0.25">
      <c r="A70">
        <v>23</v>
      </c>
      <c r="B70">
        <v>6</v>
      </c>
      <c r="C70">
        <f t="shared" si="24"/>
        <v>9.15</v>
      </c>
      <c r="D70">
        <f t="shared" si="25"/>
        <v>0</v>
      </c>
      <c r="E70">
        <f t="shared" si="23"/>
        <v>0</v>
      </c>
      <c r="F70">
        <f t="shared" si="26"/>
        <v>0</v>
      </c>
      <c r="CT70">
        <v>23</v>
      </c>
      <c r="CU70">
        <v>6</v>
      </c>
      <c r="CV70" t="str">
        <f t="shared" si="27"/>
        <v>23-6</v>
      </c>
      <c r="CW70">
        <f t="shared" si="28"/>
        <v>0</v>
      </c>
    </row>
    <row r="71" spans="1:101" x14ac:dyDescent="0.25">
      <c r="A71">
        <v>23</v>
      </c>
      <c r="B71">
        <v>7</v>
      </c>
      <c r="C71">
        <f t="shared" si="24"/>
        <v>6.6400000000000006</v>
      </c>
      <c r="D71">
        <f t="shared" si="25"/>
        <v>0</v>
      </c>
      <c r="E71">
        <f t="shared" si="23"/>
        <v>0</v>
      </c>
      <c r="F71">
        <f t="shared" si="26"/>
        <v>0</v>
      </c>
      <c r="CT71">
        <v>23</v>
      </c>
      <c r="CU71">
        <v>7</v>
      </c>
      <c r="CV71" t="str">
        <f t="shared" si="27"/>
        <v>23-7</v>
      </c>
      <c r="CW71">
        <f t="shared" si="28"/>
        <v>0</v>
      </c>
    </row>
    <row r="72" spans="1:101" x14ac:dyDescent="0.25">
      <c r="A72">
        <v>23</v>
      </c>
      <c r="B72">
        <v>21</v>
      </c>
      <c r="C72">
        <f t="shared" si="24"/>
        <v>40.92</v>
      </c>
      <c r="D72">
        <f t="shared" si="25"/>
        <v>0</v>
      </c>
      <c r="E72">
        <f t="shared" si="23"/>
        <v>0</v>
      </c>
      <c r="F72">
        <f t="shared" si="26"/>
        <v>0</v>
      </c>
      <c r="CT72">
        <v>23</v>
      </c>
      <c r="CU72" t="s">
        <v>101</v>
      </c>
      <c r="CV72" t="str">
        <f t="shared" si="27"/>
        <v>23-21A</v>
      </c>
      <c r="CW72">
        <f t="shared" si="28"/>
        <v>0</v>
      </c>
    </row>
    <row r="73" spans="1:101" x14ac:dyDescent="0.25">
      <c r="A73">
        <v>23</v>
      </c>
      <c r="B73">
        <v>22</v>
      </c>
      <c r="C73">
        <f t="shared" si="24"/>
        <v>14.42</v>
      </c>
      <c r="D73">
        <f t="shared" si="25"/>
        <v>0</v>
      </c>
      <c r="E73">
        <f t="shared" si="23"/>
        <v>0</v>
      </c>
      <c r="F73">
        <f t="shared" si="26"/>
        <v>0</v>
      </c>
      <c r="CT73">
        <v>23</v>
      </c>
      <c r="CU73">
        <v>22</v>
      </c>
      <c r="CV73" t="str">
        <f t="shared" si="27"/>
        <v>23-22</v>
      </c>
      <c r="CW73">
        <f t="shared" si="28"/>
        <v>0</v>
      </c>
    </row>
    <row r="74" spans="1:101" x14ac:dyDescent="0.25">
      <c r="A74">
        <v>23</v>
      </c>
      <c r="B74">
        <v>23</v>
      </c>
      <c r="C74">
        <f t="shared" si="24"/>
        <v>267.3</v>
      </c>
      <c r="D74">
        <f t="shared" si="25"/>
        <v>0</v>
      </c>
      <c r="E74">
        <f t="shared" si="23"/>
        <v>267.3</v>
      </c>
      <c r="F74">
        <f t="shared" si="26"/>
        <v>0</v>
      </c>
      <c r="CT74">
        <v>23</v>
      </c>
      <c r="CU74">
        <v>23</v>
      </c>
      <c r="CV74" t="str">
        <f t="shared" si="27"/>
        <v>23-23</v>
      </c>
      <c r="CW74">
        <f t="shared" si="28"/>
        <v>0</v>
      </c>
    </row>
    <row r="75" spans="1:101" x14ac:dyDescent="0.25">
      <c r="A75">
        <v>23</v>
      </c>
      <c r="B75">
        <v>26</v>
      </c>
      <c r="C75">
        <f t="shared" si="24"/>
        <v>0</v>
      </c>
      <c r="D75">
        <f t="shared" si="25"/>
        <v>0</v>
      </c>
      <c r="E75">
        <f t="shared" si="23"/>
        <v>0</v>
      </c>
      <c r="F75">
        <f t="shared" si="26"/>
        <v>0</v>
      </c>
      <c r="CT75">
        <v>23</v>
      </c>
      <c r="CU75">
        <v>26</v>
      </c>
      <c r="CV75" t="str">
        <f t="shared" si="27"/>
        <v>23-26</v>
      </c>
      <c r="CW75">
        <f t="shared" si="28"/>
        <v>0</v>
      </c>
    </row>
    <row r="76" spans="1:101" x14ac:dyDescent="0.25">
      <c r="A76">
        <v>26</v>
      </c>
      <c r="B76">
        <v>3</v>
      </c>
      <c r="C76">
        <f t="shared" si="24"/>
        <v>41.879999999999995</v>
      </c>
      <c r="D76">
        <f t="shared" si="25"/>
        <v>8.48</v>
      </c>
      <c r="E76">
        <f t="shared" ref="E76:E84" si="29">IF(D76=0, IF(B76=A76, SUMIFS($N$45:$V$45,$N$35:$V$35,$A76),0),SUMIFS($N$45:$V$45,$N$44:$V$44,$D76))</f>
        <v>66.049999999999983</v>
      </c>
      <c r="F76">
        <f t="shared" si="26"/>
        <v>5.3768720666162011</v>
      </c>
      <c r="CT76">
        <v>26</v>
      </c>
      <c r="CU76">
        <v>3</v>
      </c>
      <c r="CV76" t="str">
        <f t="shared" si="27"/>
        <v>26-3</v>
      </c>
      <c r="CW76">
        <f t="shared" si="28"/>
        <v>5.3768720666162011</v>
      </c>
    </row>
    <row r="77" spans="1:101" x14ac:dyDescent="0.25">
      <c r="A77">
        <v>26</v>
      </c>
      <c r="B77">
        <v>4</v>
      </c>
      <c r="C77">
        <f t="shared" si="24"/>
        <v>1.1200000000000001</v>
      </c>
      <c r="D77">
        <f t="shared" si="25"/>
        <v>8.48</v>
      </c>
      <c r="E77">
        <f t="shared" si="29"/>
        <v>66.049999999999983</v>
      </c>
      <c r="F77">
        <f t="shared" si="26"/>
        <v>0.14379409538228621</v>
      </c>
      <c r="CT77">
        <v>26</v>
      </c>
      <c r="CU77">
        <v>4</v>
      </c>
      <c r="CV77" t="str">
        <f t="shared" si="27"/>
        <v>26-4</v>
      </c>
      <c r="CW77">
        <f t="shared" si="28"/>
        <v>0.14379409538228621</v>
      </c>
    </row>
    <row r="78" spans="1:101" x14ac:dyDescent="0.25">
      <c r="A78">
        <v>26</v>
      </c>
      <c r="B78">
        <v>5</v>
      </c>
      <c r="C78">
        <f t="shared" si="24"/>
        <v>7.26</v>
      </c>
      <c r="D78">
        <f t="shared" si="25"/>
        <v>8.48</v>
      </c>
      <c r="E78">
        <f t="shared" si="29"/>
        <v>66.049999999999983</v>
      </c>
      <c r="F78">
        <f t="shared" si="26"/>
        <v>0.93209386828160512</v>
      </c>
      <c r="CT78">
        <v>26</v>
      </c>
      <c r="CU78">
        <v>5</v>
      </c>
      <c r="CV78" t="str">
        <f t="shared" si="27"/>
        <v>26-5</v>
      </c>
      <c r="CW78">
        <f t="shared" si="28"/>
        <v>0.93209386828160512</v>
      </c>
    </row>
    <row r="79" spans="1:101" x14ac:dyDescent="0.25">
      <c r="A79">
        <v>26</v>
      </c>
      <c r="B79">
        <v>6</v>
      </c>
      <c r="C79">
        <f t="shared" si="24"/>
        <v>9.15</v>
      </c>
      <c r="D79">
        <f t="shared" si="25"/>
        <v>8.48</v>
      </c>
      <c r="E79">
        <f t="shared" si="29"/>
        <v>66.049999999999983</v>
      </c>
      <c r="F79">
        <f t="shared" si="26"/>
        <v>1.1747464042392131</v>
      </c>
      <c r="CT79">
        <v>26</v>
      </c>
      <c r="CU79">
        <v>6</v>
      </c>
      <c r="CV79" t="str">
        <f t="shared" si="27"/>
        <v>26-6</v>
      </c>
      <c r="CW79">
        <f t="shared" si="28"/>
        <v>1.1747464042392131</v>
      </c>
    </row>
    <row r="80" spans="1:101" x14ac:dyDescent="0.25">
      <c r="A80">
        <v>26</v>
      </c>
      <c r="B80">
        <v>7</v>
      </c>
      <c r="C80">
        <f t="shared" si="24"/>
        <v>6.6400000000000006</v>
      </c>
      <c r="D80">
        <f t="shared" si="25"/>
        <v>8.48</v>
      </c>
      <c r="E80">
        <f t="shared" si="29"/>
        <v>66.049999999999983</v>
      </c>
      <c r="F80">
        <f t="shared" si="26"/>
        <v>0.85249356548069677</v>
      </c>
      <c r="CT80">
        <v>26</v>
      </c>
      <c r="CU80">
        <v>7</v>
      </c>
      <c r="CV80" t="str">
        <f t="shared" si="27"/>
        <v>26-7</v>
      </c>
      <c r="CW80">
        <f t="shared" si="28"/>
        <v>0.85249356548069677</v>
      </c>
    </row>
    <row r="81" spans="1:101" x14ac:dyDescent="0.25">
      <c r="A81">
        <v>26</v>
      </c>
      <c r="B81">
        <v>21</v>
      </c>
      <c r="C81">
        <f t="shared" si="24"/>
        <v>40.92</v>
      </c>
      <c r="D81">
        <f t="shared" si="25"/>
        <v>27.650000000000002</v>
      </c>
      <c r="E81">
        <f t="shared" si="29"/>
        <v>40.92</v>
      </c>
      <c r="F81">
        <f t="shared" si="26"/>
        <v>27.650000000000002</v>
      </c>
      <c r="CT81">
        <v>26</v>
      </c>
      <c r="CU81" t="s">
        <v>101</v>
      </c>
      <c r="CV81" t="str">
        <f t="shared" si="27"/>
        <v>26-21A</v>
      </c>
      <c r="CW81">
        <f t="shared" si="28"/>
        <v>27.650000000000002</v>
      </c>
    </row>
    <row r="82" spans="1:101" x14ac:dyDescent="0.25">
      <c r="A82">
        <v>26</v>
      </c>
      <c r="B82">
        <v>22</v>
      </c>
      <c r="C82">
        <f t="shared" si="24"/>
        <v>14.42</v>
      </c>
      <c r="D82">
        <f t="shared" si="25"/>
        <v>0</v>
      </c>
      <c r="E82">
        <f t="shared" si="29"/>
        <v>0</v>
      </c>
      <c r="F82">
        <f t="shared" si="26"/>
        <v>0</v>
      </c>
      <c r="CT82">
        <v>26</v>
      </c>
      <c r="CU82">
        <v>22</v>
      </c>
      <c r="CV82" t="str">
        <f t="shared" si="27"/>
        <v>26-22</v>
      </c>
      <c r="CW82">
        <f t="shared" si="28"/>
        <v>0</v>
      </c>
    </row>
    <row r="83" spans="1:101" x14ac:dyDescent="0.25">
      <c r="A83">
        <v>26</v>
      </c>
      <c r="B83">
        <v>23</v>
      </c>
      <c r="C83">
        <f t="shared" si="24"/>
        <v>267.3</v>
      </c>
      <c r="D83">
        <f t="shared" si="25"/>
        <v>0</v>
      </c>
      <c r="E83">
        <f t="shared" si="29"/>
        <v>0</v>
      </c>
      <c r="F83">
        <f t="shared" si="26"/>
        <v>0</v>
      </c>
      <c r="CT83">
        <v>26</v>
      </c>
      <c r="CU83">
        <v>23</v>
      </c>
      <c r="CV83" t="str">
        <f t="shared" si="27"/>
        <v>26-23</v>
      </c>
      <c r="CW83">
        <f t="shared" si="28"/>
        <v>0</v>
      </c>
    </row>
    <row r="84" spans="1:101" x14ac:dyDescent="0.25">
      <c r="A84">
        <v>26</v>
      </c>
      <c r="B84">
        <v>26</v>
      </c>
      <c r="C84">
        <f t="shared" si="24"/>
        <v>0</v>
      </c>
      <c r="D84">
        <f t="shared" si="25"/>
        <v>0</v>
      </c>
      <c r="E84">
        <f t="shared" si="29"/>
        <v>0</v>
      </c>
      <c r="F84">
        <f t="shared" si="26"/>
        <v>0</v>
      </c>
      <c r="CT84">
        <v>26</v>
      </c>
      <c r="CU84">
        <v>26</v>
      </c>
      <c r="CV84" t="str">
        <f t="shared" si="27"/>
        <v>26-26</v>
      </c>
      <c r="CW84">
        <f t="shared" si="28"/>
        <v>0</v>
      </c>
    </row>
  </sheetData>
  <conditionalFormatting sqref="X4:X12 N14:V14">
    <cfRule type="cellIs" dxfId="62" priority="7" operator="equal">
      <formula>0</formula>
    </cfRule>
    <cfRule type="cellIs" dxfId="61" priority="8" operator="notEqual">
      <formula>0</formula>
    </cfRule>
  </conditionalFormatting>
  <conditionalFormatting sqref="Y4:Y12 N15:V15">
    <cfRule type="cellIs" dxfId="60" priority="5" operator="greaterThan">
      <formula>0.05</formula>
    </cfRule>
    <cfRule type="cellIs" dxfId="59" priority="6" operator="lessThan">
      <formula>-0.05</formula>
    </cfRule>
  </conditionalFormatting>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356C1-8E9E-4732-9CBB-CC33100F9A69}">
  <dimension ref="A1:CX477"/>
  <sheetViews>
    <sheetView workbookViewId="0"/>
  </sheetViews>
  <sheetFormatPr defaultColWidth="9.42578125" defaultRowHeight="15" x14ac:dyDescent="0.25"/>
  <cols>
    <col min="1" max="1" width="10.85546875" style="30" bestFit="1" customWidth="1"/>
    <col min="2" max="2" width="8.42578125" style="30" bestFit="1" customWidth="1"/>
    <col min="3" max="3" width="13.42578125" style="30" bestFit="1" customWidth="1"/>
    <col min="4" max="4" width="15.85546875" style="30" customWidth="1"/>
    <col min="5" max="5" width="22.42578125" style="30" customWidth="1"/>
    <col min="6" max="6" width="16" style="30" customWidth="1"/>
    <col min="7" max="8" width="17" style="30" customWidth="1"/>
    <col min="9" max="10" width="13.42578125" style="30" customWidth="1"/>
    <col min="11" max="12" width="9.42578125" style="30" customWidth="1"/>
    <col min="13" max="13" width="10.5703125" style="30" customWidth="1"/>
    <col min="14" max="30" width="11" style="30" customWidth="1"/>
    <col min="31" max="31" width="9.42578125" style="30" customWidth="1"/>
    <col min="32" max="32" width="10.5703125" style="30" customWidth="1"/>
    <col min="33" max="101" width="9.42578125" style="30" customWidth="1"/>
    <col min="102" max="16384" width="9.42578125" style="30"/>
  </cols>
  <sheetData>
    <row r="1" spans="1:101" x14ac:dyDescent="0.25">
      <c r="N1" s="30">
        <v>8</v>
      </c>
      <c r="O1" s="30">
        <v>9</v>
      </c>
      <c r="P1" s="30">
        <v>10</v>
      </c>
      <c r="Q1" s="30">
        <v>11</v>
      </c>
      <c r="R1" s="30">
        <v>12</v>
      </c>
      <c r="S1" s="30">
        <v>13</v>
      </c>
      <c r="T1" s="30">
        <v>14</v>
      </c>
      <c r="U1" s="30">
        <v>15</v>
      </c>
      <c r="V1" s="30">
        <v>16</v>
      </c>
      <c r="W1" s="30">
        <v>17</v>
      </c>
      <c r="X1" s="30">
        <v>18</v>
      </c>
      <c r="Y1" s="30">
        <v>19</v>
      </c>
      <c r="Z1" s="30">
        <v>20</v>
      </c>
      <c r="AA1" s="30">
        <v>21</v>
      </c>
      <c r="AB1" s="30">
        <v>24</v>
      </c>
      <c r="AC1" s="30">
        <v>25</v>
      </c>
      <c r="AD1" s="30">
        <v>27</v>
      </c>
    </row>
    <row r="2" spans="1:101" x14ac:dyDescent="0.25">
      <c r="M2" s="30" t="s">
        <v>50</v>
      </c>
      <c r="N2" s="55">
        <f>'Line Diagram_AM_DHV_Trucks'!$BE$115+'Line Diagram_AM_DHV_Trucks'!$BA$114+'Line Diagram_AM_DHV_Trucks'!$BB$109</f>
        <v>5.54</v>
      </c>
      <c r="O2" s="55">
        <f>'Line Diagram_AM_DHV_Trucks'!$AY$136+'Line Diagram_AM_DHV_Trucks'!$BD$136+'Line Diagram_AM_DHV_Trucks'!$BC$142</f>
        <v>15.68</v>
      </c>
      <c r="P2" s="55">
        <f>'Line Diagram_AM_DHV_Trucks'!$BE$142+'Line Diagram_AM_DHV_Trucks'!$BA$141+'Line Diagram_AM_DHV_Trucks'!$BA$136</f>
        <v>9.52</v>
      </c>
      <c r="Q2" s="55">
        <f>'Line Diagram_AM_DHV_Trucks'!$AY$164+'Line Diagram_AM_DHV_Trucks'!$BD$164+'Line Diagram_AM_DHV_Trucks'!$BC$170</f>
        <v>115.56</v>
      </c>
      <c r="R2" s="55">
        <f>'Line Diagram_AM_DHV_Trucks'!$BE$170+'Line Diagram_AM_DHV_Trucks'!$BA$169+'Line Diagram_AM_DHV_Trucks'!$BA$164</f>
        <v>3.2900000000000005</v>
      </c>
      <c r="S2" s="55">
        <f>'Line Diagram_AM_DHV_Trucks'!$BA$190+'Line Diagram_AM_DHV_Trucks'!$BA$195+'Line Diagram_AM_DHV_Trucks'!$BE$196</f>
        <v>0</v>
      </c>
      <c r="T2" s="55">
        <f>'Line Diagram_AM_DHV_Trucks'!$AZ$190+'Line Diagram_AM_DHV_Trucks'!$BD$191+'Line Diagram_AM_DHV_Trucks'!$BA$196</f>
        <v>170.1</v>
      </c>
      <c r="U2" s="55">
        <f>'Line Diagram_AM_DHV_Trucks'!$BA$126</f>
        <v>11.240000000000009</v>
      </c>
      <c r="V2" s="55">
        <f>'Line Diagram_AM_DHV_Trucks'!$BD$128</f>
        <v>43.389999999999986</v>
      </c>
      <c r="W2" s="55">
        <f>'Line Diagram_AM_DHV_Trucks'!$BA$153</f>
        <v>2.3599999999999568</v>
      </c>
      <c r="X2" s="55">
        <f>'Line Diagram_AM_DHV_Trucks'!$BD$155</f>
        <v>0</v>
      </c>
      <c r="Y2" s="55">
        <f>'Line Diagram_AM_DHV_Trucks'!$BA$181</f>
        <v>4.3199999999999932</v>
      </c>
      <c r="Z2" s="55">
        <f>'Line Diagram_AM_DHV_Trucks'!$BD$183</f>
        <v>0</v>
      </c>
      <c r="AA2" s="55">
        <f>'Line Diagram_AM_DHV_Trucks'!$BD$101+'Line Diagram_AM_DHV_Trucks'!$BA$99</f>
        <v>282.75000000000006</v>
      </c>
      <c r="AB2" s="55">
        <f>'Line Diagram_AM_DHV_Trucks'!$BA$87</f>
        <v>9.76</v>
      </c>
      <c r="AC2" s="55">
        <f>'Line Diagram_AM_DHV_Trucks'!$BE$92</f>
        <v>22.32</v>
      </c>
      <c r="AD2" s="55">
        <f>0</f>
        <v>0</v>
      </c>
    </row>
    <row r="3" spans="1:101" s="33" customFormat="1" ht="30" x14ac:dyDescent="0.25">
      <c r="A3" s="33" t="s">
        <v>252</v>
      </c>
      <c r="B3" s="33" t="s">
        <v>253</v>
      </c>
      <c r="C3" s="33" t="s">
        <v>255</v>
      </c>
      <c r="D3" s="69" t="s">
        <v>256</v>
      </c>
      <c r="E3" s="69" t="s">
        <v>257</v>
      </c>
      <c r="F3" s="69" t="s">
        <v>258</v>
      </c>
      <c r="L3" s="33" t="s">
        <v>50</v>
      </c>
      <c r="M3" s="19" t="s">
        <v>39</v>
      </c>
      <c r="N3" s="34">
        <v>8</v>
      </c>
      <c r="O3" s="34">
        <v>9</v>
      </c>
      <c r="P3" s="34">
        <v>10</v>
      </c>
      <c r="Q3" s="34">
        <v>11</v>
      </c>
      <c r="R3" s="34">
        <v>12</v>
      </c>
      <c r="S3" s="34">
        <v>13</v>
      </c>
      <c r="T3" s="34">
        <v>14</v>
      </c>
      <c r="U3" s="34">
        <v>15</v>
      </c>
      <c r="V3" s="34">
        <v>16</v>
      </c>
      <c r="W3" s="34">
        <v>17</v>
      </c>
      <c r="X3" s="34">
        <v>18</v>
      </c>
      <c r="Y3" s="34">
        <v>19</v>
      </c>
      <c r="Z3" s="34">
        <v>20</v>
      </c>
      <c r="AA3" s="34" t="s">
        <v>102</v>
      </c>
      <c r="AB3" s="34">
        <v>24</v>
      </c>
      <c r="AC3" s="34">
        <v>25</v>
      </c>
      <c r="AD3" s="34">
        <v>27</v>
      </c>
      <c r="AE3" s="33" t="s">
        <v>43</v>
      </c>
      <c r="AF3" s="33" t="s">
        <v>51</v>
      </c>
      <c r="AG3" s="33" t="s">
        <v>49</v>
      </c>
      <c r="CT3" s="35" t="s">
        <v>97</v>
      </c>
      <c r="CU3" s="35"/>
      <c r="CV3" s="35"/>
      <c r="CW3" s="35"/>
    </row>
    <row r="4" spans="1:101" s="33" customFormat="1" x14ac:dyDescent="0.25">
      <c r="A4" s="33">
        <v>8</v>
      </c>
      <c r="B4" s="30">
        <v>8</v>
      </c>
      <c r="C4" s="56">
        <f t="shared" ref="C4:C67" si="0">VLOOKUP(B4,$G$35:$J$51,4,FALSE)</f>
        <v>5.54</v>
      </c>
      <c r="D4" s="56">
        <f t="shared" ref="D4:D67" si="1">INDEX($N$36:$AD$52,MATCH(A4,$M$36:$M$52,0),MATCH(B4,$N$35:$AD$35,0))</f>
        <v>0</v>
      </c>
      <c r="E4" s="33">
        <f t="shared" ref="E4:E20" si="2">IF(D4=0, IF(B4=A4, SUMIFS($N$53:$AD$53,$N$35:$AD$35,$A4),0),SUMIFS($N$53:$AD$53,$N$36:$AD$36,$D4))</f>
        <v>5.54</v>
      </c>
      <c r="F4" s="56">
        <f t="shared" ref="F4:F67" si="3">IF(D4=0,0,D4/E4*C4)</f>
        <v>0</v>
      </c>
      <c r="K4" s="33">
        <v>8</v>
      </c>
      <c r="L4" s="56">
        <f>'Line Diagram_AM_DHV_Trucks'!$BJ$109</f>
        <v>0.5</v>
      </c>
      <c r="M4" s="66">
        <v>8</v>
      </c>
      <c r="N4" s="61" cm="1">
        <f t="array" ref="N4">INDEX($F$4:$F$292,MATCH($K4&amp;N$1,$A$4:$A$292&amp;$B$4:$B$292,0))</f>
        <v>0</v>
      </c>
      <c r="O4" s="61" cm="1">
        <f t="array" ref="O4">INDEX($F$4:$F$292,MATCH($K4&amp;O$1,$A$4:$A$292&amp;$B$4:$B$292,0))</f>
        <v>9.4437919715722601E-3</v>
      </c>
      <c r="P4" s="61" cm="1">
        <f t="array" ref="P4">INDEX($F$4:$F$292,MATCH($K4&amp;P$1,$A$4:$A$292&amp;$B$4:$B$292,0))</f>
        <v>5.7337308398831581E-3</v>
      </c>
      <c r="Q4" s="61" cm="1">
        <f t="array" ref="Q4">INDEX($F$4:$F$292,MATCH($K4&amp;Q$1,$A$4:$A$292&amp;$B$4:$B$292,0))</f>
        <v>6.9599783178245569E-2</v>
      </c>
      <c r="R4" s="61" cm="1">
        <f t="array" ref="R4">INDEX($F$4:$F$292,MATCH($K4&amp;R$1,$A$4:$A$292&amp;$B$4:$B$292,0))</f>
        <v>1.9815099226066801E-3</v>
      </c>
      <c r="S4" s="61" cm="1">
        <f t="array" ref="S4">INDEX($F$4:$F$292,MATCH($K4&amp;S$1,$A$4:$A$292&amp;$B$4:$B$292,0))</f>
        <v>0</v>
      </c>
      <c r="T4" s="61" cm="1">
        <f t="array" ref="T4">INDEX($F$4:$F$292,MATCH($K4&amp;T$1,$A$4:$A$292&amp;$B$4:$B$292,0))</f>
        <v>0.10244827897732407</v>
      </c>
      <c r="U4" s="61" cm="1">
        <f t="array" ref="U4">INDEX($F$4:$F$292,MATCH($K4&amp;U$1,$A$4:$A$292&amp;$B$4:$B$292,0))</f>
        <v>6.769657000030121E-3</v>
      </c>
      <c r="V4" s="61" cm="1">
        <f t="array" ref="V4">INDEX($F$4:$F$292,MATCH($K4&amp;V$1,$A$4:$A$292&amp;$B$4:$B$292,0))</f>
        <v>0</v>
      </c>
      <c r="W4" s="61" cm="1">
        <f t="array" ref="W4">INDEX($F$4:$F$292,MATCH($K4&amp;W$1,$A$4:$A$292&amp;$B$4:$B$292,0))</f>
        <v>1.4213870569457989E-3</v>
      </c>
      <c r="X4" s="61" cm="1">
        <f t="array" ref="X4">INDEX($F$4:$F$292,MATCH($K4&amp;X$1,$A$4:$A$292&amp;$B$4:$B$292,0))</f>
        <v>0</v>
      </c>
      <c r="Y4" s="61" cm="1">
        <f t="array" ref="Y4">INDEX($F$4:$F$292,MATCH($K4&amp;Y$1,$A$4:$A$292&amp;$B$4:$B$292,0))</f>
        <v>2.6018610533923535E-3</v>
      </c>
      <c r="Z4" s="61" cm="1">
        <f t="array" ref="Z4">INDEX($F$4:$F$292,MATCH($K4&amp;Z$1,$A$4:$A$292&amp;$B$4:$B$292,0))</f>
        <v>0</v>
      </c>
      <c r="AA4" s="61" cm="1">
        <f t="array" ref="AA4">INDEX($F$4:$F$292,MATCH($K4&amp;AA$1,$A$4:$A$292&amp;$B$4:$B$292,0))</f>
        <v>0.27805093912872453</v>
      </c>
      <c r="AB4" s="61" cm="1">
        <f t="array" ref="AB4">INDEX($F$4:$F$292,MATCH($K4&amp;AB$1,$A$4:$A$292&amp;$B$4:$B$292,0))</f>
        <v>0</v>
      </c>
      <c r="AC4" s="61" cm="1">
        <f t="array" ref="AC4">INDEX($F$4:$F$292,MATCH($K4&amp;AC$1,$A$4:$A$292&amp;$B$4:$B$292,0))</f>
        <v>2.194906087127544E-2</v>
      </c>
      <c r="AD4" s="61" cm="1">
        <f t="array" ref="AD4">INDEX($F$4:$F$292,MATCH($K4&amp;AD$1,$A$4:$A$292&amp;$B$4:$B$292,0))</f>
        <v>0</v>
      </c>
      <c r="AE4" s="67">
        <f t="shared" ref="AE4:AE20" si="4">SUM(N4:AD4)</f>
        <v>0.5</v>
      </c>
      <c r="AF4" s="56">
        <f t="shared" ref="AF4:AF20" si="5">L4-AE4</f>
        <v>0</v>
      </c>
      <c r="AG4" s="31">
        <f t="shared" ref="AG4:AG20" si="6">IFERROR((AE4-L4)/L4,0)</f>
        <v>0</v>
      </c>
      <c r="CT4" s="35" t="s">
        <v>42</v>
      </c>
      <c r="CU4" s="35" t="s">
        <v>41</v>
      </c>
      <c r="CV4" s="35" t="s">
        <v>98</v>
      </c>
      <c r="CW4" s="35" t="s">
        <v>96</v>
      </c>
    </row>
    <row r="5" spans="1:101" s="33" customFormat="1" x14ac:dyDescent="0.25">
      <c r="A5" s="33">
        <v>8</v>
      </c>
      <c r="B5" s="30">
        <v>9</v>
      </c>
      <c r="C5" s="56">
        <f t="shared" si="0"/>
        <v>15.68</v>
      </c>
      <c r="D5" s="56">
        <f t="shared" si="1"/>
        <v>0.2</v>
      </c>
      <c r="E5" s="33">
        <f t="shared" si="2"/>
        <v>332.06999999999994</v>
      </c>
      <c r="F5" s="56">
        <f t="shared" si="3"/>
        <v>9.4437919715722601E-3</v>
      </c>
      <c r="K5" s="33">
        <v>9</v>
      </c>
      <c r="L5" s="56">
        <f>'Line Diagram_AM_DHV_Trucks'!$AU$141</f>
        <v>21.68</v>
      </c>
      <c r="M5" s="66">
        <v>9</v>
      </c>
      <c r="N5" s="61" cm="1">
        <f t="array" ref="N5">INDEX($F$4:$F$292,MATCH($K5&amp;N$1,$A$4:$A$292&amp;$B$4:$B$292,0))</f>
        <v>8.5760451977401134E-2</v>
      </c>
      <c r="O5" s="61" cm="1">
        <f t="array" ref="O5">INDEX($F$4:$F$292,MATCH($K5&amp;O$1,$A$4:$A$292&amp;$B$4:$B$292,0))</f>
        <v>0</v>
      </c>
      <c r="P5" s="61" cm="1">
        <f t="array" ref="P5">INDEX($F$4:$F$292,MATCH($K5&amp;P$1,$A$4:$A$292&amp;$B$4:$B$292,0))</f>
        <v>0</v>
      </c>
      <c r="Q5" s="61" cm="1">
        <f t="array" ref="Q5">INDEX($F$4:$F$292,MATCH($K5&amp;Q$1,$A$4:$A$292&amp;$B$4:$B$292,0))</f>
        <v>6.3324831715319831</v>
      </c>
      <c r="R5" s="61" cm="1">
        <f t="array" ref="R5">INDEX($F$4:$F$292,MATCH($K5&amp;R$1,$A$4:$A$292&amp;$B$4:$B$292,0))</f>
        <v>0.18028616852146268</v>
      </c>
      <c r="S5" s="61" cm="1">
        <f t="array" ref="S5">INDEX($F$4:$F$292,MATCH($K5&amp;S$1,$A$4:$A$292&amp;$B$4:$B$292,0))</f>
        <v>0</v>
      </c>
      <c r="T5" s="61" cm="1">
        <f t="array" ref="T5">INDEX($F$4:$F$292,MATCH($K5&amp;T$1,$A$4:$A$292&amp;$B$4:$B$292,0))</f>
        <v>9.321178500152218</v>
      </c>
      <c r="U5" s="61" cm="1">
        <f t="array" ref="U5">INDEX($F$4:$F$292,MATCH($K5&amp;U$1,$A$4:$A$292&amp;$B$4:$B$292,0))</f>
        <v>0</v>
      </c>
      <c r="V5" s="61" cm="1">
        <f t="array" ref="V5">INDEX($F$4:$F$292,MATCH($K5&amp;V$1,$A$4:$A$292&amp;$B$4:$B$292,0))</f>
        <v>0.67168700564971728</v>
      </c>
      <c r="W5" s="61" cm="1">
        <f t="array" ref="W5">INDEX($F$4:$F$292,MATCH($K5&amp;W$1,$A$4:$A$292&amp;$B$4:$B$292,0))</f>
        <v>0.12932381693332648</v>
      </c>
      <c r="X5" s="61" cm="1">
        <f t="array" ref="X5">INDEX($F$4:$F$292,MATCH($K5&amp;X$1,$A$4:$A$292&amp;$B$4:$B$292,0))</f>
        <v>0</v>
      </c>
      <c r="Y5" s="61" cm="1">
        <f t="array" ref="Y5">INDEX($F$4:$F$292,MATCH($K5&amp;Y$1,$A$4:$A$292&amp;$B$4:$B$292,0))</f>
        <v>0.23672834286100836</v>
      </c>
      <c r="Z5" s="61" cm="1">
        <f t="array" ref="Z5">INDEX($F$4:$F$292,MATCH($K5&amp;Z$1,$A$4:$A$292&amp;$B$4:$B$292,0))</f>
        <v>0</v>
      </c>
      <c r="AA5" s="61" cm="1">
        <f t="array" ref="AA5">INDEX($F$4:$F$292,MATCH($K5&amp;AA$1,$A$4:$A$292&amp;$B$4:$B$292,0))</f>
        <v>4.3770338983050854</v>
      </c>
      <c r="AB5" s="61" cm="1">
        <f t="array" ref="AB5">INDEX($F$4:$F$292,MATCH($K5&amp;AB$1,$A$4:$A$292&amp;$B$4:$B$292,0))</f>
        <v>0</v>
      </c>
      <c r="AC5" s="61" cm="1">
        <f t="array" ref="AC5">INDEX($F$4:$F$292,MATCH($K5&amp;AC$1,$A$4:$A$292&amp;$B$4:$B$292,0))</f>
        <v>0.34551864406779659</v>
      </c>
      <c r="AD5" s="61" cm="1">
        <f t="array" ref="AD5">INDEX($F$4:$F$292,MATCH($K5&amp;AD$1,$A$4:$A$292&amp;$B$4:$B$292,0))</f>
        <v>0</v>
      </c>
      <c r="AE5" s="67">
        <f t="shared" si="4"/>
        <v>21.679999999999996</v>
      </c>
      <c r="AF5" s="56">
        <f t="shared" si="5"/>
        <v>0</v>
      </c>
      <c r="AG5" s="31">
        <f t="shared" si="6"/>
        <v>-1.6387055714024451E-16</v>
      </c>
      <c r="CT5" s="33">
        <v>8</v>
      </c>
      <c r="CU5" s="33">
        <v>8</v>
      </c>
      <c r="CV5" s="35" t="str">
        <f t="shared" ref="CV5:CV36" si="7">CONCATENATE(CT5,"-",CU5)</f>
        <v>8-8</v>
      </c>
      <c r="CW5" s="35">
        <f t="shared" ref="CW5:CW36" si="8">INDEX($N$4:$AD$20,MATCH($CT5,$M$4:$M$20,0),MATCH($CU5,$N$3:$AD$3,0))</f>
        <v>0</v>
      </c>
    </row>
    <row r="6" spans="1:101" s="33" customFormat="1" ht="47.25" customHeight="1" x14ac:dyDescent="0.25">
      <c r="A6" s="33">
        <v>8</v>
      </c>
      <c r="B6" s="30">
        <v>10</v>
      </c>
      <c r="C6" s="56">
        <f t="shared" si="0"/>
        <v>9.52</v>
      </c>
      <c r="D6" s="56">
        <f t="shared" si="1"/>
        <v>0.2</v>
      </c>
      <c r="E6" s="33">
        <f t="shared" si="2"/>
        <v>332.06999999999994</v>
      </c>
      <c r="F6" s="56">
        <f t="shared" si="3"/>
        <v>5.7337308398831581E-3</v>
      </c>
      <c r="K6" s="33">
        <v>10</v>
      </c>
      <c r="L6" s="56">
        <f>'Line Diagram_AM_DHV_Trucks'!$BJ$136</f>
        <v>2.6900000000000004</v>
      </c>
      <c r="M6" s="66">
        <v>10</v>
      </c>
      <c r="N6" s="61" cm="1">
        <f t="array" ref="N6">INDEX($F$4:$F$292,MATCH($K6&amp;N$1,$A$4:$A$292&amp;$B$4:$B$292,0))</f>
        <v>2.5822033898305081E-2</v>
      </c>
      <c r="O6" s="61" cm="1">
        <f t="array" ref="O6">INDEX($F$4:$F$292,MATCH($K6&amp;O$1,$A$4:$A$292&amp;$B$4:$B$292,0))</f>
        <v>1.04</v>
      </c>
      <c r="P6" s="61" cm="1">
        <f t="array" ref="P6">INDEX($F$4:$F$292,MATCH($K6&amp;P$1,$A$4:$A$292&amp;$B$4:$B$292,0))</f>
        <v>0</v>
      </c>
      <c r="Q6" s="61" cm="1">
        <f t="array" ref="Q6">INDEX($F$4:$F$292,MATCH($K6&amp;Q$1,$A$4:$A$292&amp;$B$4:$B$292,0))</f>
        <v>0</v>
      </c>
      <c r="R6" s="61" cm="1">
        <f t="array" ref="R6">INDEX($F$4:$F$292,MATCH($K6&amp;R$1,$A$4:$A$292&amp;$B$4:$B$292,0))</f>
        <v>0</v>
      </c>
      <c r="S6" s="61" cm="1">
        <f t="array" ref="S6">INDEX($F$4:$F$292,MATCH($K6&amp;S$1,$A$4:$A$292&amp;$B$4:$B$292,0))</f>
        <v>0</v>
      </c>
      <c r="T6" s="61" cm="1">
        <f t="array" ref="T6">INDEX($F$4:$F$292,MATCH($K6&amp;T$1,$A$4:$A$292&amp;$B$4:$B$292,0))</f>
        <v>0</v>
      </c>
      <c r="U6" s="61" cm="1">
        <f t="array" ref="U6">INDEX($F$4:$F$292,MATCH($K6&amp;U$1,$A$4:$A$292&amp;$B$4:$B$292,0))</f>
        <v>0</v>
      </c>
      <c r="V6" s="61" cm="1">
        <f t="array" ref="V6">INDEX($F$4:$F$292,MATCH($K6&amp;V$1,$A$4:$A$292&amp;$B$4:$B$292,0))</f>
        <v>0.20224152542372872</v>
      </c>
      <c r="W6" s="61" cm="1">
        <f t="array" ref="W6">INDEX($F$4:$F$292,MATCH($K6&amp;W$1,$A$4:$A$292&amp;$B$4:$B$292,0))</f>
        <v>0</v>
      </c>
      <c r="X6" s="61" cm="1">
        <f t="array" ref="X6">INDEX($F$4:$F$292,MATCH($K6&amp;X$1,$A$4:$A$292&amp;$B$4:$B$292,0))</f>
        <v>0</v>
      </c>
      <c r="Y6" s="61" cm="1">
        <f t="array" ref="Y6">INDEX($F$4:$F$292,MATCH($K6&amp;Y$1,$A$4:$A$292&amp;$B$4:$B$292,0))</f>
        <v>0</v>
      </c>
      <c r="Z6" s="61" cm="1">
        <f t="array" ref="Z6">INDEX($F$4:$F$292,MATCH($K6&amp;Z$1,$A$4:$A$292&amp;$B$4:$B$292,0))</f>
        <v>0</v>
      </c>
      <c r="AA6" s="61" cm="1">
        <f t="array" ref="AA6">INDEX($F$4:$F$292,MATCH($K6&amp;AA$1,$A$4:$A$292&amp;$B$4:$B$292,0))</f>
        <v>1.3179025423728814</v>
      </c>
      <c r="AB6" s="61" cm="1">
        <f t="array" ref="AB6">INDEX($F$4:$F$292,MATCH($K6&amp;AB$1,$A$4:$A$292&amp;$B$4:$B$292,0))</f>
        <v>0</v>
      </c>
      <c r="AC6" s="61" cm="1">
        <f t="array" ref="AC6">INDEX($F$4:$F$292,MATCH($K6&amp;AC$1,$A$4:$A$292&amp;$B$4:$B$292,0))</f>
        <v>0.10403389830508473</v>
      </c>
      <c r="AD6" s="61" cm="1">
        <f t="array" ref="AD6">INDEX($F$4:$F$292,MATCH($K6&amp;AD$1,$A$4:$A$292&amp;$B$4:$B$292,0))</f>
        <v>0</v>
      </c>
      <c r="AE6" s="67">
        <f t="shared" si="4"/>
        <v>2.69</v>
      </c>
      <c r="AF6" s="56">
        <f t="shared" si="5"/>
        <v>0</v>
      </c>
      <c r="AG6" s="31">
        <f t="shared" si="6"/>
        <v>-1.6508892559481878E-16</v>
      </c>
      <c r="CT6" s="33">
        <v>8</v>
      </c>
      <c r="CU6" s="33">
        <v>9</v>
      </c>
      <c r="CV6" s="35" t="str">
        <f t="shared" si="7"/>
        <v>8-9</v>
      </c>
      <c r="CW6" s="35">
        <f t="shared" si="8"/>
        <v>9.4437919715722601E-3</v>
      </c>
    </row>
    <row r="7" spans="1:101" s="33" customFormat="1" x14ac:dyDescent="0.25">
      <c r="A7" s="33">
        <v>8</v>
      </c>
      <c r="B7" s="30">
        <v>11</v>
      </c>
      <c r="C7" s="56">
        <f t="shared" si="0"/>
        <v>115.56</v>
      </c>
      <c r="D7" s="56">
        <f t="shared" si="1"/>
        <v>0.2</v>
      </c>
      <c r="E7" s="33">
        <f t="shared" si="2"/>
        <v>332.06999999999994</v>
      </c>
      <c r="F7" s="56">
        <f t="shared" si="3"/>
        <v>6.9599783178245569E-2</v>
      </c>
      <c r="K7" s="33">
        <v>11</v>
      </c>
      <c r="L7" s="56">
        <f>'Line Diagram_AM_DHV_Trucks'!$AR$169</f>
        <v>4.62</v>
      </c>
      <c r="M7" s="66">
        <v>11</v>
      </c>
      <c r="N7" s="61" cm="1">
        <f t="array" ref="N7">INDEX($F$4:$F$292,MATCH($K7&amp;N$1,$A$4:$A$292&amp;$B$4:$B$292,0))</f>
        <v>5.0403481012658229E-2</v>
      </c>
      <c r="O7" s="61" cm="1">
        <f t="array" ref="O7">INDEX($F$4:$F$292,MATCH($K7&amp;O$1,$A$4:$A$292&amp;$B$4:$B$292,0))</f>
        <v>0.14265822784810125</v>
      </c>
      <c r="P7" s="61" cm="1">
        <f t="array" ref="P7">INDEX($F$4:$F$292,MATCH($K7&amp;P$1,$A$4:$A$292&amp;$B$4:$B$292,0))</f>
        <v>8.6613924050632909E-2</v>
      </c>
      <c r="Q7" s="61" cm="1">
        <f t="array" ref="Q7">INDEX($F$4:$F$292,MATCH($K7&amp;Q$1,$A$4:$A$292&amp;$B$4:$B$292,0))</f>
        <v>0</v>
      </c>
      <c r="R7" s="61" cm="1">
        <f t="array" ref="R7">INDEX($F$4:$F$292,MATCH($K7&amp;R$1,$A$4:$A$292&amp;$B$4:$B$292,0))</f>
        <v>0</v>
      </c>
      <c r="S7" s="61" cm="1">
        <f t="array" ref="S7">INDEX($F$4:$F$292,MATCH($K7&amp;S$1,$A$4:$A$292&amp;$B$4:$B$292,0))</f>
        <v>0</v>
      </c>
      <c r="T7" s="61" cm="1">
        <f t="array" ref="T7">INDEX($F$4:$F$292,MATCH($K7&amp;T$1,$A$4:$A$292&amp;$B$4:$B$292,0))</f>
        <v>1.1410216718266253</v>
      </c>
      <c r="U7" s="61" cm="1">
        <f t="array" ref="U7">INDEX($F$4:$F$292,MATCH($K7&amp;U$1,$A$4:$A$292&amp;$B$4:$B$292,0))</f>
        <v>0</v>
      </c>
      <c r="V7" s="61" cm="1">
        <f t="array" ref="V7">INDEX($F$4:$F$292,MATCH($K7&amp;V$1,$A$4:$A$292&amp;$B$4:$B$292,0))</f>
        <v>0.39476661392405049</v>
      </c>
      <c r="W7" s="61" cm="1">
        <f t="array" ref="W7">INDEX($F$4:$F$292,MATCH($K7&amp;W$1,$A$4:$A$292&amp;$B$4:$B$292,0))</f>
        <v>0</v>
      </c>
      <c r="X7" s="61" cm="1">
        <f t="array" ref="X7">INDEX($F$4:$F$292,MATCH($K7&amp;X$1,$A$4:$A$292&amp;$B$4:$B$292,0))</f>
        <v>0</v>
      </c>
      <c r="Y7" s="61" cm="1">
        <f t="array" ref="Y7">INDEX($F$4:$F$292,MATCH($K7&amp;Y$1,$A$4:$A$292&amp;$B$4:$B$292,0))</f>
        <v>2.8978328173374566E-2</v>
      </c>
      <c r="Z7" s="61" cm="1">
        <f t="array" ref="Z7">INDEX($F$4:$F$292,MATCH($K7&amp;Z$1,$A$4:$A$292&amp;$B$4:$B$292,0))</f>
        <v>0</v>
      </c>
      <c r="AA7" s="61" cm="1">
        <f t="array" ref="AA7">INDEX($F$4:$F$292,MATCH($K7&amp;AA$1,$A$4:$A$292&amp;$B$4:$B$292,0))</f>
        <v>2.5724881329113929</v>
      </c>
      <c r="AB7" s="61" cm="1">
        <f t="array" ref="AB7">INDEX($F$4:$F$292,MATCH($K7&amp;AB$1,$A$4:$A$292&amp;$B$4:$B$292,0))</f>
        <v>0</v>
      </c>
      <c r="AC7" s="61" cm="1">
        <f t="array" ref="AC7">INDEX($F$4:$F$292,MATCH($K7&amp;AC$1,$A$4:$A$292&amp;$B$4:$B$292,0))</f>
        <v>0.20306962025316455</v>
      </c>
      <c r="AD7" s="61" cm="1">
        <f t="array" ref="AD7">INDEX($F$4:$F$292,MATCH($K7&amp;AD$1,$A$4:$A$292&amp;$B$4:$B$292,0))</f>
        <v>0</v>
      </c>
      <c r="AE7" s="67">
        <f t="shared" si="4"/>
        <v>4.62</v>
      </c>
      <c r="AF7" s="56">
        <f t="shared" si="5"/>
        <v>0</v>
      </c>
      <c r="AG7" s="31">
        <f t="shared" si="6"/>
        <v>0</v>
      </c>
      <c r="CT7" s="33">
        <v>8</v>
      </c>
      <c r="CU7" s="33">
        <v>10</v>
      </c>
      <c r="CV7" s="35" t="str">
        <f t="shared" si="7"/>
        <v>8-10</v>
      </c>
      <c r="CW7" s="35">
        <f t="shared" si="8"/>
        <v>5.7337308398831581E-3</v>
      </c>
    </row>
    <row r="8" spans="1:101" s="33" customFormat="1" x14ac:dyDescent="0.25">
      <c r="A8" s="33">
        <v>8</v>
      </c>
      <c r="B8" s="30">
        <v>12</v>
      </c>
      <c r="C8" s="56">
        <f t="shared" si="0"/>
        <v>3.2900000000000005</v>
      </c>
      <c r="D8" s="56">
        <f t="shared" si="1"/>
        <v>0.2</v>
      </c>
      <c r="E8" s="33">
        <f t="shared" si="2"/>
        <v>332.06999999999994</v>
      </c>
      <c r="F8" s="56">
        <f t="shared" si="3"/>
        <v>1.9815099226066801E-3</v>
      </c>
      <c r="K8" s="33">
        <v>12</v>
      </c>
      <c r="L8" s="56">
        <f>'Line Diagram_AM_DHV_Trucks'!$BJ$164</f>
        <v>2.68</v>
      </c>
      <c r="M8" s="66">
        <v>12</v>
      </c>
      <c r="N8" s="61" cm="1">
        <f t="array" ref="N8">INDEX($F$4:$F$292,MATCH($K8&amp;N$1,$A$4:$A$292&amp;$B$4:$B$292,0))</f>
        <v>3.9154008438818562E-2</v>
      </c>
      <c r="O8" s="61" cm="1">
        <f t="array" ref="O8">INDEX($F$4:$F$292,MATCH($K8&amp;O$1,$A$4:$A$292&amp;$B$4:$B$292,0))</f>
        <v>0.11081856540084387</v>
      </c>
      <c r="P8" s="61" cm="1">
        <f t="array" ref="P8">INDEX($F$4:$F$292,MATCH($K8&amp;P$1,$A$4:$A$292&amp;$B$4:$B$292,0))</f>
        <v>6.7282700421940914E-2</v>
      </c>
      <c r="Q8" s="61" cm="1">
        <f t="array" ref="Q8">INDEX($F$4:$F$292,MATCH($K8&amp;Q$1,$A$4:$A$292&amp;$B$4:$B$292,0))</f>
        <v>0</v>
      </c>
      <c r="R8" s="61" cm="1">
        <f t="array" ref="R8">INDEX($F$4:$F$292,MATCH($K8&amp;R$1,$A$4:$A$292&amp;$B$4:$B$292,0))</f>
        <v>0</v>
      </c>
      <c r="S8" s="61" cm="1">
        <f t="array" ref="S8">INDEX($F$4:$F$292,MATCH($K8&amp;S$1,$A$4:$A$292&amp;$B$4:$B$292,0))</f>
        <v>0</v>
      </c>
      <c r="T8" s="61" cm="1">
        <f t="array" ref="T8">INDEX($F$4:$F$292,MATCH($K8&amp;T$1,$A$4:$A$292&amp;$B$4:$B$292,0))</f>
        <v>0</v>
      </c>
      <c r="U8" s="61" cm="1">
        <f t="array" ref="U8">INDEX($F$4:$F$292,MATCH($K8&amp;U$1,$A$4:$A$292&amp;$B$4:$B$292,0))</f>
        <v>0</v>
      </c>
      <c r="V8" s="61" cm="1">
        <f t="array" ref="V8">INDEX($F$4:$F$292,MATCH($K8&amp;V$1,$A$4:$A$292&amp;$B$4:$B$292,0))</f>
        <v>0.30665928270042181</v>
      </c>
      <c r="W8" s="61" cm="1">
        <f t="array" ref="W8">INDEX($F$4:$F$292,MATCH($K8&amp;W$1,$A$4:$A$292&amp;$B$4:$B$292,0))</f>
        <v>0</v>
      </c>
      <c r="X8" s="61" cm="1">
        <f t="array" ref="X8">INDEX($F$4:$F$292,MATCH($K8&amp;X$1,$A$4:$A$292&amp;$B$4:$B$292,0))</f>
        <v>0</v>
      </c>
      <c r="Y8" s="61" cm="1">
        <f t="array" ref="Y8">INDEX($F$4:$F$292,MATCH($K8&amp;Y$1,$A$4:$A$292&amp;$B$4:$B$292,0))</f>
        <v>0</v>
      </c>
      <c r="Z8" s="61" cm="1">
        <f t="array" ref="Z8">INDEX($F$4:$F$292,MATCH($K8&amp;Z$1,$A$4:$A$292&amp;$B$4:$B$292,0))</f>
        <v>0</v>
      </c>
      <c r="AA8" s="61" cm="1">
        <f t="array" ref="AA8">INDEX($F$4:$F$292,MATCH($K8&amp;AA$1,$A$4:$A$292&amp;$B$4:$B$292,0))</f>
        <v>1.998338607594937</v>
      </c>
      <c r="AB8" s="61" cm="1">
        <f t="array" ref="AB8">INDEX($F$4:$F$292,MATCH($K8&amp;AB$1,$A$4:$A$292&amp;$B$4:$B$292,0))</f>
        <v>0</v>
      </c>
      <c r="AC8" s="61" cm="1">
        <f t="array" ref="AC8">INDEX($F$4:$F$292,MATCH($K8&amp;AC$1,$A$4:$A$292&amp;$B$4:$B$292,0))</f>
        <v>0.15774683544303797</v>
      </c>
      <c r="AD8" s="61" cm="1">
        <f t="array" ref="AD8">INDEX($F$4:$F$292,MATCH($K8&amp;AD$1,$A$4:$A$292&amp;$B$4:$B$292,0))</f>
        <v>0</v>
      </c>
      <c r="AE8" s="67">
        <f t="shared" si="4"/>
        <v>2.6799999999999997</v>
      </c>
      <c r="AF8" s="56">
        <f t="shared" si="5"/>
        <v>0</v>
      </c>
      <c r="AG8" s="31">
        <f t="shared" si="6"/>
        <v>-1.6570492904853081E-16</v>
      </c>
      <c r="CT8" s="33">
        <v>8</v>
      </c>
      <c r="CU8" s="33">
        <v>11</v>
      </c>
      <c r="CV8" s="35" t="str">
        <f t="shared" si="7"/>
        <v>8-11</v>
      </c>
      <c r="CW8" s="35">
        <f t="shared" si="8"/>
        <v>6.9599783178245569E-2</v>
      </c>
    </row>
    <row r="9" spans="1:101" s="33" customFormat="1" x14ac:dyDescent="0.25">
      <c r="A9" s="33">
        <v>8</v>
      </c>
      <c r="B9" s="30">
        <v>13</v>
      </c>
      <c r="C9" s="56">
        <f t="shared" si="0"/>
        <v>0</v>
      </c>
      <c r="D9" s="56">
        <f t="shared" si="1"/>
        <v>0.2</v>
      </c>
      <c r="E9" s="33">
        <f t="shared" si="2"/>
        <v>332.06999999999994</v>
      </c>
      <c r="F9" s="56">
        <f t="shared" si="3"/>
        <v>0</v>
      </c>
      <c r="K9" s="33">
        <v>13</v>
      </c>
      <c r="L9" s="56">
        <f>'Line Diagram_AM_DHV_Trucks'!$BJ$190</f>
        <v>0</v>
      </c>
      <c r="M9" s="66">
        <v>13</v>
      </c>
      <c r="N9" s="61" cm="1">
        <f t="array" ref="N9">INDEX($F$4:$F$292,MATCH($K9&amp;N$1,$A$4:$A$292&amp;$B$4:$B$292,0))</f>
        <v>0</v>
      </c>
      <c r="O9" s="61" cm="1">
        <f t="array" ref="O9">INDEX($F$4:$F$292,MATCH($K9&amp;O$1,$A$4:$A$292&amp;$B$4:$B$292,0))</f>
        <v>0</v>
      </c>
      <c r="P9" s="61" cm="1">
        <f t="array" ref="P9">INDEX($F$4:$F$292,MATCH($K9&amp;P$1,$A$4:$A$292&amp;$B$4:$B$292,0))</f>
        <v>0</v>
      </c>
      <c r="Q9" s="61" cm="1">
        <f t="array" ref="Q9">INDEX($F$4:$F$292,MATCH($K9&amp;Q$1,$A$4:$A$292&amp;$B$4:$B$292,0))</f>
        <v>0</v>
      </c>
      <c r="R9" s="61" cm="1">
        <f t="array" ref="R9">INDEX($F$4:$F$292,MATCH($K9&amp;R$1,$A$4:$A$292&amp;$B$4:$B$292,0))</f>
        <v>0</v>
      </c>
      <c r="S9" s="61" cm="1">
        <f t="array" ref="S9">INDEX($F$4:$F$292,MATCH($K9&amp;S$1,$A$4:$A$292&amp;$B$4:$B$292,0))</f>
        <v>0</v>
      </c>
      <c r="T9" s="61" cm="1">
        <f t="array" ref="T9">INDEX($F$4:$F$292,MATCH($K9&amp;T$1,$A$4:$A$292&amp;$B$4:$B$292,0))</f>
        <v>0</v>
      </c>
      <c r="U9" s="61" cm="1">
        <f t="array" ref="U9">INDEX($F$4:$F$292,MATCH($K9&amp;U$1,$A$4:$A$292&amp;$B$4:$B$292,0))</f>
        <v>0</v>
      </c>
      <c r="V9" s="61" cm="1">
        <f t="array" ref="V9">INDEX($F$4:$F$292,MATCH($K9&amp;V$1,$A$4:$A$292&amp;$B$4:$B$292,0))</f>
        <v>0</v>
      </c>
      <c r="W9" s="61" cm="1">
        <f t="array" ref="W9">INDEX($F$4:$F$292,MATCH($K9&amp;W$1,$A$4:$A$292&amp;$B$4:$B$292,0))</f>
        <v>0</v>
      </c>
      <c r="X9" s="61" cm="1">
        <f t="array" ref="X9">INDEX($F$4:$F$292,MATCH($K9&amp;X$1,$A$4:$A$292&amp;$B$4:$B$292,0))</f>
        <v>0</v>
      </c>
      <c r="Y9" s="61" cm="1">
        <f t="array" ref="Y9">INDEX($F$4:$F$292,MATCH($K9&amp;Y$1,$A$4:$A$292&amp;$B$4:$B$292,0))</f>
        <v>0</v>
      </c>
      <c r="Z9" s="61" cm="1">
        <f t="array" ref="Z9">INDEX($F$4:$F$292,MATCH($K9&amp;Z$1,$A$4:$A$292&amp;$B$4:$B$292,0))</f>
        <v>0</v>
      </c>
      <c r="AA9" s="61" cm="1">
        <f t="array" ref="AA9">INDEX($F$4:$F$292,MATCH($K9&amp;AA$1,$A$4:$A$292&amp;$B$4:$B$292,0))</f>
        <v>0</v>
      </c>
      <c r="AB9" s="61" cm="1">
        <f t="array" ref="AB9">INDEX($F$4:$F$292,MATCH($K9&amp;AB$1,$A$4:$A$292&amp;$B$4:$B$292,0))</f>
        <v>0</v>
      </c>
      <c r="AC9" s="61" cm="1">
        <f t="array" ref="AC9">INDEX($F$4:$F$292,MATCH($K9&amp;AC$1,$A$4:$A$292&amp;$B$4:$B$292,0))</f>
        <v>0</v>
      </c>
      <c r="AD9" s="61" cm="1">
        <f t="array" ref="AD9">INDEX($F$4:$F$292,MATCH($K9&amp;AD$1,$A$4:$A$292&amp;$B$4:$B$292,0))</f>
        <v>0</v>
      </c>
      <c r="AE9" s="67">
        <f t="shared" si="4"/>
        <v>0</v>
      </c>
      <c r="AF9" s="56">
        <f t="shared" si="5"/>
        <v>0</v>
      </c>
      <c r="AG9" s="31">
        <f t="shared" si="6"/>
        <v>0</v>
      </c>
      <c r="CT9" s="33">
        <v>8</v>
      </c>
      <c r="CU9" s="33">
        <v>12</v>
      </c>
      <c r="CV9" s="35" t="str">
        <f t="shared" si="7"/>
        <v>8-12</v>
      </c>
      <c r="CW9" s="35">
        <f t="shared" si="8"/>
        <v>1.9815099226066801E-3</v>
      </c>
    </row>
    <row r="10" spans="1:101" s="33" customFormat="1" x14ac:dyDescent="0.25">
      <c r="A10" s="33">
        <v>8</v>
      </c>
      <c r="B10" s="30">
        <v>14</v>
      </c>
      <c r="C10" s="56">
        <f t="shared" si="0"/>
        <v>170.1</v>
      </c>
      <c r="D10" s="56">
        <f t="shared" si="1"/>
        <v>0.2</v>
      </c>
      <c r="E10" s="33">
        <f t="shared" si="2"/>
        <v>332.06999999999994</v>
      </c>
      <c r="F10" s="56">
        <f t="shared" si="3"/>
        <v>0.10244827897732407</v>
      </c>
      <c r="K10" s="33">
        <v>14</v>
      </c>
      <c r="L10" s="56">
        <f>'Line Diagram_AM_DHV_Trucks'!$BD$210</f>
        <v>285</v>
      </c>
      <c r="M10" s="66">
        <v>14</v>
      </c>
      <c r="N10" s="61" cm="1">
        <f t="array" ref="N10">INDEX($F$4:$F$292,MATCH($K10&amp;N$1,$A$4:$A$292&amp;$B$4:$B$292,0))</f>
        <v>3.1701636381889364</v>
      </c>
      <c r="O10" s="62" cm="1">
        <f t="array" ref="O10">INDEX($F$4:$F$292,MATCH($K10&amp;O$1,$A$4:$A$292&amp;$B$4:$B$292,0))-8</f>
        <v>0.97259311314125085</v>
      </c>
      <c r="P10" s="62" cm="1">
        <f t="array" ref="P10">INDEX($F$4:$F$292,MATCH($K10&amp;P$1,$A$4:$A$292&amp;$B$4:$B$292,0))-5</f>
        <v>0.44764581869290154</v>
      </c>
      <c r="Q10" s="62" cm="1">
        <f t="array" ref="Q10">INDEX($F$4:$F$292,MATCH($K10&amp;Q$1,$A$4:$A$292&amp;$B$4:$B$292,0))-60</f>
        <v>6.1270956731251829</v>
      </c>
      <c r="R10" s="61" cm="1">
        <f t="array" ref="R10">INDEX($F$4:$F$292,MATCH($K10&amp;R$1,$A$4:$A$292&amp;$B$4:$B$292,0))</f>
        <v>1.8826423049894589</v>
      </c>
      <c r="S10" s="61" cm="1">
        <f t="array" ref="S10">INDEX($F$4:$F$292,MATCH($K10&amp;S$1,$A$4:$A$292&amp;$B$4:$B$292,0))</f>
        <v>0</v>
      </c>
      <c r="T10" s="61" cm="1">
        <f t="array" ref="T10">INDEX($F$4:$F$292,MATCH($K10&amp;T$1,$A$4:$A$292&amp;$B$4:$B$292,0))</f>
        <v>0</v>
      </c>
      <c r="U10" s="61" cm="1">
        <f t="array" ref="U10">INDEX($F$4:$F$292,MATCH($K10&amp;U$1,$A$4:$A$292&amp;$B$4:$B$292,0))</f>
        <v>0</v>
      </c>
      <c r="V10" s="62" cm="1">
        <f t="array" ref="V10">INDEX($F$4:$F$292,MATCH($K10&amp;V$1,$A$4:$A$292&amp;$B$4:$B$292,0))+9</f>
        <v>33.829133621122367</v>
      </c>
      <c r="W10" s="61" cm="1">
        <f t="array" ref="W10">INDEX($F$4:$F$292,MATCH($K10&amp;W$1,$A$4:$A$292&amp;$B$4:$B$292,0))</f>
        <v>0</v>
      </c>
      <c r="X10" s="61" cm="1">
        <f t="array" ref="X10">INDEX($F$4:$F$292,MATCH($K10&amp;X$1,$A$4:$A$292&amp;$B$4:$B$292,0))</f>
        <v>0</v>
      </c>
      <c r="Y10" s="61" cm="1">
        <f t="array" ref="Y10">INDEX($F$4:$F$292,MATCH($K10&amp;Y$1,$A$4:$A$292&amp;$B$4:$B$292,0))</f>
        <v>0</v>
      </c>
      <c r="Z10" s="61" cm="1">
        <f t="array" ref="Z10">INDEX($F$4:$F$292,MATCH($K10&amp;Z$1,$A$4:$A$292&amp;$B$4:$B$292,0))</f>
        <v>0</v>
      </c>
      <c r="AA10" s="62" cm="1">
        <f t="array" ref="AA10">INDEX($F$4:$F$292,MATCH($K10&amp;AA$1,$A$4:$A$292&amp;$B$4:$B$292,0))+59</f>
        <v>220.79851420540109</v>
      </c>
      <c r="AB10" s="61" cm="1">
        <f t="array" ref="AB10">INDEX($F$4:$F$292,MATCH($K10&amp;AB$1,$A$4:$A$292&amp;$B$4:$B$292,0))</f>
        <v>0</v>
      </c>
      <c r="AC10" s="62" cm="1">
        <f t="array" ref="AC10">INDEX($F$4:$F$292,MATCH($K10&amp;AC$1,$A$4:$A$292&amp;$B$4:$B$292,0))+5</f>
        <v>17.772211625338819</v>
      </c>
      <c r="AD10" s="61" cm="1">
        <f t="array" ref="AD10">INDEX($F$4:$F$292,MATCH($K10&amp;AD$1,$A$4:$A$292&amp;$B$4:$B$292,0))</f>
        <v>0</v>
      </c>
      <c r="AE10" s="67">
        <f t="shared" si="4"/>
        <v>285</v>
      </c>
      <c r="AF10" s="56">
        <f t="shared" si="5"/>
        <v>0</v>
      </c>
      <c r="AG10" s="31">
        <f t="shared" si="6"/>
        <v>0</v>
      </c>
      <c r="CT10" s="33">
        <v>8</v>
      </c>
      <c r="CU10" s="33">
        <v>13</v>
      </c>
      <c r="CV10" s="35" t="str">
        <f t="shared" si="7"/>
        <v>8-13</v>
      </c>
      <c r="CW10" s="35">
        <f t="shared" si="8"/>
        <v>0</v>
      </c>
    </row>
    <row r="11" spans="1:101" s="33" customFormat="1" x14ac:dyDescent="0.25">
      <c r="A11" s="33">
        <v>8</v>
      </c>
      <c r="B11" s="30">
        <v>15</v>
      </c>
      <c r="C11" s="56">
        <f t="shared" si="0"/>
        <v>11.240000000000009</v>
      </c>
      <c r="D11" s="56">
        <f t="shared" si="1"/>
        <v>0.2</v>
      </c>
      <c r="E11" s="33">
        <f t="shared" si="2"/>
        <v>332.06999999999994</v>
      </c>
      <c r="F11" s="56">
        <f t="shared" si="3"/>
        <v>6.769657000030121E-3</v>
      </c>
      <c r="K11" s="33">
        <v>15</v>
      </c>
      <c r="L11" s="56">
        <f>'Line Diagram_AM_DHV_Trucks'!$BA$128</f>
        <v>0</v>
      </c>
      <c r="M11" s="66">
        <v>15</v>
      </c>
      <c r="N11" s="61" cm="1">
        <f t="array" ref="N11">INDEX($F$4:$F$292,MATCH($K11&amp;N$1,$A$4:$A$292&amp;$B$4:$B$292,0))</f>
        <v>0</v>
      </c>
      <c r="O11" s="61" cm="1">
        <f t="array" ref="O11">INDEX($F$4:$F$292,MATCH($K11&amp;O$1,$A$4:$A$292&amp;$B$4:$B$292,0))</f>
        <v>0</v>
      </c>
      <c r="P11" s="61" cm="1">
        <f t="array" ref="P11">INDEX($F$4:$F$292,MATCH($K11&amp;P$1,$A$4:$A$292&amp;$B$4:$B$292,0))</f>
        <v>0</v>
      </c>
      <c r="Q11" s="61" cm="1">
        <f t="array" ref="Q11">INDEX($F$4:$F$292,MATCH($K11&amp;Q$1,$A$4:$A$292&amp;$B$4:$B$292,0))</f>
        <v>0</v>
      </c>
      <c r="R11" s="61" cm="1">
        <f t="array" ref="R11">INDEX($F$4:$F$292,MATCH($K11&amp;R$1,$A$4:$A$292&amp;$B$4:$B$292,0))</f>
        <v>0</v>
      </c>
      <c r="S11" s="61" cm="1">
        <f t="array" ref="S11">INDEX($F$4:$F$292,MATCH($K11&amp;S$1,$A$4:$A$292&amp;$B$4:$B$292,0))</f>
        <v>0</v>
      </c>
      <c r="T11" s="61" cm="1">
        <f t="array" ref="T11">INDEX($F$4:$F$292,MATCH($K11&amp;T$1,$A$4:$A$292&amp;$B$4:$B$292,0))</f>
        <v>0</v>
      </c>
      <c r="U11" s="61" cm="1">
        <f t="array" ref="U11">INDEX($F$4:$F$292,MATCH($K11&amp;U$1,$A$4:$A$292&amp;$B$4:$B$292,0))</f>
        <v>0</v>
      </c>
      <c r="V11" s="61" cm="1">
        <f t="array" ref="V11">INDEX($F$4:$F$292,MATCH($K11&amp;V$1,$A$4:$A$292&amp;$B$4:$B$292,0))</f>
        <v>0</v>
      </c>
      <c r="W11" s="61" cm="1">
        <f t="array" ref="W11">INDEX($F$4:$F$292,MATCH($K11&amp;W$1,$A$4:$A$292&amp;$B$4:$B$292,0))</f>
        <v>0</v>
      </c>
      <c r="X11" s="61" cm="1">
        <f t="array" ref="X11">INDEX($F$4:$F$292,MATCH($K11&amp;X$1,$A$4:$A$292&amp;$B$4:$B$292,0))</f>
        <v>0</v>
      </c>
      <c r="Y11" s="61" cm="1">
        <f t="array" ref="Y11">INDEX($F$4:$F$292,MATCH($K11&amp;Y$1,$A$4:$A$292&amp;$B$4:$B$292,0))</f>
        <v>0</v>
      </c>
      <c r="Z11" s="61" cm="1">
        <f t="array" ref="Z11">INDEX($F$4:$F$292,MATCH($K11&amp;Z$1,$A$4:$A$292&amp;$B$4:$B$292,0))</f>
        <v>0</v>
      </c>
      <c r="AA11" s="61" cm="1">
        <f t="array" ref="AA11">INDEX($F$4:$F$292,MATCH($K11&amp;AA$1,$A$4:$A$292&amp;$B$4:$B$292,0))</f>
        <v>0</v>
      </c>
      <c r="AB11" s="61" cm="1">
        <f t="array" ref="AB11">INDEX($F$4:$F$292,MATCH($K11&amp;AB$1,$A$4:$A$292&amp;$B$4:$B$292,0))</f>
        <v>0</v>
      </c>
      <c r="AC11" s="61" cm="1">
        <f t="array" ref="AC11">INDEX($F$4:$F$292,MATCH($K11&amp;AC$1,$A$4:$A$292&amp;$B$4:$B$292,0))</f>
        <v>0</v>
      </c>
      <c r="AD11" s="61" cm="1">
        <f t="array" ref="AD11">INDEX($F$4:$F$292,MATCH($K11&amp;AD$1,$A$4:$A$292&amp;$B$4:$B$292,0))</f>
        <v>0</v>
      </c>
      <c r="AE11" s="67">
        <f t="shared" si="4"/>
        <v>0</v>
      </c>
      <c r="AF11" s="56">
        <f t="shared" si="5"/>
        <v>0</v>
      </c>
      <c r="AG11" s="31">
        <f t="shared" si="6"/>
        <v>0</v>
      </c>
      <c r="CT11" s="33">
        <v>8</v>
      </c>
      <c r="CU11" s="33">
        <v>14</v>
      </c>
      <c r="CV11" s="35" t="str">
        <f t="shared" si="7"/>
        <v>8-14</v>
      </c>
      <c r="CW11" s="35">
        <f t="shared" si="8"/>
        <v>0.10244827897732407</v>
      </c>
    </row>
    <row r="12" spans="1:101" s="33" customFormat="1" x14ac:dyDescent="0.25">
      <c r="A12" s="33">
        <v>8</v>
      </c>
      <c r="B12" s="30">
        <v>16</v>
      </c>
      <c r="C12" s="56">
        <f t="shared" si="0"/>
        <v>43.389999999999986</v>
      </c>
      <c r="D12" s="56">
        <f t="shared" si="1"/>
        <v>0</v>
      </c>
      <c r="E12" s="33">
        <f t="shared" si="2"/>
        <v>0</v>
      </c>
      <c r="F12" s="56">
        <f t="shared" si="3"/>
        <v>0</v>
      </c>
      <c r="K12" s="33">
        <v>16</v>
      </c>
      <c r="L12" s="56">
        <f>'Line Diagram_AM_DHV_Trucks'!$BD$126</f>
        <v>0</v>
      </c>
      <c r="M12" s="66">
        <v>16</v>
      </c>
      <c r="N12" s="61" cm="1">
        <f t="array" ref="N12">INDEX($F$4:$F$292,MATCH($K12&amp;N$1,$A$4:$A$292&amp;$B$4:$B$292,0))</f>
        <v>0</v>
      </c>
      <c r="O12" s="61" cm="1">
        <f t="array" ref="O12">INDEX($F$4:$F$292,MATCH($K12&amp;O$1,$A$4:$A$292&amp;$B$4:$B$292,0))</f>
        <v>0</v>
      </c>
      <c r="P12" s="61" cm="1">
        <f t="array" ref="P12">INDEX($F$4:$F$292,MATCH($K12&amp;P$1,$A$4:$A$292&amp;$B$4:$B$292,0))</f>
        <v>0</v>
      </c>
      <c r="Q12" s="61" cm="1">
        <f t="array" ref="Q12">INDEX($F$4:$F$292,MATCH($K12&amp;Q$1,$A$4:$A$292&amp;$B$4:$B$292,0))</f>
        <v>0</v>
      </c>
      <c r="R12" s="61" cm="1">
        <f t="array" ref="R12">INDEX($F$4:$F$292,MATCH($K12&amp;R$1,$A$4:$A$292&amp;$B$4:$B$292,0))</f>
        <v>0</v>
      </c>
      <c r="S12" s="61" cm="1">
        <f t="array" ref="S12">INDEX($F$4:$F$292,MATCH($K12&amp;S$1,$A$4:$A$292&amp;$B$4:$B$292,0))</f>
        <v>0</v>
      </c>
      <c r="T12" s="61" cm="1">
        <f t="array" ref="T12">INDEX($F$4:$F$292,MATCH($K12&amp;T$1,$A$4:$A$292&amp;$B$4:$B$292,0))</f>
        <v>0</v>
      </c>
      <c r="U12" s="61" cm="1">
        <f t="array" ref="U12">INDEX($F$4:$F$292,MATCH($K12&amp;U$1,$A$4:$A$292&amp;$B$4:$B$292,0))</f>
        <v>0</v>
      </c>
      <c r="V12" s="61" cm="1">
        <f t="array" ref="V12">INDEX($F$4:$F$292,MATCH($K12&amp;V$1,$A$4:$A$292&amp;$B$4:$B$292,0))</f>
        <v>0</v>
      </c>
      <c r="W12" s="61" cm="1">
        <f t="array" ref="W12">INDEX($F$4:$F$292,MATCH($K12&amp;W$1,$A$4:$A$292&amp;$B$4:$B$292,0))</f>
        <v>0</v>
      </c>
      <c r="X12" s="61" cm="1">
        <f t="array" ref="X12">INDEX($F$4:$F$292,MATCH($K12&amp;X$1,$A$4:$A$292&amp;$B$4:$B$292,0))</f>
        <v>0</v>
      </c>
      <c r="Y12" s="61" cm="1">
        <f t="array" ref="Y12">INDEX($F$4:$F$292,MATCH($K12&amp;Y$1,$A$4:$A$292&amp;$B$4:$B$292,0))</f>
        <v>0</v>
      </c>
      <c r="Z12" s="61" cm="1">
        <f t="array" ref="Z12">INDEX($F$4:$F$292,MATCH($K12&amp;Z$1,$A$4:$A$292&amp;$B$4:$B$292,0))</f>
        <v>0</v>
      </c>
      <c r="AA12" s="61" cm="1">
        <f t="array" ref="AA12">INDEX($F$4:$F$292,MATCH($K12&amp;AA$1,$A$4:$A$292&amp;$B$4:$B$292,0))</f>
        <v>0</v>
      </c>
      <c r="AB12" s="61" cm="1">
        <f t="array" ref="AB12">INDEX($F$4:$F$292,MATCH($K12&amp;AB$1,$A$4:$A$292&amp;$B$4:$B$292,0))</f>
        <v>0</v>
      </c>
      <c r="AC12" s="61" cm="1">
        <f t="array" ref="AC12">INDEX($F$4:$F$292,MATCH($K12&amp;AC$1,$A$4:$A$292&amp;$B$4:$B$292,0))</f>
        <v>0</v>
      </c>
      <c r="AD12" s="61" cm="1">
        <f t="array" ref="AD12">INDEX($F$4:$F$292,MATCH($K12&amp;AD$1,$A$4:$A$292&amp;$B$4:$B$292,0))</f>
        <v>0</v>
      </c>
      <c r="AE12" s="67">
        <f t="shared" si="4"/>
        <v>0</v>
      </c>
      <c r="AF12" s="56">
        <f t="shared" si="5"/>
        <v>0</v>
      </c>
      <c r="AG12" s="31">
        <f t="shared" si="6"/>
        <v>0</v>
      </c>
      <c r="CT12" s="33">
        <v>8</v>
      </c>
      <c r="CU12" s="33">
        <v>15</v>
      </c>
      <c r="CV12" s="35" t="str">
        <f t="shared" si="7"/>
        <v>8-15</v>
      </c>
      <c r="CW12" s="35">
        <f t="shared" si="8"/>
        <v>6.769657000030121E-3</v>
      </c>
    </row>
    <row r="13" spans="1:101" s="33" customFormat="1" x14ac:dyDescent="0.25">
      <c r="A13" s="33">
        <v>8</v>
      </c>
      <c r="B13" s="30">
        <v>17</v>
      </c>
      <c r="C13" s="56">
        <f t="shared" si="0"/>
        <v>2.3599999999999568</v>
      </c>
      <c r="D13" s="56">
        <f t="shared" si="1"/>
        <v>0.2</v>
      </c>
      <c r="E13" s="33">
        <f t="shared" si="2"/>
        <v>332.06999999999994</v>
      </c>
      <c r="F13" s="56">
        <f t="shared" si="3"/>
        <v>1.4213870569457989E-3</v>
      </c>
      <c r="K13" s="33">
        <v>17</v>
      </c>
      <c r="L13" s="56">
        <f>'Line Diagram_AM_DHV_Trucks'!$BA$155</f>
        <v>0</v>
      </c>
      <c r="M13" s="66">
        <v>17</v>
      </c>
      <c r="N13" s="61" cm="1">
        <f t="array" ref="N13">INDEX($F$4:$F$292,MATCH($K13&amp;N$1,$A$4:$A$292&amp;$B$4:$B$292,0))</f>
        <v>0</v>
      </c>
      <c r="O13" s="61" cm="1">
        <f t="array" ref="O13">INDEX($F$4:$F$292,MATCH($K13&amp;O$1,$A$4:$A$292&amp;$B$4:$B$292,0))</f>
        <v>0</v>
      </c>
      <c r="P13" s="61" cm="1">
        <f t="array" ref="P13">INDEX($F$4:$F$292,MATCH($K13&amp;P$1,$A$4:$A$292&amp;$B$4:$B$292,0))</f>
        <v>0</v>
      </c>
      <c r="Q13" s="61" cm="1">
        <f t="array" ref="Q13">INDEX($F$4:$F$292,MATCH($K13&amp;Q$1,$A$4:$A$292&amp;$B$4:$B$292,0))</f>
        <v>0</v>
      </c>
      <c r="R13" s="61" cm="1">
        <f t="array" ref="R13">INDEX($F$4:$F$292,MATCH($K13&amp;R$1,$A$4:$A$292&amp;$B$4:$B$292,0))</f>
        <v>0</v>
      </c>
      <c r="S13" s="61" cm="1">
        <f t="array" ref="S13">INDEX($F$4:$F$292,MATCH($K13&amp;S$1,$A$4:$A$292&amp;$B$4:$B$292,0))</f>
        <v>0</v>
      </c>
      <c r="T13" s="61" cm="1">
        <f t="array" ref="T13">INDEX($F$4:$F$292,MATCH($K13&amp;T$1,$A$4:$A$292&amp;$B$4:$B$292,0))</f>
        <v>0</v>
      </c>
      <c r="U13" s="61" cm="1">
        <f t="array" ref="U13">INDEX($F$4:$F$292,MATCH($K13&amp;U$1,$A$4:$A$292&amp;$B$4:$B$292,0))</f>
        <v>0</v>
      </c>
      <c r="V13" s="61" cm="1">
        <f t="array" ref="V13">INDEX($F$4:$F$292,MATCH($K13&amp;V$1,$A$4:$A$292&amp;$B$4:$B$292,0))</f>
        <v>0</v>
      </c>
      <c r="W13" s="61" cm="1">
        <f t="array" ref="W13">INDEX($F$4:$F$292,MATCH($K13&amp;W$1,$A$4:$A$292&amp;$B$4:$B$292,0))</f>
        <v>0</v>
      </c>
      <c r="X13" s="61" cm="1">
        <f t="array" ref="X13">INDEX($F$4:$F$292,MATCH($K13&amp;X$1,$A$4:$A$292&amp;$B$4:$B$292,0))</f>
        <v>0</v>
      </c>
      <c r="Y13" s="61" cm="1">
        <f t="array" ref="Y13">INDEX($F$4:$F$292,MATCH($K13&amp;Y$1,$A$4:$A$292&amp;$B$4:$B$292,0))</f>
        <v>0</v>
      </c>
      <c r="Z13" s="61" cm="1">
        <f t="array" ref="Z13">INDEX($F$4:$F$292,MATCH($K13&amp;Z$1,$A$4:$A$292&amp;$B$4:$B$292,0))</f>
        <v>0</v>
      </c>
      <c r="AA13" s="61" cm="1">
        <f t="array" ref="AA13">INDEX($F$4:$F$292,MATCH($K13&amp;AA$1,$A$4:$A$292&amp;$B$4:$B$292,0))</f>
        <v>0</v>
      </c>
      <c r="AB13" s="61" cm="1">
        <f t="array" ref="AB13">INDEX($F$4:$F$292,MATCH($K13&amp;AB$1,$A$4:$A$292&amp;$B$4:$B$292,0))</f>
        <v>0</v>
      </c>
      <c r="AC13" s="61" cm="1">
        <f t="array" ref="AC13">INDEX($F$4:$F$292,MATCH($K13&amp;AC$1,$A$4:$A$292&amp;$B$4:$B$292,0))</f>
        <v>0</v>
      </c>
      <c r="AD13" s="61" cm="1">
        <f t="array" ref="AD13">INDEX($F$4:$F$292,MATCH($K13&amp;AD$1,$A$4:$A$292&amp;$B$4:$B$292,0))</f>
        <v>0</v>
      </c>
      <c r="AE13" s="67">
        <f t="shared" si="4"/>
        <v>0</v>
      </c>
      <c r="AF13" s="56">
        <f t="shared" si="5"/>
        <v>0</v>
      </c>
      <c r="AG13" s="31">
        <f t="shared" si="6"/>
        <v>0</v>
      </c>
      <c r="CT13" s="33">
        <v>8</v>
      </c>
      <c r="CU13" s="33">
        <v>16</v>
      </c>
      <c r="CV13" s="35" t="str">
        <f t="shared" si="7"/>
        <v>8-16</v>
      </c>
      <c r="CW13" s="35">
        <f t="shared" si="8"/>
        <v>0</v>
      </c>
    </row>
    <row r="14" spans="1:101" s="33" customFormat="1" x14ac:dyDescent="0.25">
      <c r="A14" s="33">
        <v>8</v>
      </c>
      <c r="B14" s="30">
        <v>18</v>
      </c>
      <c r="C14" s="56">
        <f t="shared" si="0"/>
        <v>0</v>
      </c>
      <c r="D14" s="56">
        <f t="shared" si="1"/>
        <v>0</v>
      </c>
      <c r="E14" s="33">
        <f t="shared" si="2"/>
        <v>0</v>
      </c>
      <c r="F14" s="56">
        <f t="shared" si="3"/>
        <v>0</v>
      </c>
      <c r="K14" s="33">
        <v>18</v>
      </c>
      <c r="L14" s="56">
        <f>'Line Diagram_AM_DHV_Trucks'!$BD$153</f>
        <v>37.680000000000007</v>
      </c>
      <c r="M14" s="66">
        <v>18</v>
      </c>
      <c r="N14" s="61" cm="1">
        <f t="array" ref="N14">INDEX($F$4:$F$292,MATCH($K14&amp;N$1,$A$4:$A$292&amp;$B$4:$B$292,0))</f>
        <v>0.55049367088607593</v>
      </c>
      <c r="O14" s="61" cm="1">
        <f t="array" ref="O14">INDEX($F$4:$F$292,MATCH($K14&amp;O$1,$A$4:$A$292&amp;$B$4:$B$292,0))</f>
        <v>1.5580759493670886</v>
      </c>
      <c r="P14" s="61" cm="1">
        <f t="array" ref="P14">INDEX($F$4:$F$292,MATCH($K14&amp;P$1,$A$4:$A$292&amp;$B$4:$B$292,0))</f>
        <v>0.94597468354430381</v>
      </c>
      <c r="Q14" s="61" cm="1">
        <f t="array" ref="Q14">INDEX($F$4:$F$292,MATCH($K14&amp;Q$1,$A$4:$A$292&amp;$B$4:$B$292,0))</f>
        <v>0</v>
      </c>
      <c r="R14" s="61" cm="1">
        <f t="array" ref="R14">INDEX($F$4:$F$292,MATCH($K14&amp;R$1,$A$4:$A$292&amp;$B$4:$B$292,0))</f>
        <v>0</v>
      </c>
      <c r="S14" s="61" cm="1">
        <f t="array" ref="S14">INDEX($F$4:$F$292,MATCH($K14&amp;S$1,$A$4:$A$292&amp;$B$4:$B$292,0))</f>
        <v>0</v>
      </c>
      <c r="T14" s="61" cm="1">
        <f t="array" ref="T14">INDEX($F$4:$F$292,MATCH($K14&amp;T$1,$A$4:$A$292&amp;$B$4:$B$292,0))</f>
        <v>0</v>
      </c>
      <c r="U14" s="61" cm="1">
        <f t="array" ref="U14">INDEX($F$4:$F$292,MATCH($K14&amp;U$1,$A$4:$A$292&amp;$B$4:$B$292,0))</f>
        <v>0</v>
      </c>
      <c r="V14" s="61" cm="1">
        <f t="array" ref="V14">INDEX($F$4:$F$292,MATCH($K14&amp;V$1,$A$4:$A$292&amp;$B$4:$B$292,0))</f>
        <v>4.3115379746835432</v>
      </c>
      <c r="W14" s="61" cm="1">
        <f t="array" ref="W14">INDEX($F$4:$F$292,MATCH($K14&amp;W$1,$A$4:$A$292&amp;$B$4:$B$292,0))</f>
        <v>0</v>
      </c>
      <c r="X14" s="61" cm="1">
        <f t="array" ref="X14">INDEX($F$4:$F$292,MATCH($K14&amp;X$1,$A$4:$A$292&amp;$B$4:$B$292,0))</f>
        <v>0</v>
      </c>
      <c r="Y14" s="61" cm="1">
        <f t="array" ref="Y14">INDEX($F$4:$F$292,MATCH($K14&amp;Y$1,$A$4:$A$292&amp;$B$4:$B$292,0))</f>
        <v>0</v>
      </c>
      <c r="Z14" s="61" cm="1">
        <f t="array" ref="Z14">INDEX($F$4:$F$292,MATCH($K14&amp;Z$1,$A$4:$A$292&amp;$B$4:$B$292,0))</f>
        <v>0</v>
      </c>
      <c r="AA14" s="61" cm="1">
        <f t="array" ref="AA14">INDEX($F$4:$F$292,MATCH($K14&amp;AA$1,$A$4:$A$292&amp;$B$4:$B$292,0))</f>
        <v>28.096044303797473</v>
      </c>
      <c r="AB14" s="61" cm="1">
        <f t="array" ref="AB14">INDEX($F$4:$F$292,MATCH($K14&amp;AB$1,$A$4:$A$292&amp;$B$4:$B$292,0))</f>
        <v>0</v>
      </c>
      <c r="AC14" s="61" cm="1">
        <f t="array" ref="AC14">INDEX($F$4:$F$292,MATCH($K14&amp;AC$1,$A$4:$A$292&amp;$B$4:$B$292,0))</f>
        <v>2.2178734177215191</v>
      </c>
      <c r="AD14" s="61" cm="1">
        <f t="array" ref="AD14">INDEX($F$4:$F$292,MATCH($K14&amp;AD$1,$A$4:$A$292&amp;$B$4:$B$292,0))</f>
        <v>0</v>
      </c>
      <c r="AE14" s="67">
        <f t="shared" si="4"/>
        <v>37.680000000000007</v>
      </c>
      <c r="AF14" s="56">
        <f t="shared" si="5"/>
        <v>0</v>
      </c>
      <c r="AG14" s="31">
        <f t="shared" si="6"/>
        <v>0</v>
      </c>
      <c r="CT14" s="33">
        <v>8</v>
      </c>
      <c r="CU14" s="33">
        <v>17</v>
      </c>
      <c r="CV14" s="35" t="str">
        <f t="shared" si="7"/>
        <v>8-17</v>
      </c>
      <c r="CW14" s="35">
        <f t="shared" si="8"/>
        <v>1.4213870569457989E-3</v>
      </c>
    </row>
    <row r="15" spans="1:101" s="33" customFormat="1" x14ac:dyDescent="0.25">
      <c r="A15" s="33">
        <v>8</v>
      </c>
      <c r="B15" s="30">
        <v>19</v>
      </c>
      <c r="C15" s="56">
        <f t="shared" si="0"/>
        <v>4.3199999999999932</v>
      </c>
      <c r="D15" s="56">
        <f t="shared" si="1"/>
        <v>0.2</v>
      </c>
      <c r="E15" s="33">
        <f t="shared" si="2"/>
        <v>332.06999999999994</v>
      </c>
      <c r="F15" s="56">
        <f t="shared" si="3"/>
        <v>2.6018610533923535E-3</v>
      </c>
      <c r="K15" s="33">
        <v>19</v>
      </c>
      <c r="L15" s="56">
        <f>'Line Diagram_AM_DHV_Trucks'!$BA$183</f>
        <v>0</v>
      </c>
      <c r="M15" s="66">
        <v>19</v>
      </c>
      <c r="N15" s="61" cm="1">
        <f t="array" ref="N15">INDEX($F$4:$F$292,MATCH($K15&amp;N$1,$A$4:$A$292&amp;$B$4:$B$292,0))</f>
        <v>0</v>
      </c>
      <c r="O15" s="61" cm="1">
        <f t="array" ref="O15">INDEX($F$4:$F$292,MATCH($K15&amp;O$1,$A$4:$A$292&amp;$B$4:$B$292,0))</f>
        <v>0</v>
      </c>
      <c r="P15" s="61" cm="1">
        <f t="array" ref="P15">INDEX($F$4:$F$292,MATCH($K15&amp;P$1,$A$4:$A$292&amp;$B$4:$B$292,0))</f>
        <v>0</v>
      </c>
      <c r="Q15" s="61" cm="1">
        <f t="array" ref="Q15">INDEX($F$4:$F$292,MATCH($K15&amp;Q$1,$A$4:$A$292&amp;$B$4:$B$292,0))</f>
        <v>0</v>
      </c>
      <c r="R15" s="61" cm="1">
        <f t="array" ref="R15">INDEX($F$4:$F$292,MATCH($K15&amp;R$1,$A$4:$A$292&amp;$B$4:$B$292,0))</f>
        <v>0</v>
      </c>
      <c r="S15" s="61" cm="1">
        <f t="array" ref="S15">INDEX($F$4:$F$292,MATCH($K15&amp;S$1,$A$4:$A$292&amp;$B$4:$B$292,0))</f>
        <v>0</v>
      </c>
      <c r="T15" s="61" cm="1">
        <f t="array" ref="T15">INDEX($F$4:$F$292,MATCH($K15&amp;T$1,$A$4:$A$292&amp;$B$4:$B$292,0))</f>
        <v>0</v>
      </c>
      <c r="U15" s="61" cm="1">
        <f t="array" ref="U15">INDEX($F$4:$F$292,MATCH($K15&amp;U$1,$A$4:$A$292&amp;$B$4:$B$292,0))</f>
        <v>0</v>
      </c>
      <c r="V15" s="61" cm="1">
        <f t="array" ref="V15">INDEX($F$4:$F$292,MATCH($K15&amp;V$1,$A$4:$A$292&amp;$B$4:$B$292,0))</f>
        <v>0</v>
      </c>
      <c r="W15" s="61" cm="1">
        <f t="array" ref="W15">INDEX($F$4:$F$292,MATCH($K15&amp;W$1,$A$4:$A$292&amp;$B$4:$B$292,0))</f>
        <v>0</v>
      </c>
      <c r="X15" s="61" cm="1">
        <f t="array" ref="X15">INDEX($F$4:$F$292,MATCH($K15&amp;X$1,$A$4:$A$292&amp;$B$4:$B$292,0))</f>
        <v>0</v>
      </c>
      <c r="Y15" s="61" cm="1">
        <f t="array" ref="Y15">INDEX($F$4:$F$292,MATCH($K15&amp;Y$1,$A$4:$A$292&amp;$B$4:$B$292,0))</f>
        <v>0</v>
      </c>
      <c r="Z15" s="61" cm="1">
        <f t="array" ref="Z15">INDEX($F$4:$F$292,MATCH($K15&amp;Z$1,$A$4:$A$292&amp;$B$4:$B$292,0))</f>
        <v>0</v>
      </c>
      <c r="AA15" s="61" cm="1">
        <f t="array" ref="AA15">INDEX($F$4:$F$292,MATCH($K15&amp;AA$1,$A$4:$A$292&amp;$B$4:$B$292,0))</f>
        <v>0</v>
      </c>
      <c r="AB15" s="61" cm="1">
        <f t="array" ref="AB15">INDEX($F$4:$F$292,MATCH($K15&amp;AB$1,$A$4:$A$292&amp;$B$4:$B$292,0))</f>
        <v>0</v>
      </c>
      <c r="AC15" s="61" cm="1">
        <f t="array" ref="AC15">INDEX($F$4:$F$292,MATCH($K15&amp;AC$1,$A$4:$A$292&amp;$B$4:$B$292,0))</f>
        <v>0</v>
      </c>
      <c r="AD15" s="61" cm="1">
        <f t="array" ref="AD15">INDEX($F$4:$F$292,MATCH($K15&amp;AD$1,$A$4:$A$292&amp;$B$4:$B$292,0))</f>
        <v>0</v>
      </c>
      <c r="AE15" s="67">
        <f t="shared" si="4"/>
        <v>0</v>
      </c>
      <c r="AF15" s="56">
        <f t="shared" si="5"/>
        <v>0</v>
      </c>
      <c r="AG15" s="31">
        <f t="shared" si="6"/>
        <v>0</v>
      </c>
      <c r="CT15" s="33">
        <v>8</v>
      </c>
      <c r="CU15" s="33">
        <v>18</v>
      </c>
      <c r="CV15" s="35" t="str">
        <f t="shared" si="7"/>
        <v>8-18</v>
      </c>
      <c r="CW15" s="35">
        <f t="shared" si="8"/>
        <v>0</v>
      </c>
    </row>
    <row r="16" spans="1:101" s="33" customFormat="1" x14ac:dyDescent="0.25">
      <c r="A16" s="33">
        <v>8</v>
      </c>
      <c r="B16" s="30">
        <v>20</v>
      </c>
      <c r="C16" s="56">
        <f t="shared" si="0"/>
        <v>0</v>
      </c>
      <c r="D16" s="56">
        <f t="shared" si="1"/>
        <v>0</v>
      </c>
      <c r="E16" s="33">
        <f t="shared" si="2"/>
        <v>0</v>
      </c>
      <c r="F16" s="56">
        <f t="shared" si="3"/>
        <v>0</v>
      </c>
      <c r="K16" s="33">
        <v>20</v>
      </c>
      <c r="L16" s="56">
        <f>'Line Diagram_AM_DHV_Trucks'!$BD$181</f>
        <v>14.360000000000014</v>
      </c>
      <c r="M16" s="66">
        <v>20</v>
      </c>
      <c r="N16" s="61" cm="1">
        <f t="array" ref="N16">INDEX($F$4:$F$292,MATCH($K16&amp;N$1,$A$4:$A$292&amp;$B$4:$B$292,0))</f>
        <v>0.15973175383997607</v>
      </c>
      <c r="O16" s="61" cm="1">
        <f t="array" ref="O16">INDEX($F$4:$F$292,MATCH($K16&amp;O$1,$A$4:$A$292&amp;$B$4:$B$292,0))</f>
        <v>0.45209276177090696</v>
      </c>
      <c r="P16" s="61" cm="1">
        <f t="array" ref="P16">INDEX($F$4:$F$292,MATCH($K16&amp;P$1,$A$4:$A$292&amp;$B$4:$B$292,0))</f>
        <v>0.27448489107519347</v>
      </c>
      <c r="Q16" s="61" cm="1">
        <f t="array" ref="Q16">INDEX($F$4:$F$292,MATCH($K16&amp;Q$1,$A$4:$A$292&amp;$B$4:$B$292,0))</f>
        <v>3.331877522337118</v>
      </c>
      <c r="R16" s="61" cm="1">
        <f t="array" ref="R16">INDEX($F$4:$F$292,MATCH($K16&amp;R$1,$A$4:$A$292&amp;$B$4:$B$292,0))</f>
        <v>9.4858749121574243E-2</v>
      </c>
      <c r="S16" s="61" cm="1">
        <f t="array" ref="S16">INDEX($F$4:$F$292,MATCH($K16&amp;S$1,$A$4:$A$292&amp;$B$4:$B$292,0))</f>
        <v>0</v>
      </c>
      <c r="T16" s="61" cm="1">
        <f t="array" ref="T16">INDEX($F$4:$F$292,MATCH($K16&amp;T$1,$A$4:$A$292&amp;$B$4:$B$292,0))</f>
        <v>0</v>
      </c>
      <c r="U16" s="61" cm="1">
        <f t="array" ref="U16">INDEX($F$4:$F$292,MATCH($K16&amp;U$1,$A$4:$A$292&amp;$B$4:$B$292,0))</f>
        <v>0</v>
      </c>
      <c r="V16" s="61" cm="1">
        <f t="array" ref="V16">INDEX($F$4:$F$292,MATCH($K16&amp;V$1,$A$4:$A$292&amp;$B$4:$B$292,0))</f>
        <v>1.2510398554362019</v>
      </c>
      <c r="W16" s="61" cm="1">
        <f t="array" ref="W16">INDEX($F$4:$F$292,MATCH($K16&amp;W$1,$A$4:$A$292&amp;$B$4:$B$292,0))</f>
        <v>0</v>
      </c>
      <c r="X16" s="61" cm="1">
        <f t="array" ref="X16">INDEX($F$4:$F$292,MATCH($K16&amp;X$1,$A$4:$A$292&amp;$B$4:$B$292,0))</f>
        <v>0</v>
      </c>
      <c r="Y16" s="61" cm="1">
        <f t="array" ref="Y16">INDEX($F$4:$F$292,MATCH($K16&amp;Y$1,$A$4:$A$292&amp;$B$4:$B$292,0))</f>
        <v>0</v>
      </c>
      <c r="Z16" s="61" cm="1">
        <f t="array" ref="Z16">INDEX($F$4:$F$292,MATCH($K16&amp;Z$1,$A$4:$A$292&amp;$B$4:$B$292,0))</f>
        <v>0</v>
      </c>
      <c r="AA16" s="61" cm="1">
        <f t="array" ref="AA16">INDEX($F$4:$F$292,MATCH($K16&amp;AA$1,$A$4:$A$292&amp;$B$4:$B$292,0))</f>
        <v>8.1523742596124986</v>
      </c>
      <c r="AB16" s="61" cm="1">
        <f t="array" ref="AB16">INDEX($F$4:$F$292,MATCH($K16&amp;AB$1,$A$4:$A$292&amp;$B$4:$B$292,0))</f>
        <v>0</v>
      </c>
      <c r="AC16" s="61" cm="1">
        <f t="array" ref="AC16">INDEX($F$4:$F$292,MATCH($K16&amp;AC$1,$A$4:$A$292&amp;$B$4:$B$292,0))</f>
        <v>0.64354020680654611</v>
      </c>
      <c r="AD16" s="61" cm="1">
        <f t="array" ref="AD16">INDEX($F$4:$F$292,MATCH($K16&amp;AD$1,$A$4:$A$292&amp;$B$4:$B$292,0))</f>
        <v>0</v>
      </c>
      <c r="AE16" s="67">
        <f t="shared" si="4"/>
        <v>14.360000000000015</v>
      </c>
      <c r="AF16" s="56">
        <f t="shared" si="5"/>
        <v>0</v>
      </c>
      <c r="AG16" s="31">
        <f t="shared" si="6"/>
        <v>1.2370172976324852E-16</v>
      </c>
      <c r="CT16" s="33">
        <v>8</v>
      </c>
      <c r="CU16" s="33">
        <v>19</v>
      </c>
      <c r="CV16" s="35" t="str">
        <f t="shared" si="7"/>
        <v>8-19</v>
      </c>
      <c r="CW16" s="35">
        <f t="shared" si="8"/>
        <v>2.6018610533923535E-3</v>
      </c>
    </row>
    <row r="17" spans="1:101" s="33" customFormat="1" x14ac:dyDescent="0.25">
      <c r="A17" s="33">
        <v>8</v>
      </c>
      <c r="B17" s="30">
        <v>21</v>
      </c>
      <c r="C17" s="56">
        <f t="shared" si="0"/>
        <v>282.75000000000006</v>
      </c>
      <c r="D17" s="56">
        <f t="shared" si="1"/>
        <v>0.3</v>
      </c>
      <c r="E17" s="33">
        <f t="shared" si="2"/>
        <v>305.07000000000005</v>
      </c>
      <c r="F17" s="56">
        <f t="shared" si="3"/>
        <v>0.27805093912872453</v>
      </c>
      <c r="K17" s="33">
        <v>21</v>
      </c>
      <c r="L17" s="56">
        <f>'Line Diagram_AM_DHV_Trucks'!$BA$87+'Line Diagram_AM_DHV_Trucks'!$BA$95</f>
        <v>40.92</v>
      </c>
      <c r="M17" s="66" t="s">
        <v>102</v>
      </c>
      <c r="N17" s="61" cm="1">
        <f t="array" ref="N17">INDEX($F$4:$F$292,MATCH($K17&amp;N$1,$A$4:$A$292&amp;$B$4:$B$292,0))</f>
        <v>0.51131897751843847</v>
      </c>
      <c r="O17" s="61" cm="1">
        <f t="array" ref="O17">INDEX($F$4:$F$292,MATCH($K17&amp;O$1,$A$4:$A$292&amp;$B$4:$B$292,0))</f>
        <v>1.4471988388969523</v>
      </c>
      <c r="P17" s="61" cm="1">
        <f t="array" ref="P17">INDEX($F$4:$F$292,MATCH($K17&amp;P$1,$A$4:$A$292&amp;$B$4:$B$292,0))</f>
        <v>0.87865643790172099</v>
      </c>
      <c r="Q17" s="61" cm="1">
        <f t="array" ref="Q17">INDEX($F$4:$F$292,MATCH($K17&amp;Q$1,$A$4:$A$292&amp;$B$4:$B$292,0))</f>
        <v>10.665707769319631</v>
      </c>
      <c r="R17" s="61" cm="1">
        <f t="array" ref="R17">INDEX($F$4:$F$292,MATCH($K17&amp;R$1,$A$4:$A$292&amp;$B$4:$B$292,0))</f>
        <v>0.30365332780427129</v>
      </c>
      <c r="S17" s="61" cm="1">
        <f t="array" ref="S17">INDEX($F$4:$F$292,MATCH($K17&amp;S$1,$A$4:$A$292&amp;$B$4:$B$292,0))</f>
        <v>0</v>
      </c>
      <c r="T17" s="61" cm="1">
        <f t="array" ref="T17">INDEX($F$4:$F$292,MATCH($K17&amp;T$1,$A$4:$A$292&amp;$B$4:$B$292,0))</f>
        <v>15.699523118391044</v>
      </c>
      <c r="U17" s="61" cm="1">
        <f t="array" ref="U17">INDEX($F$4:$F$292,MATCH($K17&amp;U$1,$A$4:$A$292&amp;$B$4:$B$292,0))</f>
        <v>1.0374052901276631</v>
      </c>
      <c r="V17" s="61" cm="1">
        <f t="array" ref="V17">INDEX($F$4:$F$292,MATCH($K17&amp;V$1,$A$4:$A$292&amp;$B$4:$B$292,0))</f>
        <v>0</v>
      </c>
      <c r="W17" s="61" cm="1">
        <f t="array" ref="W17">INDEX($F$4:$F$292,MATCH($K17&amp;W$1,$A$4:$A$292&amp;$B$4:$B$292,0))</f>
        <v>0.21781819258907811</v>
      </c>
      <c r="X17" s="61" cm="1">
        <f t="array" ref="X17">INDEX($F$4:$F$292,MATCH($K17&amp;X$1,$A$4:$A$292&amp;$B$4:$B$292,0))</f>
        <v>0</v>
      </c>
      <c r="Y17" s="61" cm="1">
        <f t="array" ref="Y17">INDEX($F$4:$F$292,MATCH($K17&amp;Y$1,$A$4:$A$292&amp;$B$4:$B$292,0))</f>
        <v>0.39871804745120049</v>
      </c>
      <c r="Z17" s="61" cm="1">
        <f t="array" ref="Z17">INDEX($F$4:$F$292,MATCH($K17&amp;Z$1,$A$4:$A$292&amp;$B$4:$B$292,0))</f>
        <v>0</v>
      </c>
      <c r="AA17" s="61" cm="1">
        <f t="array" ref="AA17">INDEX($F$4:$F$292,MATCH($K17&amp;AA$1,$A$4:$A$292&amp;$B$4:$B$292,0))</f>
        <v>0</v>
      </c>
      <c r="AB17" s="61" cm="1">
        <f t="array" ref="AB17">INDEX($F$4:$F$292,MATCH($K17&amp;AB$1,$A$4:$A$292&amp;$B$4:$B$292,0))</f>
        <v>9.76</v>
      </c>
      <c r="AC17" s="61" cm="1">
        <f t="array" ref="AC17">INDEX($F$4:$F$292,MATCH($K17&amp;AC$1,$A$4:$A$292&amp;$B$4:$B$292,0))</f>
        <v>0</v>
      </c>
      <c r="AD17" s="61" cm="1">
        <f t="array" ref="AD17">INDEX($F$4:$F$292,MATCH($K17&amp;AD$1,$A$4:$A$292&amp;$B$4:$B$292,0))</f>
        <v>0</v>
      </c>
      <c r="AE17" s="67">
        <f t="shared" si="4"/>
        <v>40.92</v>
      </c>
      <c r="AF17" s="56">
        <f t="shared" si="5"/>
        <v>0</v>
      </c>
      <c r="AG17" s="31">
        <f t="shared" si="6"/>
        <v>0</v>
      </c>
      <c r="CT17" s="33">
        <v>8</v>
      </c>
      <c r="CU17" s="33">
        <v>20</v>
      </c>
      <c r="CV17" s="35" t="str">
        <f t="shared" si="7"/>
        <v>8-20</v>
      </c>
      <c r="CW17" s="35">
        <f t="shared" si="8"/>
        <v>0</v>
      </c>
    </row>
    <row r="18" spans="1:101" s="33" customFormat="1" x14ac:dyDescent="0.25">
      <c r="A18" s="33">
        <v>8</v>
      </c>
      <c r="B18" s="30">
        <v>24</v>
      </c>
      <c r="C18" s="56">
        <f t="shared" si="0"/>
        <v>9.76</v>
      </c>
      <c r="D18" s="56">
        <f t="shared" si="1"/>
        <v>0</v>
      </c>
      <c r="E18" s="33">
        <f t="shared" si="2"/>
        <v>0</v>
      </c>
      <c r="F18" s="56">
        <f t="shared" si="3"/>
        <v>0</v>
      </c>
      <c r="K18" s="33">
        <v>24</v>
      </c>
      <c r="L18" s="56">
        <f>0</f>
        <v>0</v>
      </c>
      <c r="M18" s="66">
        <v>24</v>
      </c>
      <c r="N18" s="61" cm="1">
        <f t="array" ref="N18">INDEX($F$4:$F$292,MATCH($K18&amp;N$1,$A$4:$A$292&amp;$B$4:$B$292,0))</f>
        <v>0</v>
      </c>
      <c r="O18" s="61" cm="1">
        <f t="array" ref="O18">INDEX($F$4:$F$292,MATCH($K18&amp;O$1,$A$4:$A$292&amp;$B$4:$B$292,0))</f>
        <v>0</v>
      </c>
      <c r="P18" s="61" cm="1">
        <f t="array" ref="P18">INDEX($F$4:$F$292,MATCH($K18&amp;P$1,$A$4:$A$292&amp;$B$4:$B$292,0))</f>
        <v>0</v>
      </c>
      <c r="Q18" s="61" cm="1">
        <f t="array" ref="Q18">INDEX($F$4:$F$292,MATCH($K18&amp;Q$1,$A$4:$A$292&amp;$B$4:$B$292,0))</f>
        <v>0</v>
      </c>
      <c r="R18" s="61" cm="1">
        <f t="array" ref="R18">INDEX($F$4:$F$292,MATCH($K18&amp;R$1,$A$4:$A$292&amp;$B$4:$B$292,0))</f>
        <v>0</v>
      </c>
      <c r="S18" s="61" cm="1">
        <f t="array" ref="S18">INDEX($F$4:$F$292,MATCH($K18&amp;S$1,$A$4:$A$292&amp;$B$4:$B$292,0))</f>
        <v>0</v>
      </c>
      <c r="T18" s="61" cm="1">
        <f t="array" ref="T18">INDEX($F$4:$F$292,MATCH($K18&amp;T$1,$A$4:$A$292&amp;$B$4:$B$292,0))</f>
        <v>0</v>
      </c>
      <c r="U18" s="61" cm="1">
        <f t="array" ref="U18">INDEX($F$4:$F$292,MATCH($K18&amp;U$1,$A$4:$A$292&amp;$B$4:$B$292,0))</f>
        <v>0</v>
      </c>
      <c r="V18" s="61" cm="1">
        <f t="array" ref="V18">INDEX($F$4:$F$292,MATCH($K18&amp;V$1,$A$4:$A$292&amp;$B$4:$B$292,0))</f>
        <v>0</v>
      </c>
      <c r="W18" s="61" cm="1">
        <f t="array" ref="W18">INDEX($F$4:$F$292,MATCH($K18&amp;W$1,$A$4:$A$292&amp;$B$4:$B$292,0))</f>
        <v>0</v>
      </c>
      <c r="X18" s="61" cm="1">
        <f t="array" ref="X18">INDEX($F$4:$F$292,MATCH($K18&amp;X$1,$A$4:$A$292&amp;$B$4:$B$292,0))</f>
        <v>0</v>
      </c>
      <c r="Y18" s="61" cm="1">
        <f t="array" ref="Y18">INDEX($F$4:$F$292,MATCH($K18&amp;Y$1,$A$4:$A$292&amp;$B$4:$B$292,0))</f>
        <v>0</v>
      </c>
      <c r="Z18" s="61" cm="1">
        <f t="array" ref="Z18">INDEX($F$4:$F$292,MATCH($K18&amp;Z$1,$A$4:$A$292&amp;$B$4:$B$292,0))</f>
        <v>0</v>
      </c>
      <c r="AA18" s="61" cm="1">
        <f t="array" ref="AA18">INDEX($F$4:$F$292,MATCH($K18&amp;AA$1,$A$4:$A$292&amp;$B$4:$B$292,0))</f>
        <v>0</v>
      </c>
      <c r="AB18" s="61" cm="1">
        <f t="array" ref="AB18">INDEX($F$4:$F$292,MATCH($K18&amp;AB$1,$A$4:$A$292&amp;$B$4:$B$292,0))</f>
        <v>0</v>
      </c>
      <c r="AC18" s="61" cm="1">
        <f t="array" ref="AC18">INDEX($F$4:$F$292,MATCH($K18&amp;AC$1,$A$4:$A$292&amp;$B$4:$B$292,0))</f>
        <v>0</v>
      </c>
      <c r="AD18" s="61" cm="1">
        <f t="array" ref="AD18">INDEX($F$4:$F$292,MATCH($K18&amp;AD$1,$A$4:$A$292&amp;$B$4:$B$292,0))</f>
        <v>0</v>
      </c>
      <c r="AE18" s="67">
        <f t="shared" si="4"/>
        <v>0</v>
      </c>
      <c r="AF18" s="56">
        <f t="shared" si="5"/>
        <v>0</v>
      </c>
      <c r="AG18" s="31">
        <f t="shared" si="6"/>
        <v>0</v>
      </c>
      <c r="CT18" s="33">
        <v>8</v>
      </c>
      <c r="CU18" s="33" t="s">
        <v>102</v>
      </c>
      <c r="CV18" s="35" t="str">
        <f t="shared" si="7"/>
        <v>8-21B</v>
      </c>
      <c r="CW18" s="35">
        <f t="shared" si="8"/>
        <v>0.27805093912872453</v>
      </c>
    </row>
    <row r="19" spans="1:101" s="33" customFormat="1" x14ac:dyDescent="0.25">
      <c r="A19" s="33">
        <v>8</v>
      </c>
      <c r="B19" s="30">
        <v>25</v>
      </c>
      <c r="C19" s="56">
        <f t="shared" si="0"/>
        <v>22.32</v>
      </c>
      <c r="D19" s="56">
        <f t="shared" si="1"/>
        <v>0.3</v>
      </c>
      <c r="E19" s="33">
        <f t="shared" si="2"/>
        <v>305.07000000000005</v>
      </c>
      <c r="F19" s="56">
        <f t="shared" si="3"/>
        <v>2.194906087127544E-2</v>
      </c>
      <c r="K19" s="33">
        <v>25</v>
      </c>
      <c r="L19" s="56">
        <f>0</f>
        <v>0</v>
      </c>
      <c r="M19" s="66">
        <v>25</v>
      </c>
      <c r="N19" s="61" cm="1">
        <f t="array" ref="N19">INDEX($F$4:$F$292,MATCH($K19&amp;N$1,$A$4:$A$292&amp;$B$4:$B$292,0))</f>
        <v>0</v>
      </c>
      <c r="O19" s="61" cm="1">
        <f t="array" ref="O19">INDEX($F$4:$F$292,MATCH($K19&amp;O$1,$A$4:$A$292&amp;$B$4:$B$292,0))</f>
        <v>0</v>
      </c>
      <c r="P19" s="61" cm="1">
        <f t="array" ref="P19">INDEX($F$4:$F$292,MATCH($K19&amp;P$1,$A$4:$A$292&amp;$B$4:$B$292,0))</f>
        <v>0</v>
      </c>
      <c r="Q19" s="61" cm="1">
        <f t="array" ref="Q19">INDEX($F$4:$F$292,MATCH($K19&amp;Q$1,$A$4:$A$292&amp;$B$4:$B$292,0))</f>
        <v>0</v>
      </c>
      <c r="R19" s="61" cm="1">
        <f t="array" ref="R19">INDEX($F$4:$F$292,MATCH($K19&amp;R$1,$A$4:$A$292&amp;$B$4:$B$292,0))</f>
        <v>0</v>
      </c>
      <c r="S19" s="61" cm="1">
        <f t="array" ref="S19">INDEX($F$4:$F$292,MATCH($K19&amp;S$1,$A$4:$A$292&amp;$B$4:$B$292,0))</f>
        <v>0</v>
      </c>
      <c r="T19" s="61" cm="1">
        <f t="array" ref="T19">INDEX($F$4:$F$292,MATCH($K19&amp;T$1,$A$4:$A$292&amp;$B$4:$B$292,0))</f>
        <v>0</v>
      </c>
      <c r="U19" s="61" cm="1">
        <f t="array" ref="U19">INDEX($F$4:$F$292,MATCH($K19&amp;U$1,$A$4:$A$292&amp;$B$4:$B$292,0))</f>
        <v>0</v>
      </c>
      <c r="V19" s="61" cm="1">
        <f t="array" ref="V19">INDEX($F$4:$F$292,MATCH($K19&amp;V$1,$A$4:$A$292&amp;$B$4:$B$292,0))</f>
        <v>0</v>
      </c>
      <c r="W19" s="61" cm="1">
        <f t="array" ref="W19">INDEX($F$4:$F$292,MATCH($K19&amp;W$1,$A$4:$A$292&amp;$B$4:$B$292,0))</f>
        <v>0</v>
      </c>
      <c r="X19" s="61" cm="1">
        <f t="array" ref="X19">INDEX($F$4:$F$292,MATCH($K19&amp;X$1,$A$4:$A$292&amp;$B$4:$B$292,0))</f>
        <v>0</v>
      </c>
      <c r="Y19" s="61" cm="1">
        <f t="array" ref="Y19">INDEX($F$4:$F$292,MATCH($K19&amp;Y$1,$A$4:$A$292&amp;$B$4:$B$292,0))</f>
        <v>0</v>
      </c>
      <c r="Z19" s="61" cm="1">
        <f t="array" ref="Z19">INDEX($F$4:$F$292,MATCH($K19&amp;Z$1,$A$4:$A$292&amp;$B$4:$B$292,0))</f>
        <v>0</v>
      </c>
      <c r="AA19" s="61" cm="1">
        <f t="array" ref="AA19">INDEX($F$4:$F$292,MATCH($K19&amp;AA$1,$A$4:$A$292&amp;$B$4:$B$292,0))</f>
        <v>0</v>
      </c>
      <c r="AB19" s="61" cm="1">
        <f t="array" ref="AB19">INDEX($F$4:$F$292,MATCH($K19&amp;AB$1,$A$4:$A$292&amp;$B$4:$B$292,0))</f>
        <v>0</v>
      </c>
      <c r="AC19" s="61" cm="1">
        <f t="array" ref="AC19">INDEX($F$4:$F$292,MATCH($K19&amp;AC$1,$A$4:$A$292&amp;$B$4:$B$292,0))</f>
        <v>0</v>
      </c>
      <c r="AD19" s="61" cm="1">
        <f t="array" ref="AD19">INDEX($F$4:$F$292,MATCH($K19&amp;AD$1,$A$4:$A$292&amp;$B$4:$B$292,0))</f>
        <v>0</v>
      </c>
      <c r="AE19" s="67">
        <f t="shared" si="4"/>
        <v>0</v>
      </c>
      <c r="AF19" s="56">
        <f t="shared" si="5"/>
        <v>0</v>
      </c>
      <c r="AG19" s="31">
        <f t="shared" si="6"/>
        <v>0</v>
      </c>
      <c r="CT19" s="33">
        <v>8</v>
      </c>
      <c r="CU19" s="33">
        <v>24</v>
      </c>
      <c r="CV19" s="35" t="str">
        <f t="shared" si="7"/>
        <v>8-24</v>
      </c>
      <c r="CW19" s="35">
        <f t="shared" si="8"/>
        <v>0</v>
      </c>
    </row>
    <row r="20" spans="1:101" s="33" customFormat="1" x14ac:dyDescent="0.25">
      <c r="A20" s="33">
        <v>8</v>
      </c>
      <c r="B20" s="30">
        <v>27</v>
      </c>
      <c r="C20" s="56">
        <f t="shared" si="0"/>
        <v>0</v>
      </c>
      <c r="D20" s="56">
        <f t="shared" si="1"/>
        <v>0</v>
      </c>
      <c r="E20" s="33">
        <f t="shared" si="2"/>
        <v>0</v>
      </c>
      <c r="F20" s="56">
        <f t="shared" si="3"/>
        <v>0</v>
      </c>
      <c r="K20" s="33">
        <v>27</v>
      </c>
      <c r="L20" s="56">
        <f>'Line Diagram_AM_DHV_Trucks'!$AO$81</f>
        <v>285.7</v>
      </c>
      <c r="M20" s="66">
        <v>27</v>
      </c>
      <c r="N20" s="62" cm="1">
        <f t="array" ref="N20">INDEX($F$4:$F$292,MATCH($K20&amp;N$1,$A$4:$A$292&amp;$B$4:$B$292,0))-4</f>
        <v>0.45779568140754101</v>
      </c>
      <c r="O20" s="61" cm="1">
        <f t="array" ref="O20">INDEX($F$4:$F$292,MATCH($K20&amp;O$1,$A$4:$A$292&amp;$B$4:$B$292,0))</f>
        <v>12.617010159651668</v>
      </c>
      <c r="P20" s="61" cm="1">
        <f t="array" ref="P20">INDEX($F$4:$F$292,MATCH($K20&amp;P$1,$A$4:$A$292&amp;$B$4:$B$292,0))</f>
        <v>7.6603275969313698</v>
      </c>
      <c r="Q20" s="62" cm="1">
        <f t="array" ref="Q20">INDEX($F$4:$F$292,MATCH($K20&amp;Q$1,$A$4:$A$292&amp;$B$4:$B$292,0))-4</f>
        <v>88.986077426616518</v>
      </c>
      <c r="R20" s="61" cm="1">
        <f t="array" ref="R20">INDEX($F$4:$F$292,MATCH($K20&amp;R$1,$A$4:$A$292&amp;$B$4:$B$292,0))</f>
        <v>2.6473190959983417</v>
      </c>
      <c r="S20" s="61" cm="1">
        <f t="array" ref="S20">INDEX($F$4:$F$292,MATCH($K20&amp;S$1,$A$4:$A$292&amp;$B$4:$B$292,0))</f>
        <v>0</v>
      </c>
      <c r="T20" s="62" cm="1">
        <f t="array" ref="T20">INDEX($F$4:$F$292,MATCH($K20&amp;T$1,$A$4:$A$292&amp;$B$4:$B$292,0))+8</f>
        <v>144.87202985693551</v>
      </c>
      <c r="U20" s="61" cm="1">
        <f t="array" ref="U20">INDEX($F$4:$F$292,MATCH($K20&amp;U$1,$A$4:$A$292&amp;$B$4:$B$292,0))</f>
        <v>9.0443363644441881</v>
      </c>
      <c r="V20" s="61" cm="1">
        <f t="array" ref="V20">INDEX($F$4:$F$292,MATCH($K20&amp;V$1,$A$4:$A$292&amp;$B$4:$B$292,0))</f>
        <v>0</v>
      </c>
      <c r="W20" s="61" cm="1">
        <f t="array" ref="W20">INDEX($F$4:$F$292,MATCH($K20&amp;W$1,$A$4:$A$292&amp;$B$4:$B$292,0))</f>
        <v>1.8989887740291704</v>
      </c>
      <c r="X20" s="61" cm="1">
        <f t="array" ref="X20">INDEX($F$4:$F$292,MATCH($K20&amp;X$1,$A$4:$A$292&amp;$B$4:$B$292,0))</f>
        <v>0</v>
      </c>
      <c r="Y20" s="61" cm="1">
        <f t="array" ref="Y20">INDEX($F$4:$F$292,MATCH($K20&amp;Y$1,$A$4:$A$292&amp;$B$4:$B$292,0))</f>
        <v>3.4761150439856583</v>
      </c>
      <c r="Z20" s="61" cm="1">
        <f t="array" ref="Z20">INDEX($F$4:$F$292,MATCH($K20&amp;Z$1,$A$4:$A$292&amp;$B$4:$B$292,0))</f>
        <v>0</v>
      </c>
      <c r="AA20" s="61" cm="1">
        <f t="array" ref="AA20">INDEX($F$4:$F$292,MATCH($K20&amp;AA$1,$A$4:$A$292&amp;$B$4:$B$292,0))</f>
        <v>14.040000000000001</v>
      </c>
      <c r="AB20" s="61" cm="1">
        <f t="array" ref="AB20">INDEX($F$4:$F$292,MATCH($K20&amp;AB$1,$A$4:$A$292&amp;$B$4:$B$292,0))</f>
        <v>0</v>
      </c>
      <c r="AC20" s="61" cm="1">
        <f t="array" ref="AC20">INDEX($F$4:$F$292,MATCH($K20&amp;AC$1,$A$4:$A$292&amp;$B$4:$B$292,0))</f>
        <v>0</v>
      </c>
      <c r="AD20" s="61" cm="1">
        <f t="array" ref="AD20">INDEX($F$4:$F$292,MATCH($K20&amp;AD$1,$A$4:$A$292&amp;$B$4:$B$292,0))</f>
        <v>0</v>
      </c>
      <c r="AE20" s="67">
        <f t="shared" si="4"/>
        <v>285.7</v>
      </c>
      <c r="AF20" s="56">
        <f t="shared" si="5"/>
        <v>0</v>
      </c>
      <c r="AG20" s="31">
        <f t="shared" si="6"/>
        <v>0</v>
      </c>
      <c r="CT20" s="33">
        <v>8</v>
      </c>
      <c r="CU20" s="33">
        <v>25</v>
      </c>
      <c r="CV20" s="35" t="str">
        <f t="shared" si="7"/>
        <v>8-25</v>
      </c>
      <c r="CW20" s="35">
        <f t="shared" si="8"/>
        <v>2.194906087127544E-2</v>
      </c>
    </row>
    <row r="21" spans="1:101" s="33" customFormat="1" x14ac:dyDescent="0.25">
      <c r="A21" s="33">
        <v>9</v>
      </c>
      <c r="B21" s="30">
        <v>8</v>
      </c>
      <c r="C21" s="56">
        <f t="shared" si="0"/>
        <v>5.54</v>
      </c>
      <c r="D21" s="56">
        <f t="shared" si="1"/>
        <v>5.48</v>
      </c>
      <c r="E21" s="33">
        <f t="shared" ref="E21:E37" si="9">IF(D21=0, IF(B21=A21, SUMIFS($N$53:$AD$53,$N$35:$AD$35,$A21),0),SUMIFS($N$53:$AD$53,$N$37:$AD$37,$D21))</f>
        <v>354.00000000000006</v>
      </c>
      <c r="F21" s="56">
        <f t="shared" si="3"/>
        <v>8.5760451977401134E-2</v>
      </c>
      <c r="M21" s="33" t="s">
        <v>43</v>
      </c>
      <c r="N21" s="67">
        <f t="shared" ref="N21:AD21" si="10">SUM(N4:N20)</f>
        <v>5.0506436971681516</v>
      </c>
      <c r="O21" s="67">
        <f t="shared" si="10"/>
        <v>18.349891408048386</v>
      </c>
      <c r="P21" s="67">
        <f t="shared" si="10"/>
        <v>10.366719783457945</v>
      </c>
      <c r="Q21" s="67">
        <f t="shared" si="10"/>
        <v>115.51284134610867</v>
      </c>
      <c r="R21" s="67">
        <f t="shared" si="10"/>
        <v>5.1107411563577161</v>
      </c>
      <c r="S21" s="67">
        <f t="shared" si="10"/>
        <v>0</v>
      </c>
      <c r="T21" s="67">
        <f t="shared" si="10"/>
        <v>171.13620142628272</v>
      </c>
      <c r="U21" s="67">
        <f t="shared" si="10"/>
        <v>10.088511311571882</v>
      </c>
      <c r="V21" s="67">
        <f t="shared" si="10"/>
        <v>40.967065878940033</v>
      </c>
      <c r="W21" s="67">
        <f t="shared" si="10"/>
        <v>2.2475521706085209</v>
      </c>
      <c r="X21" s="67">
        <f t="shared" si="10"/>
        <v>0</v>
      </c>
      <c r="Y21" s="67">
        <f t="shared" si="10"/>
        <v>4.1431416235246346</v>
      </c>
      <c r="Z21" s="67">
        <f t="shared" si="10"/>
        <v>0</v>
      </c>
      <c r="AA21" s="67">
        <f t="shared" si="10"/>
        <v>281.63074688912411</v>
      </c>
      <c r="AB21" s="67">
        <f t="shared" si="10"/>
        <v>9.76</v>
      </c>
      <c r="AC21" s="67">
        <f t="shared" si="10"/>
        <v>21.465943308807244</v>
      </c>
      <c r="AD21" s="67">
        <f t="shared" si="10"/>
        <v>0</v>
      </c>
      <c r="CT21" s="33">
        <v>8</v>
      </c>
      <c r="CU21" s="33">
        <v>27</v>
      </c>
      <c r="CV21" s="35" t="str">
        <f t="shared" si="7"/>
        <v>8-27</v>
      </c>
      <c r="CW21" s="35">
        <f t="shared" si="8"/>
        <v>0</v>
      </c>
    </row>
    <row r="22" spans="1:101" s="33" customFormat="1" x14ac:dyDescent="0.25">
      <c r="A22" s="33">
        <v>9</v>
      </c>
      <c r="B22" s="30">
        <v>9</v>
      </c>
      <c r="C22" s="56">
        <f t="shared" si="0"/>
        <v>15.68</v>
      </c>
      <c r="D22" s="56">
        <f t="shared" si="1"/>
        <v>0</v>
      </c>
      <c r="E22" s="33">
        <f t="shared" si="9"/>
        <v>15.68</v>
      </c>
      <c r="F22" s="56">
        <f t="shared" si="3"/>
        <v>0</v>
      </c>
      <c r="M22" s="33" t="s">
        <v>51</v>
      </c>
      <c r="N22" s="56">
        <f t="shared" ref="N22:AD22" si="11">N2-N21</f>
        <v>0.48935630283184839</v>
      </c>
      <c r="O22" s="56">
        <f t="shared" si="11"/>
        <v>-2.669891408048386</v>
      </c>
      <c r="P22" s="56">
        <f t="shared" si="11"/>
        <v>-0.84671978345794585</v>
      </c>
      <c r="Q22" s="56">
        <f t="shared" si="11"/>
        <v>4.7158653891330005E-2</v>
      </c>
      <c r="R22" s="56">
        <f t="shared" si="11"/>
        <v>-1.8207411563577156</v>
      </c>
      <c r="S22" s="56">
        <f t="shared" si="11"/>
        <v>0</v>
      </c>
      <c r="T22" s="56">
        <f t="shared" si="11"/>
        <v>-1.0362014262827302</v>
      </c>
      <c r="U22" s="56">
        <f t="shared" si="11"/>
        <v>1.1514886884281275</v>
      </c>
      <c r="V22" s="56">
        <f t="shared" si="11"/>
        <v>2.4229341210599529</v>
      </c>
      <c r="W22" s="56">
        <f t="shared" si="11"/>
        <v>0.11244782939143594</v>
      </c>
      <c r="X22" s="56">
        <f t="shared" si="11"/>
        <v>0</v>
      </c>
      <c r="Y22" s="56">
        <f t="shared" si="11"/>
        <v>0.17685837647535863</v>
      </c>
      <c r="Z22" s="56">
        <f t="shared" si="11"/>
        <v>0</v>
      </c>
      <c r="AA22" s="56">
        <f t="shared" si="11"/>
        <v>1.1192531108759454</v>
      </c>
      <c r="AB22" s="56">
        <f t="shared" si="11"/>
        <v>0</v>
      </c>
      <c r="AC22" s="56">
        <f t="shared" si="11"/>
        <v>0.85405669119275629</v>
      </c>
      <c r="AD22" s="56">
        <f t="shared" si="11"/>
        <v>0</v>
      </c>
      <c r="CT22" s="33">
        <v>9</v>
      </c>
      <c r="CU22" s="33">
        <v>8</v>
      </c>
      <c r="CV22" s="35" t="str">
        <f t="shared" si="7"/>
        <v>9-8</v>
      </c>
      <c r="CW22" s="35">
        <f t="shared" si="8"/>
        <v>8.5760451977401134E-2</v>
      </c>
    </row>
    <row r="23" spans="1:101" s="33" customFormat="1" x14ac:dyDescent="0.25">
      <c r="A23" s="33">
        <v>9</v>
      </c>
      <c r="B23" s="30">
        <v>10</v>
      </c>
      <c r="C23" s="56">
        <f t="shared" si="0"/>
        <v>9.52</v>
      </c>
      <c r="D23" s="56">
        <f t="shared" si="1"/>
        <v>0</v>
      </c>
      <c r="E23" s="33">
        <f t="shared" si="9"/>
        <v>0</v>
      </c>
      <c r="F23" s="56">
        <f t="shared" si="3"/>
        <v>0</v>
      </c>
      <c r="M23" s="33" t="s">
        <v>49</v>
      </c>
      <c r="N23" s="31">
        <f t="shared" ref="N23:AD23" si="12">IFERROR((N21-N2)/N2,0)</f>
        <v>-8.8331462605026778E-2</v>
      </c>
      <c r="O23" s="72">
        <f t="shared" si="12"/>
        <v>0.17027368673777973</v>
      </c>
      <c r="P23" s="31">
        <f t="shared" si="12"/>
        <v>8.8941153724574146E-2</v>
      </c>
      <c r="Q23" s="31">
        <f t="shared" si="12"/>
        <v>-4.0808803990420562E-4</v>
      </c>
      <c r="R23" s="31">
        <f t="shared" si="12"/>
        <v>0.55341676485036939</v>
      </c>
      <c r="S23" s="31">
        <f t="shared" si="12"/>
        <v>0</v>
      </c>
      <c r="T23" s="31">
        <f t="shared" si="12"/>
        <v>6.0917191433435052E-3</v>
      </c>
      <c r="U23" s="31">
        <f t="shared" si="12"/>
        <v>-0.10244561284947745</v>
      </c>
      <c r="V23" s="31">
        <f t="shared" si="12"/>
        <v>-5.5840841693015758E-2</v>
      </c>
      <c r="W23" s="31">
        <f t="shared" si="12"/>
        <v>-4.7647385335355084E-2</v>
      </c>
      <c r="X23" s="31">
        <f t="shared" si="12"/>
        <v>0</v>
      </c>
      <c r="Y23" s="31">
        <f t="shared" si="12"/>
        <v>-4.0939438998925673E-2</v>
      </c>
      <c r="Z23" s="31">
        <f t="shared" si="12"/>
        <v>0</v>
      </c>
      <c r="AA23" s="31">
        <f t="shared" si="12"/>
        <v>-3.9584548572093549E-3</v>
      </c>
      <c r="AB23" s="31">
        <f t="shared" si="12"/>
        <v>0</v>
      </c>
      <c r="AC23" s="72">
        <f t="shared" si="12"/>
        <v>-3.8264188673510585E-2</v>
      </c>
      <c r="AD23" s="31">
        <f t="shared" si="12"/>
        <v>0</v>
      </c>
      <c r="CT23" s="33">
        <v>9</v>
      </c>
      <c r="CU23" s="33">
        <v>9</v>
      </c>
      <c r="CV23" s="35" t="str">
        <f t="shared" si="7"/>
        <v>9-9</v>
      </c>
      <c r="CW23" s="35">
        <f t="shared" si="8"/>
        <v>0</v>
      </c>
    </row>
    <row r="24" spans="1:101" x14ac:dyDescent="0.25">
      <c r="A24" s="33">
        <v>9</v>
      </c>
      <c r="B24" s="30">
        <v>11</v>
      </c>
      <c r="C24" s="56">
        <f t="shared" si="0"/>
        <v>115.56</v>
      </c>
      <c r="D24" s="56">
        <f t="shared" si="1"/>
        <v>16.2</v>
      </c>
      <c r="E24" s="33">
        <f t="shared" si="9"/>
        <v>295.62999999999994</v>
      </c>
      <c r="F24" s="56">
        <f t="shared" si="3"/>
        <v>6.3324831715319831</v>
      </c>
      <c r="CT24" s="33">
        <v>9</v>
      </c>
      <c r="CU24" s="33">
        <v>10</v>
      </c>
      <c r="CV24" s="35" t="str">
        <f t="shared" si="7"/>
        <v>9-10</v>
      </c>
      <c r="CW24" s="35">
        <f t="shared" si="8"/>
        <v>0</v>
      </c>
    </row>
    <row r="25" spans="1:101" x14ac:dyDescent="0.25">
      <c r="A25" s="33">
        <v>9</v>
      </c>
      <c r="B25" s="30">
        <v>12</v>
      </c>
      <c r="C25" s="56">
        <f t="shared" si="0"/>
        <v>3.2900000000000005</v>
      </c>
      <c r="D25" s="56">
        <f t="shared" si="1"/>
        <v>16.2</v>
      </c>
      <c r="E25" s="33">
        <f t="shared" si="9"/>
        <v>295.62999999999994</v>
      </c>
      <c r="F25" s="56">
        <f t="shared" si="3"/>
        <v>0.18028616852146268</v>
      </c>
      <c r="CT25" s="33">
        <v>9</v>
      </c>
      <c r="CU25" s="33">
        <v>11</v>
      </c>
      <c r="CV25" s="35" t="str">
        <f t="shared" si="7"/>
        <v>9-11</v>
      </c>
      <c r="CW25" s="35">
        <f t="shared" si="8"/>
        <v>6.3324831715319831</v>
      </c>
    </row>
    <row r="26" spans="1:101" x14ac:dyDescent="0.25">
      <c r="A26" s="33">
        <v>9</v>
      </c>
      <c r="B26" s="30">
        <v>13</v>
      </c>
      <c r="C26" s="56">
        <f t="shared" si="0"/>
        <v>0</v>
      </c>
      <c r="D26" s="56">
        <f t="shared" si="1"/>
        <v>16.2</v>
      </c>
      <c r="E26" s="33">
        <f t="shared" si="9"/>
        <v>295.62999999999994</v>
      </c>
      <c r="F26" s="56">
        <f t="shared" si="3"/>
        <v>0</v>
      </c>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s="33">
        <v>9</v>
      </c>
      <c r="CU26" s="33">
        <v>12</v>
      </c>
      <c r="CV26" s="35" t="str">
        <f t="shared" si="7"/>
        <v>9-12</v>
      </c>
      <c r="CW26" s="35">
        <f t="shared" si="8"/>
        <v>0.18028616852146268</v>
      </c>
    </row>
    <row r="27" spans="1:101" x14ac:dyDescent="0.25">
      <c r="A27" s="33">
        <v>9</v>
      </c>
      <c r="B27" s="30">
        <v>14</v>
      </c>
      <c r="C27" s="56">
        <f t="shared" si="0"/>
        <v>170.1</v>
      </c>
      <c r="D27" s="56">
        <f t="shared" si="1"/>
        <v>16.2</v>
      </c>
      <c r="E27" s="33">
        <f t="shared" si="9"/>
        <v>295.62999999999994</v>
      </c>
      <c r="F27" s="56">
        <f t="shared" si="3"/>
        <v>9.321178500152218</v>
      </c>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s="33">
        <v>9</v>
      </c>
      <c r="CU27" s="33">
        <v>13</v>
      </c>
      <c r="CV27" s="35" t="str">
        <f t="shared" si="7"/>
        <v>9-13</v>
      </c>
      <c r="CW27" s="35">
        <f t="shared" si="8"/>
        <v>0</v>
      </c>
    </row>
    <row r="28" spans="1:101" x14ac:dyDescent="0.25">
      <c r="A28" s="33">
        <v>9</v>
      </c>
      <c r="B28" s="30">
        <v>15</v>
      </c>
      <c r="C28" s="56">
        <f t="shared" si="0"/>
        <v>11.240000000000009</v>
      </c>
      <c r="D28" s="56">
        <f t="shared" si="1"/>
        <v>0</v>
      </c>
      <c r="E28" s="33">
        <f t="shared" si="9"/>
        <v>0</v>
      </c>
      <c r="F28" s="56">
        <f t="shared" si="3"/>
        <v>0</v>
      </c>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s="33">
        <v>9</v>
      </c>
      <c r="CU28" s="33">
        <v>14</v>
      </c>
      <c r="CV28" s="35" t="str">
        <f t="shared" si="7"/>
        <v>9-14</v>
      </c>
      <c r="CW28" s="35">
        <f t="shared" si="8"/>
        <v>9.321178500152218</v>
      </c>
    </row>
    <row r="29" spans="1:101" x14ac:dyDescent="0.25">
      <c r="A29" s="33">
        <v>9</v>
      </c>
      <c r="B29" s="30">
        <v>16</v>
      </c>
      <c r="C29" s="56">
        <f t="shared" si="0"/>
        <v>43.389999999999986</v>
      </c>
      <c r="D29" s="56">
        <f t="shared" si="1"/>
        <v>5.48</v>
      </c>
      <c r="E29" s="33">
        <f t="shared" si="9"/>
        <v>354.00000000000006</v>
      </c>
      <c r="F29" s="56">
        <f t="shared" si="3"/>
        <v>0.67168700564971728</v>
      </c>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s="33">
        <v>9</v>
      </c>
      <c r="CU29" s="33">
        <v>15</v>
      </c>
      <c r="CV29" s="35" t="str">
        <f t="shared" si="7"/>
        <v>9-15</v>
      </c>
      <c r="CW29" s="35">
        <f t="shared" si="8"/>
        <v>0</v>
      </c>
    </row>
    <row r="30" spans="1:101" x14ac:dyDescent="0.25">
      <c r="A30" s="33">
        <v>9</v>
      </c>
      <c r="B30" s="30">
        <v>17</v>
      </c>
      <c r="C30" s="56">
        <f t="shared" si="0"/>
        <v>2.3599999999999568</v>
      </c>
      <c r="D30" s="56">
        <f t="shared" si="1"/>
        <v>16.2</v>
      </c>
      <c r="E30" s="33">
        <f t="shared" si="9"/>
        <v>295.62999999999994</v>
      </c>
      <c r="F30" s="56">
        <f t="shared" si="3"/>
        <v>0.12932381693332648</v>
      </c>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s="33">
        <v>9</v>
      </c>
      <c r="CU30" s="33">
        <v>16</v>
      </c>
      <c r="CV30" s="35" t="str">
        <f t="shared" si="7"/>
        <v>9-16</v>
      </c>
      <c r="CW30" s="35">
        <f t="shared" si="8"/>
        <v>0.67168700564971728</v>
      </c>
    </row>
    <row r="31" spans="1:101" x14ac:dyDescent="0.25">
      <c r="A31" s="33">
        <v>9</v>
      </c>
      <c r="B31" s="30">
        <v>18</v>
      </c>
      <c r="C31" s="56">
        <f t="shared" si="0"/>
        <v>0</v>
      </c>
      <c r="D31" s="56">
        <f t="shared" si="1"/>
        <v>0</v>
      </c>
      <c r="E31" s="33">
        <f t="shared" si="9"/>
        <v>0</v>
      </c>
      <c r="F31" s="56">
        <f t="shared" si="3"/>
        <v>0</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s="33">
        <v>9</v>
      </c>
      <c r="CU31" s="33">
        <v>17</v>
      </c>
      <c r="CV31" s="35" t="str">
        <f t="shared" si="7"/>
        <v>9-17</v>
      </c>
      <c r="CW31" s="35">
        <f t="shared" si="8"/>
        <v>0.12932381693332648</v>
      </c>
    </row>
    <row r="32" spans="1:101" x14ac:dyDescent="0.25">
      <c r="A32" s="33">
        <v>9</v>
      </c>
      <c r="B32" s="30">
        <v>19</v>
      </c>
      <c r="C32" s="56">
        <f t="shared" si="0"/>
        <v>4.3199999999999932</v>
      </c>
      <c r="D32" s="56">
        <f t="shared" si="1"/>
        <v>16.2</v>
      </c>
      <c r="E32" s="33">
        <f t="shared" si="9"/>
        <v>295.62999999999994</v>
      </c>
      <c r="F32" s="56">
        <f t="shared" si="3"/>
        <v>0.23672834286100836</v>
      </c>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s="33">
        <v>9</v>
      </c>
      <c r="CU32" s="33">
        <v>18</v>
      </c>
      <c r="CV32" s="35" t="str">
        <f t="shared" si="7"/>
        <v>9-18</v>
      </c>
      <c r="CW32" s="35">
        <f t="shared" si="8"/>
        <v>0</v>
      </c>
    </row>
    <row r="33" spans="1:101" x14ac:dyDescent="0.25">
      <c r="A33" s="33">
        <v>9</v>
      </c>
      <c r="B33" s="30">
        <v>20</v>
      </c>
      <c r="C33" s="56">
        <f t="shared" si="0"/>
        <v>0</v>
      </c>
      <c r="D33" s="56">
        <f t="shared" si="1"/>
        <v>0</v>
      </c>
      <c r="E33" s="33">
        <f t="shared" si="9"/>
        <v>0</v>
      </c>
      <c r="F33" s="56">
        <f t="shared" si="3"/>
        <v>0</v>
      </c>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s="33">
        <v>9</v>
      </c>
      <c r="CU33" s="33">
        <v>19</v>
      </c>
      <c r="CV33" s="35" t="str">
        <f t="shared" si="7"/>
        <v>9-19</v>
      </c>
      <c r="CW33" s="35">
        <f t="shared" si="8"/>
        <v>0.23672834286100836</v>
      </c>
    </row>
    <row r="34" spans="1:101" ht="30" x14ac:dyDescent="0.25">
      <c r="A34" s="33">
        <v>9</v>
      </c>
      <c r="B34" s="30">
        <v>21</v>
      </c>
      <c r="C34" s="56">
        <f t="shared" si="0"/>
        <v>282.75000000000006</v>
      </c>
      <c r="D34" s="56">
        <f t="shared" si="1"/>
        <v>5.48</v>
      </c>
      <c r="E34" s="33">
        <f t="shared" si="9"/>
        <v>354.00000000000006</v>
      </c>
      <c r="F34" s="56">
        <f t="shared" si="3"/>
        <v>4.3770338983050854</v>
      </c>
      <c r="G34" s="25" t="s">
        <v>47</v>
      </c>
      <c r="I34" s="68" t="s">
        <v>254</v>
      </c>
      <c r="J34" s="68" t="s">
        <v>255</v>
      </c>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s="33">
        <v>9</v>
      </c>
      <c r="CU34" s="33">
        <v>20</v>
      </c>
      <c r="CV34" s="35" t="str">
        <f t="shared" si="7"/>
        <v>9-20</v>
      </c>
      <c r="CW34" s="35">
        <f t="shared" si="8"/>
        <v>0</v>
      </c>
    </row>
    <row r="35" spans="1:101" x14ac:dyDescent="0.25">
      <c r="A35" s="33">
        <v>9</v>
      </c>
      <c r="B35" s="30">
        <v>24</v>
      </c>
      <c r="C35" s="56">
        <f t="shared" si="0"/>
        <v>9.76</v>
      </c>
      <c r="D35" s="56">
        <f t="shared" si="1"/>
        <v>0</v>
      </c>
      <c r="E35" s="33">
        <f t="shared" si="9"/>
        <v>0</v>
      </c>
      <c r="F35" s="56">
        <f t="shared" si="3"/>
        <v>0</v>
      </c>
      <c r="G35" s="30">
        <v>8</v>
      </c>
      <c r="H35" s="55">
        <f>'Line Diagram_AM_DHV_Trucks'!BD108</f>
        <v>0.3</v>
      </c>
      <c r="I35" s="55">
        <f>'Line Diagram_AM_DHV_Trucks'!BD108+'Line Diagram_AM_DHV_Trucks'!BD109+'Line Diagram_AM_DHV_Trucks'!BD110</f>
        <v>0.5</v>
      </c>
      <c r="J35" s="55">
        <f>'Line Diagram_AM_DHV_Trucks'!BB109+'Line Diagram_AM_DHV_Trucks'!BE115</f>
        <v>5.54</v>
      </c>
      <c r="N35" s="34">
        <v>8</v>
      </c>
      <c r="O35" s="34">
        <v>9</v>
      </c>
      <c r="P35" s="34">
        <v>10</v>
      </c>
      <c r="Q35" s="34">
        <v>11</v>
      </c>
      <c r="R35" s="34">
        <v>12</v>
      </c>
      <c r="S35" s="34">
        <v>13</v>
      </c>
      <c r="T35" s="34">
        <v>14</v>
      </c>
      <c r="U35" s="34">
        <v>15</v>
      </c>
      <c r="V35" s="34">
        <v>16</v>
      </c>
      <c r="W35" s="34">
        <v>17</v>
      </c>
      <c r="X35" s="34">
        <v>18</v>
      </c>
      <c r="Y35" s="34">
        <v>19</v>
      </c>
      <c r="Z35" s="34">
        <v>20</v>
      </c>
      <c r="AA35" s="34">
        <v>21</v>
      </c>
      <c r="AB35" s="34">
        <v>24</v>
      </c>
      <c r="AC35" s="34">
        <v>25</v>
      </c>
      <c r="AD35" s="34">
        <v>27</v>
      </c>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s="33">
        <v>9</v>
      </c>
      <c r="CU35" s="33" t="s">
        <v>102</v>
      </c>
      <c r="CV35" s="35" t="str">
        <f t="shared" si="7"/>
        <v>9-21B</v>
      </c>
      <c r="CW35" s="35">
        <f t="shared" si="8"/>
        <v>4.3770338983050854</v>
      </c>
    </row>
    <row r="36" spans="1:101" x14ac:dyDescent="0.25">
      <c r="A36" s="33">
        <v>9</v>
      </c>
      <c r="B36" s="30">
        <v>25</v>
      </c>
      <c r="C36" s="56">
        <f t="shared" si="0"/>
        <v>22.32</v>
      </c>
      <c r="D36" s="56">
        <f t="shared" si="1"/>
        <v>5.48</v>
      </c>
      <c r="E36" s="33">
        <f t="shared" si="9"/>
        <v>354.00000000000006</v>
      </c>
      <c r="F36" s="56">
        <f t="shared" si="3"/>
        <v>0.34551864406779659</v>
      </c>
      <c r="G36" s="30">
        <v>9</v>
      </c>
      <c r="H36" s="55">
        <f>'Line Diagram_AM_DHV_Trucks'!BA140</f>
        <v>5.48</v>
      </c>
      <c r="I36" s="55">
        <f>'Line Diagram_AM_DHV_Trucks'!BA140+'Line Diagram_AM_DHV_Trucks'!BA141+'Line Diagram_AM_DHV_Trucks'!BA142</f>
        <v>21.68</v>
      </c>
      <c r="J36" s="55">
        <f>'Line Diagram_AM_DHV_Trucks'!AY136+'Line Diagram_AM_DHV_Trucks'!BD136+'Line Diagram_AM_DHV_Trucks'!BC142</f>
        <v>15.68</v>
      </c>
      <c r="M36" s="66">
        <v>8</v>
      </c>
      <c r="N36" s="30">
        <v>0</v>
      </c>
      <c r="O36" s="55">
        <f>'Line Diagram_AM_DHV_Trucks'!BD110</f>
        <v>0.2</v>
      </c>
      <c r="P36" s="55">
        <f>'Line Diagram_AM_DHV_Trucks'!BD110</f>
        <v>0.2</v>
      </c>
      <c r="Q36" s="55">
        <f>'Line Diagram_AM_DHV_Trucks'!BD110</f>
        <v>0.2</v>
      </c>
      <c r="R36" s="55">
        <f>'Line Diagram_AM_DHV_Trucks'!BD110</f>
        <v>0.2</v>
      </c>
      <c r="S36" s="55">
        <f>'Line Diagram_AM_DHV_Trucks'!BD110</f>
        <v>0.2</v>
      </c>
      <c r="T36" s="55">
        <f>'Line Diagram_AM_DHV_Trucks'!BD110</f>
        <v>0.2</v>
      </c>
      <c r="U36" s="55">
        <f>'Line Diagram_AM_DHV_Trucks'!BD110</f>
        <v>0.2</v>
      </c>
      <c r="V36" s="30">
        <f>0</f>
        <v>0</v>
      </c>
      <c r="W36" s="55">
        <f>'Line Diagram_AM_DHV_Trucks'!BD110</f>
        <v>0.2</v>
      </c>
      <c r="X36" s="30">
        <f>0</f>
        <v>0</v>
      </c>
      <c r="Y36" s="55">
        <f>'Line Diagram_AM_DHV_Trucks'!BD110</f>
        <v>0.2</v>
      </c>
      <c r="Z36" s="30">
        <f>0</f>
        <v>0</v>
      </c>
      <c r="AA36" s="55">
        <f>'Line Diagram_AM_DHV_Trucks'!BD108</f>
        <v>0.3</v>
      </c>
      <c r="AB36" s="30">
        <f>0</f>
        <v>0</v>
      </c>
      <c r="AC36" s="55">
        <f>'Line Diagram_AM_DHV_Trucks'!BD108</f>
        <v>0.3</v>
      </c>
      <c r="AD36" s="30">
        <f>0</f>
        <v>0</v>
      </c>
      <c r="AE36" s="66">
        <v>8</v>
      </c>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s="33">
        <v>9</v>
      </c>
      <c r="CU36" s="33">
        <v>24</v>
      </c>
      <c r="CV36" s="35" t="str">
        <f t="shared" si="7"/>
        <v>9-24</v>
      </c>
      <c r="CW36" s="35">
        <f t="shared" si="8"/>
        <v>0</v>
      </c>
    </row>
    <row r="37" spans="1:101" x14ac:dyDescent="0.25">
      <c r="A37" s="33">
        <v>9</v>
      </c>
      <c r="B37" s="30">
        <v>27</v>
      </c>
      <c r="C37" s="56">
        <f t="shared" si="0"/>
        <v>0</v>
      </c>
      <c r="D37" s="56">
        <f t="shared" si="1"/>
        <v>0</v>
      </c>
      <c r="E37" s="33">
        <f t="shared" si="9"/>
        <v>0</v>
      </c>
      <c r="F37" s="56">
        <f t="shared" si="3"/>
        <v>0</v>
      </c>
      <c r="G37" s="30">
        <v>10</v>
      </c>
      <c r="H37" s="55">
        <f>'Line Diagram_AM_DHV_Trucks'!BD135</f>
        <v>1.6500000000000001</v>
      </c>
      <c r="I37" s="55">
        <f>'Line Diagram_AM_DHV_Trucks'!BD135+'Line Diagram_AM_DHV_Trucks'!BD136+'Line Diagram_AM_DHV_Trucks'!BD137</f>
        <v>2.6900000000000004</v>
      </c>
      <c r="J37" s="55">
        <f>'Line Diagram_AM_DHV_Trucks'!BA136+'Line Diagram_AM_DHV_Trucks'!BA141+'Line Diagram_AM_DHV_Trucks'!BE142</f>
        <v>9.52</v>
      </c>
      <c r="M37" s="66">
        <v>9</v>
      </c>
      <c r="N37" s="55">
        <f>'Line Diagram_AM_DHV_Trucks'!BA140</f>
        <v>5.48</v>
      </c>
      <c r="O37" s="30">
        <f>0</f>
        <v>0</v>
      </c>
      <c r="P37" s="55">
        <f>'Line Diagram_AM_DHV_Trucks'!BA141</f>
        <v>0</v>
      </c>
      <c r="Q37" s="55">
        <f>'Line Diagram_AM_DHV_Trucks'!BA142</f>
        <v>16.2</v>
      </c>
      <c r="R37" s="55">
        <f>'Line Diagram_AM_DHV_Trucks'!BA142</f>
        <v>16.2</v>
      </c>
      <c r="S37" s="55">
        <f>'Line Diagram_AM_DHV_Trucks'!BA142</f>
        <v>16.2</v>
      </c>
      <c r="T37" s="55">
        <f>'Line Diagram_AM_DHV_Trucks'!BA142</f>
        <v>16.2</v>
      </c>
      <c r="U37" s="30">
        <f>0</f>
        <v>0</v>
      </c>
      <c r="V37" s="55">
        <f>'Line Diagram_AM_DHV_Trucks'!BA140</f>
        <v>5.48</v>
      </c>
      <c r="W37" s="55">
        <f>'Line Diagram_AM_DHV_Trucks'!BA142</f>
        <v>16.2</v>
      </c>
      <c r="X37" s="30">
        <f>0</f>
        <v>0</v>
      </c>
      <c r="Y37" s="55">
        <f>'Line Diagram_AM_DHV_Trucks'!BA142</f>
        <v>16.2</v>
      </c>
      <c r="Z37" s="30">
        <f>0</f>
        <v>0</v>
      </c>
      <c r="AA37" s="55">
        <f>'Line Diagram_AM_DHV_Trucks'!BA140</f>
        <v>5.48</v>
      </c>
      <c r="AB37" s="30">
        <f>0</f>
        <v>0</v>
      </c>
      <c r="AC37" s="55">
        <f>'Line Diagram_AM_DHV_Trucks'!BA140</f>
        <v>5.48</v>
      </c>
      <c r="AD37" s="30">
        <f>0</f>
        <v>0</v>
      </c>
      <c r="AE37" s="66">
        <v>9</v>
      </c>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s="33">
        <v>9</v>
      </c>
      <c r="CU37" s="33">
        <v>25</v>
      </c>
      <c r="CV37" s="35" t="str">
        <f t="shared" ref="CV37:CV54" si="13">CONCATENATE(CT37,"-",CU37)</f>
        <v>9-25</v>
      </c>
      <c r="CW37" s="35">
        <f t="shared" ref="CW37:CW54" si="14">INDEX($N$4:$AD$20,MATCH($CT37,$M$4:$M$20,0),MATCH($CU37,$N$3:$AD$3,0))</f>
        <v>0.34551864406779659</v>
      </c>
    </row>
    <row r="38" spans="1:101" x14ac:dyDescent="0.25">
      <c r="A38" s="33">
        <v>10</v>
      </c>
      <c r="B38" s="30">
        <v>8</v>
      </c>
      <c r="C38" s="56">
        <f t="shared" si="0"/>
        <v>5.54</v>
      </c>
      <c r="D38" s="56">
        <f t="shared" si="1"/>
        <v>1.6500000000000001</v>
      </c>
      <c r="E38" s="33">
        <f t="shared" ref="E38:E54" si="15">IF(D38=0, IF(B38=A38, SUMIFS($N$53:$AD$53,$N$35:$AD$35,$A38),0),SUMIFS($N$53:$AD$53,$N$38:$AD$38,$D38))</f>
        <v>354.00000000000006</v>
      </c>
      <c r="F38" s="56">
        <f t="shared" si="3"/>
        <v>2.5822033898305081E-2</v>
      </c>
      <c r="G38" s="30">
        <v>11</v>
      </c>
      <c r="H38" s="55">
        <f>'Line Diagram_AM_DHV_Trucks'!BA168</f>
        <v>3.45</v>
      </c>
      <c r="I38" s="55">
        <f>'Line Diagram_AM_DHV_Trucks'!BA168+'Line Diagram_AM_DHV_Trucks'!BA169+'Line Diagram_AM_DHV_Trucks'!BA170</f>
        <v>4.62</v>
      </c>
      <c r="J38" s="55">
        <f>'Line Diagram_AM_DHV_Trucks'!AY164+'Line Diagram_AM_DHV_Trucks'!BD164+'Line Diagram_AM_DHV_Trucks'!BC170</f>
        <v>115.56</v>
      </c>
      <c r="M38" s="66">
        <v>10</v>
      </c>
      <c r="N38" s="55">
        <f>'Line Diagram_AM_DHV_Trucks'!BD135</f>
        <v>1.6500000000000001</v>
      </c>
      <c r="O38" s="55">
        <f>'Line Diagram_AM_DHV_Trucks'!BD136</f>
        <v>1.04</v>
      </c>
      <c r="P38" s="30">
        <f>0</f>
        <v>0</v>
      </c>
      <c r="Q38" s="55">
        <f>'Line Diagram_AM_DHV_Trucks'!BD137</f>
        <v>0</v>
      </c>
      <c r="R38" s="55">
        <f>'Line Diagram_AM_DHV_Trucks'!BD137</f>
        <v>0</v>
      </c>
      <c r="S38" s="55">
        <f>'Line Diagram_AM_DHV_Trucks'!BD137</f>
        <v>0</v>
      </c>
      <c r="T38" s="55">
        <f>'Line Diagram_AM_DHV_Trucks'!BD137</f>
        <v>0</v>
      </c>
      <c r="U38" s="55">
        <f>0</f>
        <v>0</v>
      </c>
      <c r="V38" s="55">
        <f>'Line Diagram_AM_DHV_Trucks'!BD135</f>
        <v>1.6500000000000001</v>
      </c>
      <c r="W38" s="55">
        <f>'Line Diagram_AM_DHV_Trucks'!BD137</f>
        <v>0</v>
      </c>
      <c r="X38" s="30">
        <f>0</f>
        <v>0</v>
      </c>
      <c r="Y38" s="55">
        <f>'Line Diagram_AM_DHV_Trucks'!BD137</f>
        <v>0</v>
      </c>
      <c r="Z38" s="30">
        <f>0</f>
        <v>0</v>
      </c>
      <c r="AA38" s="55">
        <f>'Line Diagram_AM_DHV_Trucks'!BD135</f>
        <v>1.6500000000000001</v>
      </c>
      <c r="AB38" s="55">
        <f>0</f>
        <v>0</v>
      </c>
      <c r="AC38" s="55">
        <f>'Line Diagram_AM_DHV_Trucks'!BD135</f>
        <v>1.6500000000000001</v>
      </c>
      <c r="AD38" s="30">
        <f>0</f>
        <v>0</v>
      </c>
      <c r="AE38" s="66">
        <v>10</v>
      </c>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s="33">
        <v>9</v>
      </c>
      <c r="CU38" s="33">
        <v>27</v>
      </c>
      <c r="CV38" s="35" t="str">
        <f t="shared" si="13"/>
        <v>9-27</v>
      </c>
      <c r="CW38" s="35">
        <f t="shared" si="14"/>
        <v>0</v>
      </c>
    </row>
    <row r="39" spans="1:101" x14ac:dyDescent="0.25">
      <c r="A39" s="33">
        <v>10</v>
      </c>
      <c r="B39" s="30">
        <v>9</v>
      </c>
      <c r="C39" s="56">
        <f t="shared" si="0"/>
        <v>15.68</v>
      </c>
      <c r="D39" s="56">
        <f t="shared" si="1"/>
        <v>1.04</v>
      </c>
      <c r="E39" s="33">
        <f t="shared" si="15"/>
        <v>15.68</v>
      </c>
      <c r="F39" s="56">
        <f t="shared" si="3"/>
        <v>1.04</v>
      </c>
      <c r="G39" s="30">
        <v>12</v>
      </c>
      <c r="H39" s="55">
        <f>'Line Diagram_AM_DHV_Trucks'!BD163</f>
        <v>2.68</v>
      </c>
      <c r="I39" s="55">
        <f>'Line Diagram_AM_DHV_Trucks'!BD163+'Line Diagram_AM_DHV_Trucks'!BD164+'Line Diagram_AM_DHV_Trucks'!BD165</f>
        <v>2.68</v>
      </c>
      <c r="J39" s="55">
        <f>'Line Diagram_AM_DHV_Trucks'!BA164+'Line Diagram_AM_DHV_Trucks'!BA169+'Line Diagram_AM_DHV_Trucks'!BE170</f>
        <v>3.2900000000000005</v>
      </c>
      <c r="M39" s="66">
        <v>11</v>
      </c>
      <c r="N39" s="55">
        <f>'Line Diagram_AM_DHV_Trucks'!BA168</f>
        <v>3.45</v>
      </c>
      <c r="O39" s="55">
        <f>'Line Diagram_AM_DHV_Trucks'!BA168</f>
        <v>3.45</v>
      </c>
      <c r="P39" s="55">
        <f>'Line Diagram_AM_DHV_Trucks'!BA168</f>
        <v>3.45</v>
      </c>
      <c r="Q39" s="30">
        <f>0</f>
        <v>0</v>
      </c>
      <c r="R39" s="30">
        <f>'Line Diagram_AM_DHV_Trucks'!BA169</f>
        <v>0</v>
      </c>
      <c r="S39" s="55">
        <f>'Line Diagram_AM_DHV_Trucks'!BA170</f>
        <v>1.17</v>
      </c>
      <c r="T39" s="55">
        <f>'Line Diagram_AM_DHV_Trucks'!BA170</f>
        <v>1.17</v>
      </c>
      <c r="U39" s="30">
        <f>0</f>
        <v>0</v>
      </c>
      <c r="V39" s="55">
        <f>'Line Diagram_AM_DHV_Trucks'!BA168</f>
        <v>3.45</v>
      </c>
      <c r="W39" s="30">
        <f>0</f>
        <v>0</v>
      </c>
      <c r="X39" s="30">
        <f>0</f>
        <v>0</v>
      </c>
      <c r="Y39" s="55">
        <f>'Line Diagram_AM_DHV_Trucks'!BA170</f>
        <v>1.17</v>
      </c>
      <c r="Z39" s="55">
        <f>0</f>
        <v>0</v>
      </c>
      <c r="AA39" s="55">
        <f>'Line Diagram_AM_DHV_Trucks'!BA168</f>
        <v>3.45</v>
      </c>
      <c r="AB39" s="30">
        <f>0</f>
        <v>0</v>
      </c>
      <c r="AC39" s="55">
        <f>'Line Diagram_AM_DHV_Trucks'!BA168</f>
        <v>3.45</v>
      </c>
      <c r="AD39" s="30">
        <f>0</f>
        <v>0</v>
      </c>
      <c r="AE39" s="66">
        <v>11</v>
      </c>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s="33">
        <v>10</v>
      </c>
      <c r="CU39" s="33">
        <v>8</v>
      </c>
      <c r="CV39" s="35" t="str">
        <f t="shared" si="13"/>
        <v>10-8</v>
      </c>
      <c r="CW39" s="35">
        <f t="shared" si="14"/>
        <v>2.5822033898305081E-2</v>
      </c>
    </row>
    <row r="40" spans="1:101" x14ac:dyDescent="0.25">
      <c r="A40" s="33">
        <v>10</v>
      </c>
      <c r="B40" s="30">
        <v>10</v>
      </c>
      <c r="C40" s="56">
        <f t="shared" si="0"/>
        <v>9.52</v>
      </c>
      <c r="D40" s="56">
        <f t="shared" si="1"/>
        <v>0</v>
      </c>
      <c r="E40" s="33">
        <f t="shared" si="15"/>
        <v>9.52</v>
      </c>
      <c r="F40" s="56">
        <f t="shared" si="3"/>
        <v>0</v>
      </c>
      <c r="G40" s="30">
        <v>13</v>
      </c>
      <c r="H40" s="55">
        <f>'Line Diagram_AM_DHV_Trucks'!BD189</f>
        <v>0</v>
      </c>
      <c r="I40" s="55">
        <f>'Line Diagram_AM_DHV_Trucks'!BD189+'Line Diagram_AM_DHV_Trucks'!BD190+'Line Diagram_AM_DHV_Trucks'!BD191</f>
        <v>0</v>
      </c>
      <c r="J40" s="55">
        <f>'Line Diagram_AM_DHV_Trucks'!BA190+'Line Diagram_AM_DHV_Trucks'!BA195+'Line Diagram_AM_DHV_Trucks'!BE196</f>
        <v>0</v>
      </c>
      <c r="M40" s="66">
        <v>12</v>
      </c>
      <c r="N40" s="55">
        <f>'Line Diagram_AM_DHV_Trucks'!BD163</f>
        <v>2.68</v>
      </c>
      <c r="O40" s="55">
        <f>'Line Diagram_AM_DHV_Trucks'!BD163</f>
        <v>2.68</v>
      </c>
      <c r="P40" s="55">
        <f>'Line Diagram_AM_DHV_Trucks'!BD163</f>
        <v>2.68</v>
      </c>
      <c r="Q40" s="30">
        <f>'Line Diagram_AM_DHV_Trucks'!BD164</f>
        <v>0</v>
      </c>
      <c r="R40" s="30">
        <f>0</f>
        <v>0</v>
      </c>
      <c r="S40" s="55">
        <f>'Line Diagram_AM_DHV_Trucks'!BD165</f>
        <v>0</v>
      </c>
      <c r="T40" s="55">
        <f>'Line Diagram_AM_DHV_Trucks'!BD165</f>
        <v>0</v>
      </c>
      <c r="U40" s="30">
        <f>0</f>
        <v>0</v>
      </c>
      <c r="V40" s="55">
        <f>'Line Diagram_AM_DHV_Trucks'!BD163</f>
        <v>2.68</v>
      </c>
      <c r="W40" s="30">
        <f>0</f>
        <v>0</v>
      </c>
      <c r="X40" s="55">
        <f>'Line Diagram_AM_DHV_Trucks'!BD163</f>
        <v>2.68</v>
      </c>
      <c r="Y40" s="55">
        <f>'Line Diagram_AM_DHV_Trucks'!BD165</f>
        <v>0</v>
      </c>
      <c r="Z40" s="30">
        <f>0</f>
        <v>0</v>
      </c>
      <c r="AA40" s="55">
        <f>'Line Diagram_AM_DHV_Trucks'!BD163</f>
        <v>2.68</v>
      </c>
      <c r="AB40" s="30">
        <f>0</f>
        <v>0</v>
      </c>
      <c r="AC40" s="55">
        <f>'Line Diagram_AM_DHV_Trucks'!BD163</f>
        <v>2.68</v>
      </c>
      <c r="AD40" s="30">
        <f>0</f>
        <v>0</v>
      </c>
      <c r="AE40" s="66">
        <v>12</v>
      </c>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s="33">
        <v>10</v>
      </c>
      <c r="CU40" s="33">
        <v>9</v>
      </c>
      <c r="CV40" s="35" t="str">
        <f t="shared" si="13"/>
        <v>10-9</v>
      </c>
      <c r="CW40" s="35">
        <f t="shared" si="14"/>
        <v>1.04</v>
      </c>
    </row>
    <row r="41" spans="1:101" x14ac:dyDescent="0.25">
      <c r="A41" s="33">
        <v>10</v>
      </c>
      <c r="B41" s="30">
        <v>11</v>
      </c>
      <c r="C41" s="56">
        <f t="shared" si="0"/>
        <v>115.56</v>
      </c>
      <c r="D41" s="56">
        <f t="shared" si="1"/>
        <v>0</v>
      </c>
      <c r="E41" s="33">
        <f t="shared" si="15"/>
        <v>0</v>
      </c>
      <c r="F41" s="56">
        <f t="shared" si="3"/>
        <v>0</v>
      </c>
      <c r="G41" s="30">
        <v>14</v>
      </c>
      <c r="H41" s="55">
        <f>'Line Diagram_AM_DHV_Trucks'!BD196</f>
        <v>285</v>
      </c>
      <c r="I41" s="55">
        <f>'Line Diagram_AM_DHV_Trucks'!BC196+'Line Diagram_AM_DHV_Trucks'!BD196+'Line Diagram_AM_DHV_Trucks'!BE196</f>
        <v>285</v>
      </c>
      <c r="J41" s="55">
        <f>'Line Diagram_AM_DHV_Trucks'!AZ190+'Line Diagram_AM_DHV_Trucks'!BD191+'Line Diagram_AM_DHV_Trucks'!BA196</f>
        <v>170.1</v>
      </c>
      <c r="M41" s="66">
        <v>13</v>
      </c>
      <c r="N41" s="55">
        <f>'Line Diagram_AM_DHV_Trucks'!BD189</f>
        <v>0</v>
      </c>
      <c r="O41" s="55">
        <f>'Line Diagram_AM_DHV_Trucks'!BD189</f>
        <v>0</v>
      </c>
      <c r="P41" s="55">
        <f>'Line Diagram_AM_DHV_Trucks'!BD189</f>
        <v>0</v>
      </c>
      <c r="Q41" s="55">
        <f>'Line Diagram_AM_DHV_Trucks'!BD189</f>
        <v>0</v>
      </c>
      <c r="R41" s="55">
        <f>'Line Diagram_AM_DHV_Trucks'!BD189</f>
        <v>0</v>
      </c>
      <c r="S41" s="30">
        <f>0</f>
        <v>0</v>
      </c>
      <c r="T41" s="30">
        <f>'Line Diagram_AM_DHV_Trucks'!BD191</f>
        <v>0</v>
      </c>
      <c r="U41" s="30">
        <f>0</f>
        <v>0</v>
      </c>
      <c r="V41" s="55">
        <f>'Line Diagram_AM_DHV_Trucks'!BD189</f>
        <v>0</v>
      </c>
      <c r="W41" s="30">
        <f>0</f>
        <v>0</v>
      </c>
      <c r="X41" s="55">
        <f>'Line Diagram_AM_DHV_Trucks'!BD189</f>
        <v>0</v>
      </c>
      <c r="Y41" s="30">
        <f>0</f>
        <v>0</v>
      </c>
      <c r="Z41" s="55">
        <f>'Line Diagram_AM_DHV_Trucks'!BD189</f>
        <v>0</v>
      </c>
      <c r="AA41" s="55">
        <f>'Line Diagram_AM_DHV_Trucks'!BD189</f>
        <v>0</v>
      </c>
      <c r="AB41" s="30">
        <f>0</f>
        <v>0</v>
      </c>
      <c r="AC41" s="55">
        <f>'Line Diagram_AM_DHV_Trucks'!BD189</f>
        <v>0</v>
      </c>
      <c r="AD41" s="30">
        <f>0</f>
        <v>0</v>
      </c>
      <c r="AE41" s="66">
        <v>13</v>
      </c>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s="33">
        <v>10</v>
      </c>
      <c r="CU41" s="33">
        <v>10</v>
      </c>
      <c r="CV41" s="35" t="str">
        <f t="shared" si="13"/>
        <v>10-10</v>
      </c>
      <c r="CW41" s="35">
        <f t="shared" si="14"/>
        <v>0</v>
      </c>
    </row>
    <row r="42" spans="1:101" x14ac:dyDescent="0.25">
      <c r="A42" s="33">
        <v>10</v>
      </c>
      <c r="B42" s="30">
        <v>12</v>
      </c>
      <c r="C42" s="56">
        <f t="shared" si="0"/>
        <v>3.2900000000000005</v>
      </c>
      <c r="D42" s="56">
        <f t="shared" si="1"/>
        <v>0</v>
      </c>
      <c r="E42" s="33">
        <f t="shared" si="15"/>
        <v>0</v>
      </c>
      <c r="F42" s="56">
        <f t="shared" si="3"/>
        <v>0</v>
      </c>
      <c r="G42" s="30">
        <v>15</v>
      </c>
      <c r="H42" s="30">
        <f>0</f>
        <v>0</v>
      </c>
      <c r="I42" s="30">
        <f>'Line Diagram_AM_DHV_Trucks'!BA128</f>
        <v>0</v>
      </c>
      <c r="J42" s="30">
        <f>'Line Diagram_AM_DHV_Trucks'!BA126</f>
        <v>11.240000000000009</v>
      </c>
      <c r="M42" s="66">
        <v>14</v>
      </c>
      <c r="N42" s="55">
        <f>'Line Diagram_AM_DHV_Trucks'!BD196</f>
        <v>285</v>
      </c>
      <c r="O42" s="55">
        <f>'Line Diagram_AM_DHV_Trucks'!BD196</f>
        <v>285</v>
      </c>
      <c r="P42" s="55">
        <f>'Line Diagram_AM_DHV_Trucks'!BD196</f>
        <v>285</v>
      </c>
      <c r="Q42" s="55">
        <f>'Line Diagram_AM_DHV_Trucks'!BD196</f>
        <v>285</v>
      </c>
      <c r="R42" s="55">
        <f>'Line Diagram_AM_DHV_Trucks'!BD196</f>
        <v>285</v>
      </c>
      <c r="S42" s="55">
        <f>'Line Diagram_AM_DHV_Trucks'!BE196</f>
        <v>0</v>
      </c>
      <c r="T42" s="30">
        <f>0</f>
        <v>0</v>
      </c>
      <c r="U42" s="30">
        <f>0</f>
        <v>0</v>
      </c>
      <c r="V42" s="55">
        <f>'Line Diagram_AM_DHV_Trucks'!BD196</f>
        <v>285</v>
      </c>
      <c r="W42" s="30">
        <f>0</f>
        <v>0</v>
      </c>
      <c r="X42" s="55">
        <f>'Line Diagram_AM_DHV_Trucks'!BD196</f>
        <v>285</v>
      </c>
      <c r="Y42" s="30">
        <f>0</f>
        <v>0</v>
      </c>
      <c r="Z42" s="55">
        <f>'Line Diagram_AM_DHV_Trucks'!BD196</f>
        <v>285</v>
      </c>
      <c r="AA42" s="55">
        <f>'Line Diagram_AM_DHV_Trucks'!BD196</f>
        <v>285</v>
      </c>
      <c r="AB42" s="30">
        <f>0</f>
        <v>0</v>
      </c>
      <c r="AC42" s="55">
        <f>'Line Diagram_AM_DHV_Trucks'!BD196</f>
        <v>285</v>
      </c>
      <c r="AD42" s="30">
        <f>0</f>
        <v>0</v>
      </c>
      <c r="AE42" s="66">
        <v>14</v>
      </c>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s="33">
        <v>10</v>
      </c>
      <c r="CU42" s="33">
        <v>11</v>
      </c>
      <c r="CV42" s="35" t="str">
        <f t="shared" si="13"/>
        <v>10-11</v>
      </c>
      <c r="CW42" s="35">
        <f t="shared" si="14"/>
        <v>0</v>
      </c>
    </row>
    <row r="43" spans="1:101" x14ac:dyDescent="0.25">
      <c r="A43" s="33">
        <v>10</v>
      </c>
      <c r="B43" s="30">
        <v>13</v>
      </c>
      <c r="C43" s="56">
        <f t="shared" si="0"/>
        <v>0</v>
      </c>
      <c r="D43" s="56">
        <f t="shared" si="1"/>
        <v>0</v>
      </c>
      <c r="E43" s="33">
        <f t="shared" si="15"/>
        <v>0</v>
      </c>
      <c r="F43" s="56">
        <f t="shared" si="3"/>
        <v>0</v>
      </c>
      <c r="G43" s="30">
        <v>16</v>
      </c>
      <c r="H43" s="30">
        <f>'Line Diagram_AM_DHV_Trucks'!BD126</f>
        <v>0</v>
      </c>
      <c r="I43" s="30">
        <f>'Line Diagram_AM_DHV_Trucks'!BD126</f>
        <v>0</v>
      </c>
      <c r="J43" s="30">
        <f>'Line Diagram_AM_DHV_Trucks'!BD128</f>
        <v>43.389999999999986</v>
      </c>
      <c r="M43" s="66">
        <v>15</v>
      </c>
      <c r="N43" s="30">
        <f>0</f>
        <v>0</v>
      </c>
      <c r="O43" s="30">
        <f>'Line Diagram_AM_DHV_Trucks'!BA128</f>
        <v>0</v>
      </c>
      <c r="P43" s="30">
        <f>'Line Diagram_AM_DHV_Trucks'!BA128</f>
        <v>0</v>
      </c>
      <c r="Q43" s="30">
        <f>'Line Diagram_AM_DHV_Trucks'!BA128</f>
        <v>0</v>
      </c>
      <c r="R43" s="30">
        <f>'Line Diagram_AM_DHV_Trucks'!BA128</f>
        <v>0</v>
      </c>
      <c r="S43" s="30">
        <f>'Line Diagram_AM_DHV_Trucks'!BA128</f>
        <v>0</v>
      </c>
      <c r="T43" s="30">
        <f>'Line Diagram_AM_DHV_Trucks'!BA128</f>
        <v>0</v>
      </c>
      <c r="U43" s="30">
        <f>0</f>
        <v>0</v>
      </c>
      <c r="V43" s="30">
        <f>0</f>
        <v>0</v>
      </c>
      <c r="W43" s="30">
        <f>'Line Diagram_AM_DHV_Trucks'!BA128</f>
        <v>0</v>
      </c>
      <c r="X43" s="30">
        <f>0</f>
        <v>0</v>
      </c>
      <c r="Y43" s="30">
        <f>'Line Diagram_AM_DHV_Trucks'!BA128</f>
        <v>0</v>
      </c>
      <c r="Z43" s="30">
        <f>0</f>
        <v>0</v>
      </c>
      <c r="AA43" s="30">
        <f>0</f>
        <v>0</v>
      </c>
      <c r="AB43" s="30">
        <f>0</f>
        <v>0</v>
      </c>
      <c r="AC43" s="30">
        <f>0</f>
        <v>0</v>
      </c>
      <c r="AD43" s="30">
        <f>0</f>
        <v>0</v>
      </c>
      <c r="AE43" s="66">
        <v>15</v>
      </c>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s="33">
        <v>10</v>
      </c>
      <c r="CU43" s="33">
        <v>12</v>
      </c>
      <c r="CV43" s="35" t="str">
        <f t="shared" si="13"/>
        <v>10-12</v>
      </c>
      <c r="CW43" s="35">
        <f t="shared" si="14"/>
        <v>0</v>
      </c>
    </row>
    <row r="44" spans="1:101" x14ac:dyDescent="0.25">
      <c r="A44" s="33">
        <v>10</v>
      </c>
      <c r="B44" s="30">
        <v>14</v>
      </c>
      <c r="C44" s="56">
        <f t="shared" si="0"/>
        <v>170.1</v>
      </c>
      <c r="D44" s="56">
        <f t="shared" si="1"/>
        <v>0</v>
      </c>
      <c r="E44" s="33">
        <f t="shared" si="15"/>
        <v>0</v>
      </c>
      <c r="F44" s="56">
        <f t="shared" si="3"/>
        <v>0</v>
      </c>
      <c r="G44" s="30">
        <v>17</v>
      </c>
      <c r="H44" s="30">
        <f>0</f>
        <v>0</v>
      </c>
      <c r="I44" s="30">
        <f>'Line Diagram_AM_DHV_Trucks'!BA155</f>
        <v>0</v>
      </c>
      <c r="J44" s="30">
        <f>'Line Diagram_AM_DHV_Trucks'!BA153</f>
        <v>2.3599999999999568</v>
      </c>
      <c r="M44" s="66">
        <v>16</v>
      </c>
      <c r="N44" s="30">
        <f>'Line Diagram_AM_DHV_Trucks'!BD126</f>
        <v>0</v>
      </c>
      <c r="O44" s="30">
        <f>0</f>
        <v>0</v>
      </c>
      <c r="P44" s="30">
        <f>0</f>
        <v>0</v>
      </c>
      <c r="Q44" s="30">
        <f>0</f>
        <v>0</v>
      </c>
      <c r="R44" s="30">
        <f>0</f>
        <v>0</v>
      </c>
      <c r="S44" s="30">
        <f>0</f>
        <v>0</v>
      </c>
      <c r="T44" s="30">
        <f>0</f>
        <v>0</v>
      </c>
      <c r="U44" s="30">
        <f>0</f>
        <v>0</v>
      </c>
      <c r="V44" s="30">
        <f>0</f>
        <v>0</v>
      </c>
      <c r="W44" s="30">
        <f>0</f>
        <v>0</v>
      </c>
      <c r="X44" s="30">
        <f>0</f>
        <v>0</v>
      </c>
      <c r="Y44" s="30">
        <f>0</f>
        <v>0</v>
      </c>
      <c r="Z44" s="30">
        <f>0</f>
        <v>0</v>
      </c>
      <c r="AA44" s="30">
        <f>'Line Diagram_AM_DHV_Trucks'!BD126</f>
        <v>0</v>
      </c>
      <c r="AB44" s="30">
        <f>0</f>
        <v>0</v>
      </c>
      <c r="AC44" s="30">
        <f>'Line Diagram_AM_DHV_Trucks'!BD126</f>
        <v>0</v>
      </c>
      <c r="AD44" s="30">
        <f>0</f>
        <v>0</v>
      </c>
      <c r="AE44" s="66">
        <v>16</v>
      </c>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s="33">
        <v>10</v>
      </c>
      <c r="CU44" s="33">
        <v>13</v>
      </c>
      <c r="CV44" s="35" t="str">
        <f t="shared" si="13"/>
        <v>10-13</v>
      </c>
      <c r="CW44" s="35">
        <f t="shared" si="14"/>
        <v>0</v>
      </c>
    </row>
    <row r="45" spans="1:101" x14ac:dyDescent="0.25">
      <c r="A45" s="33">
        <v>10</v>
      </c>
      <c r="B45" s="30">
        <v>15</v>
      </c>
      <c r="C45" s="56">
        <f t="shared" si="0"/>
        <v>11.240000000000009</v>
      </c>
      <c r="D45" s="56">
        <f t="shared" si="1"/>
        <v>0</v>
      </c>
      <c r="E45" s="33">
        <f t="shared" si="15"/>
        <v>0</v>
      </c>
      <c r="F45" s="56">
        <f t="shared" si="3"/>
        <v>0</v>
      </c>
      <c r="G45" s="30">
        <v>18</v>
      </c>
      <c r="H45" s="30">
        <f>'Line Diagram_AM_DHV_Trucks'!BD153</f>
        <v>37.680000000000007</v>
      </c>
      <c r="I45" s="30">
        <f>'Line Diagram_AM_DHV_Trucks'!BD153</f>
        <v>37.680000000000007</v>
      </c>
      <c r="J45" s="30">
        <f>'Line Diagram_AM_DHV_Trucks'!BD155</f>
        <v>0</v>
      </c>
      <c r="M45" s="66">
        <v>17</v>
      </c>
      <c r="N45" s="30">
        <f>'Line Diagram_AM_DHV_Trucks'!BA155</f>
        <v>0</v>
      </c>
      <c r="O45" s="30">
        <f>0</f>
        <v>0</v>
      </c>
      <c r="P45" s="30">
        <f>0</f>
        <v>0</v>
      </c>
      <c r="Q45" s="30">
        <f>'Line Diagram_AM_DHV_Trucks'!BA155</f>
        <v>0</v>
      </c>
      <c r="R45" s="30">
        <f>'Line Diagram_AM_DHV_Trucks'!BA155</f>
        <v>0</v>
      </c>
      <c r="S45" s="30">
        <f>'Line Diagram_AM_DHV_Trucks'!BA155</f>
        <v>0</v>
      </c>
      <c r="T45" s="30">
        <f>'Line Diagram_AM_DHV_Trucks'!BA155</f>
        <v>0</v>
      </c>
      <c r="U45" s="30">
        <f>0</f>
        <v>0</v>
      </c>
      <c r="V45" s="30">
        <f>0</f>
        <v>0</v>
      </c>
      <c r="W45" s="30">
        <f>0</f>
        <v>0</v>
      </c>
      <c r="X45" s="30">
        <f>0</f>
        <v>0</v>
      </c>
      <c r="Y45" s="30">
        <f>'Line Diagram_AM_DHV_Trucks'!BA155</f>
        <v>0</v>
      </c>
      <c r="Z45" s="30">
        <f>0</f>
        <v>0</v>
      </c>
      <c r="AA45" s="30">
        <f>0</f>
        <v>0</v>
      </c>
      <c r="AB45" s="30">
        <f>0</f>
        <v>0</v>
      </c>
      <c r="AC45" s="30">
        <f>0</f>
        <v>0</v>
      </c>
      <c r="AD45" s="30">
        <f>0</f>
        <v>0</v>
      </c>
      <c r="AE45" s="66">
        <v>17</v>
      </c>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s="33">
        <v>10</v>
      </c>
      <c r="CU45" s="33">
        <v>14</v>
      </c>
      <c r="CV45" s="35" t="str">
        <f t="shared" si="13"/>
        <v>10-14</v>
      </c>
      <c r="CW45" s="35">
        <f t="shared" si="14"/>
        <v>0</v>
      </c>
    </row>
    <row r="46" spans="1:101" x14ac:dyDescent="0.25">
      <c r="A46" s="33">
        <v>10</v>
      </c>
      <c r="B46" s="30">
        <v>16</v>
      </c>
      <c r="C46" s="56">
        <f t="shared" si="0"/>
        <v>43.389999999999986</v>
      </c>
      <c r="D46" s="56">
        <f t="shared" si="1"/>
        <v>1.6500000000000001</v>
      </c>
      <c r="E46" s="33">
        <f t="shared" si="15"/>
        <v>354.00000000000006</v>
      </c>
      <c r="F46" s="56">
        <f t="shared" si="3"/>
        <v>0.20224152542372872</v>
      </c>
      <c r="G46" s="30">
        <v>19</v>
      </c>
      <c r="H46" s="30">
        <f>0</f>
        <v>0</v>
      </c>
      <c r="I46" s="30">
        <f>'Line Diagram_AM_DHV_Trucks'!BA183</f>
        <v>0</v>
      </c>
      <c r="J46" s="30">
        <f>'Line Diagram_AM_DHV_Trucks'!BA181</f>
        <v>4.3199999999999932</v>
      </c>
      <c r="M46" s="66">
        <v>18</v>
      </c>
      <c r="N46" s="30">
        <f>'Line Diagram_AM_DHV_Trucks'!BD153</f>
        <v>37.680000000000007</v>
      </c>
      <c r="O46" s="30">
        <f>'Line Diagram_AM_DHV_Trucks'!BD153</f>
        <v>37.680000000000007</v>
      </c>
      <c r="P46" s="30">
        <f>'Line Diagram_AM_DHV_Trucks'!BD153</f>
        <v>37.680000000000007</v>
      </c>
      <c r="Q46" s="30">
        <f>0</f>
        <v>0</v>
      </c>
      <c r="R46" s="30">
        <f>0</f>
        <v>0</v>
      </c>
      <c r="S46" s="30">
        <f>0</f>
        <v>0</v>
      </c>
      <c r="T46" s="30">
        <f>0</f>
        <v>0</v>
      </c>
      <c r="U46" s="30">
        <f>0</f>
        <v>0</v>
      </c>
      <c r="V46" s="30">
        <f>'Line Diagram_AM_DHV_Trucks'!BD153</f>
        <v>37.680000000000007</v>
      </c>
      <c r="W46" s="30">
        <f>0</f>
        <v>0</v>
      </c>
      <c r="X46" s="30">
        <f>0</f>
        <v>0</v>
      </c>
      <c r="Y46" s="30">
        <f>0</f>
        <v>0</v>
      </c>
      <c r="Z46" s="30">
        <f>0</f>
        <v>0</v>
      </c>
      <c r="AA46" s="30">
        <f>'Line Diagram_AM_DHV_Trucks'!BD153</f>
        <v>37.680000000000007</v>
      </c>
      <c r="AB46" s="30">
        <f>0</f>
        <v>0</v>
      </c>
      <c r="AC46" s="30">
        <f>'Line Diagram_AM_DHV_Trucks'!BD153</f>
        <v>37.680000000000007</v>
      </c>
      <c r="AD46" s="30">
        <f>0</f>
        <v>0</v>
      </c>
      <c r="AE46" s="66">
        <v>18</v>
      </c>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s="33">
        <v>10</v>
      </c>
      <c r="CU46" s="33">
        <v>15</v>
      </c>
      <c r="CV46" s="35" t="str">
        <f t="shared" si="13"/>
        <v>10-15</v>
      </c>
      <c r="CW46" s="35">
        <f t="shared" si="14"/>
        <v>0</v>
      </c>
    </row>
    <row r="47" spans="1:101" x14ac:dyDescent="0.25">
      <c r="A47" s="33">
        <v>10</v>
      </c>
      <c r="B47" s="30">
        <v>17</v>
      </c>
      <c r="C47" s="56">
        <f t="shared" si="0"/>
        <v>2.3599999999999568</v>
      </c>
      <c r="D47" s="56">
        <f t="shared" si="1"/>
        <v>0</v>
      </c>
      <c r="E47" s="33">
        <f t="shared" si="15"/>
        <v>0</v>
      </c>
      <c r="F47" s="56">
        <f t="shared" si="3"/>
        <v>0</v>
      </c>
      <c r="G47" s="30">
        <v>20</v>
      </c>
      <c r="H47" s="30">
        <f>'Line Diagram_AM_DHV_Trucks'!BD181</f>
        <v>14.360000000000014</v>
      </c>
      <c r="I47" s="30">
        <f>'Line Diagram_AM_DHV_Trucks'!BD181</f>
        <v>14.360000000000014</v>
      </c>
      <c r="J47" s="30">
        <f>'Line Diagram_AM_DHV_Trucks'!BD183</f>
        <v>0</v>
      </c>
      <c r="M47" s="66">
        <v>19</v>
      </c>
      <c r="N47" s="30">
        <f>0</f>
        <v>0</v>
      </c>
      <c r="O47" s="30">
        <f>0</f>
        <v>0</v>
      </c>
      <c r="P47" s="30">
        <f>0</f>
        <v>0</v>
      </c>
      <c r="Q47" s="30">
        <f>0</f>
        <v>0</v>
      </c>
      <c r="R47" s="30">
        <f>0</f>
        <v>0</v>
      </c>
      <c r="S47" s="30">
        <f>'Line Diagram_AM_DHV_Trucks'!BA183</f>
        <v>0</v>
      </c>
      <c r="T47" s="30">
        <f>'Line Diagram_AM_DHV_Trucks'!BA183</f>
        <v>0</v>
      </c>
      <c r="U47" s="30">
        <f>0</f>
        <v>0</v>
      </c>
      <c r="V47" s="30">
        <f>0</f>
        <v>0</v>
      </c>
      <c r="W47" s="30">
        <f>0</f>
        <v>0</v>
      </c>
      <c r="X47" s="30">
        <f>0</f>
        <v>0</v>
      </c>
      <c r="Y47" s="30">
        <f>0</f>
        <v>0</v>
      </c>
      <c r="Z47" s="30">
        <f>0</f>
        <v>0</v>
      </c>
      <c r="AA47" s="30">
        <f>0</f>
        <v>0</v>
      </c>
      <c r="AB47" s="30">
        <f>0</f>
        <v>0</v>
      </c>
      <c r="AC47" s="30">
        <f>0</f>
        <v>0</v>
      </c>
      <c r="AD47" s="30">
        <f>0</f>
        <v>0</v>
      </c>
      <c r="AE47" s="66">
        <v>19</v>
      </c>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s="33">
        <v>10</v>
      </c>
      <c r="CU47" s="33">
        <v>16</v>
      </c>
      <c r="CV47" s="35" t="str">
        <f t="shared" si="13"/>
        <v>10-16</v>
      </c>
      <c r="CW47" s="35">
        <f t="shared" si="14"/>
        <v>0.20224152542372872</v>
      </c>
    </row>
    <row r="48" spans="1:101" x14ac:dyDescent="0.25">
      <c r="A48" s="33">
        <v>10</v>
      </c>
      <c r="B48" s="30">
        <v>18</v>
      </c>
      <c r="C48" s="56">
        <f t="shared" si="0"/>
        <v>0</v>
      </c>
      <c r="D48" s="56">
        <f t="shared" si="1"/>
        <v>0</v>
      </c>
      <c r="E48" s="33">
        <f t="shared" si="15"/>
        <v>0</v>
      </c>
      <c r="F48" s="56">
        <f t="shared" si="3"/>
        <v>0</v>
      </c>
      <c r="G48" s="30">
        <v>21</v>
      </c>
      <c r="I48" s="32">
        <f>'Line Diagram_AM_DHV_Trucks'!BA82</f>
        <v>40.92</v>
      </c>
      <c r="J48" s="32">
        <f>'Line Diagram_AM_DHV_Trucks'!BD82</f>
        <v>282.75000000000006</v>
      </c>
      <c r="M48" s="66">
        <v>20</v>
      </c>
      <c r="N48" s="30">
        <f>'Line Diagram_AM_DHV_Trucks'!BD181</f>
        <v>14.360000000000014</v>
      </c>
      <c r="O48" s="30">
        <f>'Line Diagram_AM_DHV_Trucks'!BD181</f>
        <v>14.360000000000014</v>
      </c>
      <c r="P48" s="30">
        <f>'Line Diagram_AM_DHV_Trucks'!BD181</f>
        <v>14.360000000000014</v>
      </c>
      <c r="Q48" s="30">
        <f>'Line Diagram_AM_DHV_Trucks'!BD181</f>
        <v>14.360000000000014</v>
      </c>
      <c r="R48" s="30">
        <f>'Line Diagram_AM_DHV_Trucks'!BD181</f>
        <v>14.360000000000014</v>
      </c>
      <c r="S48" s="30">
        <f>0</f>
        <v>0</v>
      </c>
      <c r="T48" s="30">
        <f>0</f>
        <v>0</v>
      </c>
      <c r="U48" s="30">
        <f>0</f>
        <v>0</v>
      </c>
      <c r="V48" s="30">
        <f>'Line Diagram_AM_DHV_Trucks'!BD181</f>
        <v>14.360000000000014</v>
      </c>
      <c r="W48" s="30">
        <f>0</f>
        <v>0</v>
      </c>
      <c r="X48" s="30">
        <f>'Line Diagram_AM_DHV_Trucks'!BD181</f>
        <v>14.360000000000014</v>
      </c>
      <c r="Y48" s="30">
        <f>0</f>
        <v>0</v>
      </c>
      <c r="Z48" s="30">
        <f>0</f>
        <v>0</v>
      </c>
      <c r="AA48" s="30">
        <f>'Line Diagram_AM_DHV_Trucks'!BD181</f>
        <v>14.360000000000014</v>
      </c>
      <c r="AB48" s="30">
        <f>0</f>
        <v>0</v>
      </c>
      <c r="AC48" s="30">
        <f>'Line Diagram_AM_DHV_Trucks'!BD181</f>
        <v>14.360000000000014</v>
      </c>
      <c r="AD48" s="30">
        <f>0</f>
        <v>0</v>
      </c>
      <c r="AE48" s="66">
        <v>20</v>
      </c>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s="33">
        <v>10</v>
      </c>
      <c r="CU48" s="33">
        <v>17</v>
      </c>
      <c r="CV48" s="35" t="str">
        <f t="shared" si="13"/>
        <v>10-17</v>
      </c>
      <c r="CW48" s="35">
        <f t="shared" si="14"/>
        <v>0</v>
      </c>
    </row>
    <row r="49" spans="1:102" x14ac:dyDescent="0.25">
      <c r="A49" s="33">
        <v>10</v>
      </c>
      <c r="B49" s="30">
        <v>19</v>
      </c>
      <c r="C49" s="56">
        <f t="shared" si="0"/>
        <v>4.3199999999999932</v>
      </c>
      <c r="D49" s="56">
        <f t="shared" si="1"/>
        <v>0</v>
      </c>
      <c r="E49" s="33">
        <f t="shared" si="15"/>
        <v>0</v>
      </c>
      <c r="F49" s="56">
        <f t="shared" si="3"/>
        <v>0</v>
      </c>
      <c r="G49" s="30">
        <v>24</v>
      </c>
      <c r="H49" s="30">
        <f>0</f>
        <v>0</v>
      </c>
      <c r="I49" s="30">
        <f>0</f>
        <v>0</v>
      </c>
      <c r="J49" s="55">
        <f>'Line Diagram_AM_DHV_Trucks'!BA87</f>
        <v>9.76</v>
      </c>
      <c r="M49" s="66">
        <v>21</v>
      </c>
      <c r="N49" s="55">
        <f>'Line Diagram_AM_DHV_Trucks'!BA95</f>
        <v>31.16</v>
      </c>
      <c r="O49" s="55">
        <f>'Line Diagram_AM_DHV_Trucks'!BA95</f>
        <v>31.16</v>
      </c>
      <c r="P49" s="55">
        <f>'Line Diagram_AM_DHV_Trucks'!BA95</f>
        <v>31.16</v>
      </c>
      <c r="Q49" s="55">
        <f>'Line Diagram_AM_DHV_Trucks'!BA95</f>
        <v>31.16</v>
      </c>
      <c r="R49" s="55">
        <f>'Line Diagram_AM_DHV_Trucks'!BA95</f>
        <v>31.16</v>
      </c>
      <c r="S49" s="55">
        <f>'Line Diagram_AM_DHV_Trucks'!BA95</f>
        <v>31.16</v>
      </c>
      <c r="T49" s="55">
        <f>'Line Diagram_AM_DHV_Trucks'!BA95</f>
        <v>31.16</v>
      </c>
      <c r="U49" s="55">
        <f>'Line Diagram_AM_DHV_Trucks'!BA95</f>
        <v>31.16</v>
      </c>
      <c r="V49" s="30">
        <f>0</f>
        <v>0</v>
      </c>
      <c r="W49" s="55">
        <f>'Line Diagram_AM_DHV_Trucks'!BA95</f>
        <v>31.16</v>
      </c>
      <c r="X49" s="30">
        <f>0</f>
        <v>0</v>
      </c>
      <c r="Y49" s="55">
        <f>'Line Diagram_AM_DHV_Trucks'!BA95</f>
        <v>31.16</v>
      </c>
      <c r="Z49" s="30">
        <f>0</f>
        <v>0</v>
      </c>
      <c r="AA49" s="30">
        <f>0</f>
        <v>0</v>
      </c>
      <c r="AB49" s="55">
        <f>'Line Diagram_AM_DHV_Trucks'!BA87</f>
        <v>9.76</v>
      </c>
      <c r="AC49" s="30">
        <f>0</f>
        <v>0</v>
      </c>
      <c r="AD49" s="30">
        <f>0</f>
        <v>0</v>
      </c>
      <c r="AE49" s="66">
        <v>21</v>
      </c>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s="33">
        <v>10</v>
      </c>
      <c r="CU49" s="33">
        <v>18</v>
      </c>
      <c r="CV49" s="35" t="str">
        <f t="shared" si="13"/>
        <v>10-18</v>
      </c>
      <c r="CW49" s="35">
        <f t="shared" si="14"/>
        <v>0</v>
      </c>
    </row>
    <row r="50" spans="1:102" x14ac:dyDescent="0.25">
      <c r="A50" s="33">
        <v>10</v>
      </c>
      <c r="B50" s="30">
        <v>20</v>
      </c>
      <c r="C50" s="56">
        <f t="shared" si="0"/>
        <v>0</v>
      </c>
      <c r="D50" s="56">
        <f t="shared" si="1"/>
        <v>0</v>
      </c>
      <c r="E50" s="33">
        <f t="shared" si="15"/>
        <v>0</v>
      </c>
      <c r="F50" s="56">
        <f t="shared" si="3"/>
        <v>0</v>
      </c>
      <c r="G50" s="30">
        <v>25</v>
      </c>
      <c r="H50" s="30">
        <f>0</f>
        <v>0</v>
      </c>
      <c r="I50" s="30">
        <f>0</f>
        <v>0</v>
      </c>
      <c r="J50" s="55">
        <f>'Line Diagram_AM_DHV_Trucks'!BE92</f>
        <v>22.32</v>
      </c>
      <c r="M50" s="66">
        <v>24</v>
      </c>
      <c r="N50" s="30">
        <f>0</f>
        <v>0</v>
      </c>
      <c r="O50" s="30">
        <f>0</f>
        <v>0</v>
      </c>
      <c r="P50" s="30">
        <f>0</f>
        <v>0</v>
      </c>
      <c r="Q50" s="30">
        <f>0</f>
        <v>0</v>
      </c>
      <c r="R50" s="30">
        <f>0</f>
        <v>0</v>
      </c>
      <c r="S50" s="30">
        <f>0</f>
        <v>0</v>
      </c>
      <c r="T50" s="30">
        <f>0</f>
        <v>0</v>
      </c>
      <c r="U50" s="30">
        <f>0</f>
        <v>0</v>
      </c>
      <c r="V50" s="30">
        <f>0</f>
        <v>0</v>
      </c>
      <c r="W50" s="30">
        <f>0</f>
        <v>0</v>
      </c>
      <c r="X50" s="30">
        <f>0</f>
        <v>0</v>
      </c>
      <c r="Y50" s="30">
        <f>0</f>
        <v>0</v>
      </c>
      <c r="Z50" s="30">
        <f>0</f>
        <v>0</v>
      </c>
      <c r="AA50" s="30">
        <f>0</f>
        <v>0</v>
      </c>
      <c r="AB50" s="30">
        <f>0</f>
        <v>0</v>
      </c>
      <c r="AC50" s="30">
        <f>0</f>
        <v>0</v>
      </c>
      <c r="AD50" s="30">
        <f>0</f>
        <v>0</v>
      </c>
      <c r="AE50" s="66">
        <v>24</v>
      </c>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s="33">
        <v>10</v>
      </c>
      <c r="CU50" s="33">
        <v>19</v>
      </c>
      <c r="CV50" s="35" t="str">
        <f t="shared" si="13"/>
        <v>10-19</v>
      </c>
      <c r="CW50" s="35">
        <f t="shared" si="14"/>
        <v>0</v>
      </c>
    </row>
    <row r="51" spans="1:102" x14ac:dyDescent="0.25">
      <c r="A51" s="33">
        <v>10</v>
      </c>
      <c r="B51" s="30">
        <v>21</v>
      </c>
      <c r="C51" s="56">
        <f t="shared" si="0"/>
        <v>282.75000000000006</v>
      </c>
      <c r="D51" s="56">
        <f t="shared" si="1"/>
        <v>1.6500000000000001</v>
      </c>
      <c r="E51" s="33">
        <f t="shared" si="15"/>
        <v>354.00000000000006</v>
      </c>
      <c r="F51" s="56">
        <f t="shared" si="3"/>
        <v>1.3179025423728814</v>
      </c>
      <c r="G51" s="30">
        <v>27</v>
      </c>
      <c r="H51" s="55">
        <f>'Line Diagram_AM_DHV_Trucks'!BA99</f>
        <v>14.040000000000001</v>
      </c>
      <c r="I51" s="55">
        <f>'Line Diagram_AM_DHV_Trucks'!BA99+'Line Diagram_AM_DHV_Trucks'!BA100+'Line Diagram_AM_DHV_Trucks'!BA101</f>
        <v>285.7</v>
      </c>
      <c r="J51" s="30">
        <f>0</f>
        <v>0</v>
      </c>
      <c r="M51" s="66">
        <v>25</v>
      </c>
      <c r="N51" s="30">
        <f>0</f>
        <v>0</v>
      </c>
      <c r="O51" s="30">
        <f>0</f>
        <v>0</v>
      </c>
      <c r="P51" s="30">
        <f>0</f>
        <v>0</v>
      </c>
      <c r="Q51" s="30">
        <f>0</f>
        <v>0</v>
      </c>
      <c r="R51" s="30">
        <f>0</f>
        <v>0</v>
      </c>
      <c r="S51" s="30">
        <f>0</f>
        <v>0</v>
      </c>
      <c r="T51" s="30">
        <f>0</f>
        <v>0</v>
      </c>
      <c r="U51" s="30">
        <f>0</f>
        <v>0</v>
      </c>
      <c r="V51" s="30">
        <f>0</f>
        <v>0</v>
      </c>
      <c r="W51" s="30">
        <f>0</f>
        <v>0</v>
      </c>
      <c r="X51" s="30">
        <f>0</f>
        <v>0</v>
      </c>
      <c r="Y51" s="30">
        <f>0</f>
        <v>0</v>
      </c>
      <c r="Z51" s="30">
        <f>0</f>
        <v>0</v>
      </c>
      <c r="AA51" s="30">
        <f>0</f>
        <v>0</v>
      </c>
      <c r="AB51" s="30">
        <f>0</f>
        <v>0</v>
      </c>
      <c r="AC51" s="30">
        <f>0</f>
        <v>0</v>
      </c>
      <c r="AD51" s="30">
        <f>0</f>
        <v>0</v>
      </c>
      <c r="AE51" s="66">
        <v>25</v>
      </c>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s="33">
        <v>10</v>
      </c>
      <c r="CU51" s="33">
        <v>20</v>
      </c>
      <c r="CV51" s="35" t="str">
        <f t="shared" si="13"/>
        <v>10-20</v>
      </c>
      <c r="CW51" s="35">
        <f t="shared" si="14"/>
        <v>0</v>
      </c>
    </row>
    <row r="52" spans="1:102" x14ac:dyDescent="0.25">
      <c r="A52" s="33">
        <v>10</v>
      </c>
      <c r="B52" s="30">
        <v>24</v>
      </c>
      <c r="C52" s="56">
        <f t="shared" si="0"/>
        <v>9.76</v>
      </c>
      <c r="D52" s="56">
        <f t="shared" si="1"/>
        <v>0</v>
      </c>
      <c r="E52" s="33">
        <f t="shared" si="15"/>
        <v>0</v>
      </c>
      <c r="F52" s="56">
        <f t="shared" si="3"/>
        <v>0</v>
      </c>
      <c r="J52" s="55">
        <f>SUM(J35:J51)</f>
        <v>695.83</v>
      </c>
      <c r="M52" s="66">
        <v>27</v>
      </c>
      <c r="N52" s="55">
        <f>'Line Diagram_AM_DHV_Trucks'!BA101</f>
        <v>271.65999999999997</v>
      </c>
      <c r="O52" s="55">
        <f>'Line Diagram_AM_DHV_Trucks'!BA101</f>
        <v>271.65999999999997</v>
      </c>
      <c r="P52" s="55">
        <f>'Line Diagram_AM_DHV_Trucks'!BA101</f>
        <v>271.65999999999997</v>
      </c>
      <c r="Q52" s="55">
        <f>'Line Diagram_AM_DHV_Trucks'!BA101</f>
        <v>271.65999999999997</v>
      </c>
      <c r="R52" s="55">
        <f>'Line Diagram_AM_DHV_Trucks'!BA101</f>
        <v>271.65999999999997</v>
      </c>
      <c r="S52" s="55">
        <f>'Line Diagram_AM_DHV_Trucks'!BA101</f>
        <v>271.65999999999997</v>
      </c>
      <c r="T52" s="55">
        <f>'Line Diagram_AM_DHV_Trucks'!BA101</f>
        <v>271.65999999999997</v>
      </c>
      <c r="U52" s="55">
        <f>'Line Diagram_AM_DHV_Trucks'!BA101</f>
        <v>271.65999999999997</v>
      </c>
      <c r="V52" s="30">
        <f>0</f>
        <v>0</v>
      </c>
      <c r="W52" s="55">
        <f>'Line Diagram_AM_DHV_Trucks'!BA101</f>
        <v>271.65999999999997</v>
      </c>
      <c r="X52" s="30">
        <f>0</f>
        <v>0</v>
      </c>
      <c r="Y52" s="55">
        <f>'Line Diagram_AM_DHV_Trucks'!BA101</f>
        <v>271.65999999999997</v>
      </c>
      <c r="Z52" s="30">
        <f>0</f>
        <v>0</v>
      </c>
      <c r="AA52" s="55">
        <f>'Line Diagram_AM_DHV_Trucks'!BA99</f>
        <v>14.040000000000001</v>
      </c>
      <c r="AB52" s="30">
        <f>0</f>
        <v>0</v>
      </c>
      <c r="AC52" s="55">
        <f>'Line Diagram_AM_DHV_Trucks'!BA100</f>
        <v>0</v>
      </c>
      <c r="AD52" s="30">
        <f>0</f>
        <v>0</v>
      </c>
      <c r="AE52" s="66">
        <v>27</v>
      </c>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s="33">
        <v>10</v>
      </c>
      <c r="CU52" s="33" t="s">
        <v>102</v>
      </c>
      <c r="CV52" s="35" t="str">
        <f t="shared" si="13"/>
        <v>10-21B</v>
      </c>
      <c r="CW52" s="35">
        <f t="shared" si="14"/>
        <v>1.3179025423728814</v>
      </c>
    </row>
    <row r="53" spans="1:102" x14ac:dyDescent="0.25">
      <c r="A53" s="33">
        <v>10</v>
      </c>
      <c r="B53" s="30">
        <v>25</v>
      </c>
      <c r="C53" s="56">
        <f t="shared" si="0"/>
        <v>22.32</v>
      </c>
      <c r="D53" s="56">
        <f t="shared" si="1"/>
        <v>1.6500000000000001</v>
      </c>
      <c r="E53" s="33">
        <f t="shared" si="15"/>
        <v>354.00000000000006</v>
      </c>
      <c r="F53" s="56">
        <f t="shared" si="3"/>
        <v>0.10403389830508473</v>
      </c>
      <c r="N53" s="70">
        <f>'Line Diagram_AM_DHV_Trucks'!BB109+'Line Diagram_AM_DHV_Trucks'!BE115</f>
        <v>5.54</v>
      </c>
      <c r="O53" s="70">
        <f>'Line Diagram_AM_DHV_Trucks'!AY136+'Line Diagram_AM_DHV_Trucks'!BD136+'Line Diagram_AM_DHV_Trucks'!BC142</f>
        <v>15.68</v>
      </c>
      <c r="P53" s="70">
        <f>'Line Diagram_AM_DHV_Trucks'!BA136+'Line Diagram_AM_DHV_Trucks'!BA141+'Line Diagram_AM_DHV_Trucks'!BE142</f>
        <v>9.52</v>
      </c>
      <c r="Q53" s="70">
        <f>'Line Diagram_AM_DHV_Trucks'!AY164+'Line Diagram_AM_DHV_Trucks'!BD164+'Line Diagram_AM_DHV_Trucks'!BC170</f>
        <v>115.56</v>
      </c>
      <c r="R53" s="70">
        <f>'Line Diagram_AM_DHV_Trucks'!BA164+'Line Diagram_AM_DHV_Trucks'!BA169+'Line Diagram_AM_DHV_Trucks'!BE170</f>
        <v>3.2900000000000005</v>
      </c>
      <c r="S53" s="70">
        <f>'Line Diagram_AM_DHV_Trucks'!BA190+'Line Diagram_AM_DHV_Trucks'!BA195+'Line Diagram_AM_DHV_Trucks'!BE196</f>
        <v>0</v>
      </c>
      <c r="T53" s="70">
        <f>'Line Diagram_AM_DHV_Trucks'!AZ190+'Line Diagram_AM_DHV_Trucks'!BD191+'Line Diagram_AM_DHV_Trucks'!BA196</f>
        <v>170.1</v>
      </c>
      <c r="U53" s="19">
        <f>'Line Diagram_AM_DHV_Trucks'!BA126</f>
        <v>11.240000000000009</v>
      </c>
      <c r="V53" s="19">
        <f>'Line Diagram_AM_DHV_Trucks'!BD128</f>
        <v>43.389999999999986</v>
      </c>
      <c r="W53" s="19">
        <f>'Line Diagram_AM_DHV_Trucks'!BA153</f>
        <v>2.3599999999999568</v>
      </c>
      <c r="X53" s="19">
        <f>'Line Diagram_AM_DHV_Trucks'!BD155</f>
        <v>0</v>
      </c>
      <c r="Y53" s="19">
        <f>'Line Diagram_AM_DHV_Trucks'!BA181</f>
        <v>4.3199999999999932</v>
      </c>
      <c r="Z53" s="19">
        <f>'Line Diagram_AM_DHV_Trucks'!BD183</f>
        <v>0</v>
      </c>
      <c r="AA53" s="71">
        <f>'Line Diagram_AM_DHV_Trucks'!BD82</f>
        <v>282.75000000000006</v>
      </c>
      <c r="AB53" s="70">
        <f>'Line Diagram_AM_DHV_Trucks'!BA87</f>
        <v>9.76</v>
      </c>
      <c r="AC53" s="70">
        <f>'Line Diagram_AM_DHV_Trucks'!BE92</f>
        <v>22.32</v>
      </c>
      <c r="AD53" s="19">
        <f>0</f>
        <v>0</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s="33">
        <v>10</v>
      </c>
      <c r="CU53" s="33">
        <v>24</v>
      </c>
      <c r="CV53" s="35" t="str">
        <f t="shared" si="13"/>
        <v>10-24</v>
      </c>
      <c r="CW53" s="35">
        <f t="shared" si="14"/>
        <v>0</v>
      </c>
    </row>
    <row r="54" spans="1:102" x14ac:dyDescent="0.25">
      <c r="A54" s="33">
        <v>10</v>
      </c>
      <c r="B54" s="30">
        <v>27</v>
      </c>
      <c r="C54" s="56">
        <f t="shared" si="0"/>
        <v>0</v>
      </c>
      <c r="D54" s="56">
        <f t="shared" si="1"/>
        <v>0</v>
      </c>
      <c r="E54" s="33">
        <f t="shared" si="15"/>
        <v>0</v>
      </c>
      <c r="F54" s="56">
        <f t="shared" si="3"/>
        <v>0</v>
      </c>
      <c r="G54" s="25"/>
      <c r="I54" s="68"/>
      <c r="J54" s="68"/>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s="33">
        <v>10</v>
      </c>
      <c r="CU54" s="33">
        <v>25</v>
      </c>
      <c r="CV54" s="35" t="str">
        <f t="shared" si="13"/>
        <v>10-25</v>
      </c>
      <c r="CW54" s="35">
        <f t="shared" si="14"/>
        <v>0.10403389830508473</v>
      </c>
    </row>
    <row r="55" spans="1:102" x14ac:dyDescent="0.25">
      <c r="A55" s="33">
        <v>11</v>
      </c>
      <c r="B55" s="30">
        <v>8</v>
      </c>
      <c r="C55" s="56">
        <f t="shared" si="0"/>
        <v>5.54</v>
      </c>
      <c r="D55" s="56">
        <f t="shared" si="1"/>
        <v>3.45</v>
      </c>
      <c r="E55" s="33">
        <f t="shared" ref="E55:E71" si="16">IF(D55=0, IF(B55=A55, SUMIFS($N$53:$AD$53,$N$35:$AD$35,$A55),0),SUMIFS($N$53:$AD$53,$N$39:$AD$39,$D55))</f>
        <v>379.20000000000005</v>
      </c>
      <c r="F55" s="56">
        <f t="shared" si="3"/>
        <v>5.0403481012658229E-2</v>
      </c>
      <c r="H55" s="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U55" s="33">
        <v>10</v>
      </c>
      <c r="CV55" s="33">
        <v>27</v>
      </c>
      <c r="CW55" s="35" t="str">
        <f t="shared" ref="CW55:CW71" si="17">CONCATENATE(CU55,"-",CV55)</f>
        <v>10-27</v>
      </c>
      <c r="CX55" s="35">
        <f t="shared" ref="CX55:CX71" si="18">INDEX($N$4:$AD$20,MATCH($CU55,$M$4:$M$20,0),MATCH($CV55,$N$3:$AD$3,0))</f>
        <v>0</v>
      </c>
    </row>
    <row r="56" spans="1:102" x14ac:dyDescent="0.25">
      <c r="A56" s="33">
        <v>11</v>
      </c>
      <c r="B56" s="30">
        <v>9</v>
      </c>
      <c r="C56" s="56">
        <f t="shared" si="0"/>
        <v>15.68</v>
      </c>
      <c r="D56" s="56">
        <f t="shared" si="1"/>
        <v>3.45</v>
      </c>
      <c r="E56" s="33">
        <f t="shared" si="16"/>
        <v>379.20000000000005</v>
      </c>
      <c r="F56" s="56">
        <f t="shared" si="3"/>
        <v>0.14265822784810125</v>
      </c>
      <c r="H56" s="55"/>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U56" s="33">
        <v>11</v>
      </c>
      <c r="CV56" s="33">
        <v>8</v>
      </c>
      <c r="CW56" s="35" t="str">
        <f t="shared" si="17"/>
        <v>11-8</v>
      </c>
      <c r="CX56" s="35">
        <f t="shared" si="18"/>
        <v>5.0403481012658229E-2</v>
      </c>
    </row>
    <row r="57" spans="1:102" x14ac:dyDescent="0.25">
      <c r="A57" s="33">
        <v>11</v>
      </c>
      <c r="B57" s="30">
        <v>10</v>
      </c>
      <c r="C57" s="56">
        <f t="shared" si="0"/>
        <v>9.52</v>
      </c>
      <c r="D57" s="56">
        <f t="shared" si="1"/>
        <v>3.45</v>
      </c>
      <c r="E57" s="33">
        <f t="shared" si="16"/>
        <v>379.20000000000005</v>
      </c>
      <c r="F57" s="56">
        <f t="shared" si="3"/>
        <v>8.6613924050632909E-2</v>
      </c>
      <c r="H57" s="55"/>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U57" s="33">
        <v>11</v>
      </c>
      <c r="CV57" s="33">
        <v>9</v>
      </c>
      <c r="CW57" s="35" t="str">
        <f t="shared" si="17"/>
        <v>11-9</v>
      </c>
      <c r="CX57" s="35">
        <f t="shared" si="18"/>
        <v>0.14265822784810125</v>
      </c>
    </row>
    <row r="58" spans="1:102" x14ac:dyDescent="0.25">
      <c r="A58" s="33">
        <v>11</v>
      </c>
      <c r="B58" s="30">
        <v>11</v>
      </c>
      <c r="C58" s="56">
        <f t="shared" si="0"/>
        <v>115.56</v>
      </c>
      <c r="D58" s="56">
        <f t="shared" si="1"/>
        <v>0</v>
      </c>
      <c r="E58" s="33">
        <f t="shared" si="16"/>
        <v>115.56</v>
      </c>
      <c r="F58" s="56">
        <f t="shared" si="3"/>
        <v>0</v>
      </c>
      <c r="H58" s="55"/>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U58" s="33">
        <v>11</v>
      </c>
      <c r="CV58" s="33">
        <v>10</v>
      </c>
      <c r="CW58" s="35" t="str">
        <f t="shared" si="17"/>
        <v>11-10</v>
      </c>
      <c r="CX58" s="35">
        <f t="shared" si="18"/>
        <v>8.6613924050632909E-2</v>
      </c>
    </row>
    <row r="59" spans="1:102" x14ac:dyDescent="0.25">
      <c r="A59" s="33">
        <v>11</v>
      </c>
      <c r="B59" s="30">
        <v>12</v>
      </c>
      <c r="C59" s="56">
        <f t="shared" si="0"/>
        <v>3.2900000000000005</v>
      </c>
      <c r="D59" s="56">
        <f t="shared" si="1"/>
        <v>0</v>
      </c>
      <c r="E59" s="33">
        <f t="shared" si="16"/>
        <v>0</v>
      </c>
      <c r="F59" s="56">
        <f t="shared" si="3"/>
        <v>0</v>
      </c>
      <c r="H59" s="55"/>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U59" s="33">
        <v>11</v>
      </c>
      <c r="CV59" s="33">
        <v>11</v>
      </c>
      <c r="CW59" s="35" t="str">
        <f t="shared" si="17"/>
        <v>11-11</v>
      </c>
      <c r="CX59" s="35">
        <f t="shared" si="18"/>
        <v>0</v>
      </c>
    </row>
    <row r="60" spans="1:102" x14ac:dyDescent="0.25">
      <c r="A60" s="33">
        <v>11</v>
      </c>
      <c r="B60" s="30">
        <v>13</v>
      </c>
      <c r="C60" s="56">
        <f t="shared" si="0"/>
        <v>0</v>
      </c>
      <c r="D60" s="56">
        <f t="shared" si="1"/>
        <v>1.17</v>
      </c>
      <c r="E60" s="33">
        <f t="shared" si="16"/>
        <v>174.42</v>
      </c>
      <c r="F60" s="56">
        <f t="shared" si="3"/>
        <v>0</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U60" s="33">
        <v>11</v>
      </c>
      <c r="CV60" s="33">
        <v>12</v>
      </c>
      <c r="CW60" s="35" t="str">
        <f t="shared" si="17"/>
        <v>11-12</v>
      </c>
      <c r="CX60" s="35">
        <f t="shared" si="18"/>
        <v>0</v>
      </c>
    </row>
    <row r="61" spans="1:102" x14ac:dyDescent="0.25">
      <c r="A61" s="33">
        <v>11</v>
      </c>
      <c r="B61" s="30">
        <v>14</v>
      </c>
      <c r="C61" s="56">
        <f t="shared" si="0"/>
        <v>170.1</v>
      </c>
      <c r="D61" s="56">
        <f t="shared" si="1"/>
        <v>1.17</v>
      </c>
      <c r="E61" s="33">
        <f t="shared" si="16"/>
        <v>174.42</v>
      </c>
      <c r="F61" s="56">
        <f t="shared" si="3"/>
        <v>1.1410216718266253</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U61" s="33">
        <v>11</v>
      </c>
      <c r="CV61" s="33">
        <v>13</v>
      </c>
      <c r="CW61" s="35" t="str">
        <f t="shared" si="17"/>
        <v>11-13</v>
      </c>
      <c r="CX61" s="35">
        <f t="shared" si="18"/>
        <v>0</v>
      </c>
    </row>
    <row r="62" spans="1:102" x14ac:dyDescent="0.25">
      <c r="A62" s="33">
        <v>11</v>
      </c>
      <c r="B62" s="30">
        <v>15</v>
      </c>
      <c r="C62" s="56">
        <f t="shared" si="0"/>
        <v>11.240000000000009</v>
      </c>
      <c r="D62" s="56">
        <f t="shared" si="1"/>
        <v>0</v>
      </c>
      <c r="E62" s="33">
        <f t="shared" si="16"/>
        <v>0</v>
      </c>
      <c r="F62" s="56">
        <f t="shared" si="3"/>
        <v>0</v>
      </c>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U62" s="33">
        <v>11</v>
      </c>
      <c r="CV62" s="33">
        <v>14</v>
      </c>
      <c r="CW62" s="35" t="str">
        <f t="shared" si="17"/>
        <v>11-14</v>
      </c>
      <c r="CX62" s="35">
        <f t="shared" si="18"/>
        <v>1.1410216718266253</v>
      </c>
    </row>
    <row r="63" spans="1:102" x14ac:dyDescent="0.25">
      <c r="A63" s="33">
        <v>11</v>
      </c>
      <c r="B63" s="30">
        <v>16</v>
      </c>
      <c r="C63" s="56">
        <f t="shared" si="0"/>
        <v>43.389999999999986</v>
      </c>
      <c r="D63" s="56">
        <f t="shared" si="1"/>
        <v>3.45</v>
      </c>
      <c r="E63" s="33">
        <f t="shared" si="16"/>
        <v>379.20000000000005</v>
      </c>
      <c r="F63" s="56">
        <f t="shared" si="3"/>
        <v>0.39476661392405049</v>
      </c>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U63" s="33">
        <v>11</v>
      </c>
      <c r="CV63" s="33">
        <v>15</v>
      </c>
      <c r="CW63" s="35" t="str">
        <f t="shared" si="17"/>
        <v>11-15</v>
      </c>
      <c r="CX63" s="35">
        <f t="shared" si="18"/>
        <v>0</v>
      </c>
    </row>
    <row r="64" spans="1:102" x14ac:dyDescent="0.25">
      <c r="A64" s="33">
        <v>11</v>
      </c>
      <c r="B64" s="30">
        <v>17</v>
      </c>
      <c r="C64" s="56">
        <f t="shared" si="0"/>
        <v>2.3599999999999568</v>
      </c>
      <c r="D64" s="56">
        <f t="shared" si="1"/>
        <v>0</v>
      </c>
      <c r="E64" s="33">
        <f t="shared" si="16"/>
        <v>0</v>
      </c>
      <c r="F64" s="56">
        <f t="shared" si="3"/>
        <v>0</v>
      </c>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U64" s="33">
        <v>11</v>
      </c>
      <c r="CV64" s="33">
        <v>16</v>
      </c>
      <c r="CW64" s="35" t="str">
        <f t="shared" si="17"/>
        <v>11-16</v>
      </c>
      <c r="CX64" s="35">
        <f t="shared" si="18"/>
        <v>0.39476661392405049</v>
      </c>
    </row>
    <row r="65" spans="1:102" x14ac:dyDescent="0.25">
      <c r="A65" s="33">
        <v>11</v>
      </c>
      <c r="B65" s="30">
        <v>18</v>
      </c>
      <c r="C65" s="56">
        <f t="shared" si="0"/>
        <v>0</v>
      </c>
      <c r="D65" s="56">
        <f t="shared" si="1"/>
        <v>0</v>
      </c>
      <c r="E65" s="33">
        <f t="shared" si="16"/>
        <v>0</v>
      </c>
      <c r="F65" s="56">
        <f t="shared" si="3"/>
        <v>0</v>
      </c>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U65" s="33">
        <v>11</v>
      </c>
      <c r="CV65" s="33">
        <v>17</v>
      </c>
      <c r="CW65" s="35" t="str">
        <f t="shared" si="17"/>
        <v>11-17</v>
      </c>
      <c r="CX65" s="35">
        <f t="shared" si="18"/>
        <v>0</v>
      </c>
    </row>
    <row r="66" spans="1:102" x14ac:dyDescent="0.25">
      <c r="A66" s="33">
        <v>11</v>
      </c>
      <c r="B66" s="30">
        <v>19</v>
      </c>
      <c r="C66" s="56">
        <f t="shared" si="0"/>
        <v>4.3199999999999932</v>
      </c>
      <c r="D66" s="56">
        <f t="shared" si="1"/>
        <v>1.17</v>
      </c>
      <c r="E66" s="33">
        <f t="shared" si="16"/>
        <v>174.42</v>
      </c>
      <c r="F66" s="56">
        <f t="shared" si="3"/>
        <v>2.8978328173374566E-2</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U66" s="33">
        <v>11</v>
      </c>
      <c r="CV66" s="33">
        <v>18</v>
      </c>
      <c r="CW66" s="35" t="str">
        <f t="shared" si="17"/>
        <v>11-18</v>
      </c>
      <c r="CX66" s="35">
        <f t="shared" si="18"/>
        <v>0</v>
      </c>
    </row>
    <row r="67" spans="1:102" x14ac:dyDescent="0.25">
      <c r="A67" s="33">
        <v>11</v>
      </c>
      <c r="B67" s="30">
        <v>20</v>
      </c>
      <c r="C67" s="56">
        <f t="shared" si="0"/>
        <v>0</v>
      </c>
      <c r="D67" s="56">
        <f t="shared" si="1"/>
        <v>0</v>
      </c>
      <c r="E67" s="33">
        <f t="shared" si="16"/>
        <v>0</v>
      </c>
      <c r="F67" s="56">
        <f t="shared" si="3"/>
        <v>0</v>
      </c>
      <c r="H67" s="32"/>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U67" s="33">
        <v>11</v>
      </c>
      <c r="CV67" s="33">
        <v>19</v>
      </c>
      <c r="CW67" s="35" t="str">
        <f t="shared" si="17"/>
        <v>11-19</v>
      </c>
      <c r="CX67" s="35">
        <f t="shared" si="18"/>
        <v>2.8978328173374566E-2</v>
      </c>
    </row>
    <row r="68" spans="1:102" x14ac:dyDescent="0.25">
      <c r="A68" s="33">
        <v>11</v>
      </c>
      <c r="B68" s="30">
        <v>21</v>
      </c>
      <c r="C68" s="56">
        <f t="shared" ref="C68:C131" si="19">VLOOKUP(B68,$G$35:$J$51,4,FALSE)</f>
        <v>282.75000000000006</v>
      </c>
      <c r="D68" s="56">
        <f t="shared" ref="D68:D131" si="20">INDEX($N$36:$AD$52,MATCH(A68,$M$36:$M$52,0),MATCH(B68,$N$35:$AD$35,0))</f>
        <v>3.45</v>
      </c>
      <c r="E68" s="33">
        <f t="shared" si="16"/>
        <v>379.20000000000005</v>
      </c>
      <c r="F68" s="56">
        <f t="shared" ref="F68:F131" si="21">IF(D68=0,0,D68/E68*C68)</f>
        <v>2.5724881329113929</v>
      </c>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U68" s="33">
        <v>11</v>
      </c>
      <c r="CV68" s="33">
        <v>20</v>
      </c>
      <c r="CW68" s="35" t="str">
        <f t="shared" si="17"/>
        <v>11-20</v>
      </c>
      <c r="CX68" s="35">
        <f t="shared" si="18"/>
        <v>0</v>
      </c>
    </row>
    <row r="69" spans="1:102" x14ac:dyDescent="0.25">
      <c r="A69" s="33">
        <v>11</v>
      </c>
      <c r="B69" s="30">
        <v>24</v>
      </c>
      <c r="C69" s="56">
        <f t="shared" si="19"/>
        <v>9.76</v>
      </c>
      <c r="D69" s="56">
        <f t="shared" si="20"/>
        <v>0</v>
      </c>
      <c r="E69" s="33">
        <f t="shared" si="16"/>
        <v>0</v>
      </c>
      <c r="F69" s="56">
        <f t="shared" si="21"/>
        <v>0</v>
      </c>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U69" s="33">
        <v>11</v>
      </c>
      <c r="CV69" s="33" t="s">
        <v>102</v>
      </c>
      <c r="CW69" s="35" t="str">
        <f t="shared" si="17"/>
        <v>11-21B</v>
      </c>
      <c r="CX69" s="35">
        <f t="shared" si="18"/>
        <v>2.5724881329113929</v>
      </c>
    </row>
    <row r="70" spans="1:102" x14ac:dyDescent="0.25">
      <c r="A70" s="33">
        <v>11</v>
      </c>
      <c r="B70" s="30">
        <v>25</v>
      </c>
      <c r="C70" s="56">
        <f t="shared" si="19"/>
        <v>22.32</v>
      </c>
      <c r="D70" s="56">
        <f t="shared" si="20"/>
        <v>3.45</v>
      </c>
      <c r="E70" s="33">
        <f t="shared" si="16"/>
        <v>379.20000000000005</v>
      </c>
      <c r="F70" s="56">
        <f t="shared" si="21"/>
        <v>0.20306962025316455</v>
      </c>
      <c r="H70" s="55"/>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U70" s="33">
        <v>11</v>
      </c>
      <c r="CV70" s="33">
        <v>24</v>
      </c>
      <c r="CW70" s="35" t="str">
        <f t="shared" si="17"/>
        <v>11-24</v>
      </c>
      <c r="CX70" s="35">
        <f t="shared" si="18"/>
        <v>0</v>
      </c>
    </row>
    <row r="71" spans="1:102" x14ac:dyDescent="0.25">
      <c r="A71" s="33">
        <v>11</v>
      </c>
      <c r="B71" s="30">
        <v>27</v>
      </c>
      <c r="C71" s="56">
        <f t="shared" si="19"/>
        <v>0</v>
      </c>
      <c r="D71" s="56">
        <f t="shared" si="20"/>
        <v>0</v>
      </c>
      <c r="E71" s="33">
        <f t="shared" si="16"/>
        <v>0</v>
      </c>
      <c r="F71" s="56">
        <f t="shared" si="21"/>
        <v>0</v>
      </c>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U71" s="33">
        <v>11</v>
      </c>
      <c r="CV71" s="33">
        <v>25</v>
      </c>
      <c r="CW71" s="35" t="str">
        <f t="shared" si="17"/>
        <v>11-25</v>
      </c>
      <c r="CX71" s="35">
        <f t="shared" si="18"/>
        <v>0.20306962025316455</v>
      </c>
    </row>
    <row r="72" spans="1:102" x14ac:dyDescent="0.25">
      <c r="A72" s="33">
        <v>12</v>
      </c>
      <c r="B72" s="30">
        <v>8</v>
      </c>
      <c r="C72" s="56">
        <f t="shared" si="19"/>
        <v>5.54</v>
      </c>
      <c r="D72" s="56">
        <f t="shared" si="20"/>
        <v>2.68</v>
      </c>
      <c r="E72" s="33">
        <f t="shared" ref="E72:E88" si="22">IF(D72=0, IF(B72=A72, SUMIFS($N$53:$AD$53,$N$35:$AD$35,$A72),0),SUMIFS($N$53:$AD$53,$N$40:$AD$40,$D72))</f>
        <v>379.20000000000005</v>
      </c>
      <c r="F72" s="56">
        <f t="shared" si="21"/>
        <v>3.9154008438818562E-2</v>
      </c>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s="33">
        <v>11</v>
      </c>
      <c r="CU72" s="33">
        <v>27</v>
      </c>
      <c r="CV72" s="35" t="str">
        <f t="shared" ref="CV72:CV103" si="23">CONCATENATE(CT72,"-",CU72)</f>
        <v>11-27</v>
      </c>
      <c r="CW72" s="35">
        <f t="shared" ref="CW72:CW135" si="24">INDEX($N$4:$AD$20,MATCH($CT72,$M$4:$M$20,0),MATCH($CU72,$N$3:$AD$3,0))</f>
        <v>0</v>
      </c>
    </row>
    <row r="73" spans="1:102" x14ac:dyDescent="0.25">
      <c r="A73" s="33">
        <v>12</v>
      </c>
      <c r="B73" s="30">
        <v>9</v>
      </c>
      <c r="C73" s="56">
        <f t="shared" si="19"/>
        <v>15.68</v>
      </c>
      <c r="D73" s="56">
        <f t="shared" si="20"/>
        <v>2.68</v>
      </c>
      <c r="E73" s="33">
        <f t="shared" si="22"/>
        <v>379.20000000000005</v>
      </c>
      <c r="F73" s="56">
        <f t="shared" si="21"/>
        <v>0.11081856540084387</v>
      </c>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s="33">
        <v>12</v>
      </c>
      <c r="CU73" s="33">
        <v>8</v>
      </c>
      <c r="CV73" s="35" t="str">
        <f t="shared" si="23"/>
        <v>12-8</v>
      </c>
      <c r="CW73" s="35">
        <f t="shared" si="24"/>
        <v>3.9154008438818562E-2</v>
      </c>
    </row>
    <row r="74" spans="1:102" x14ac:dyDescent="0.25">
      <c r="A74" s="33">
        <v>12</v>
      </c>
      <c r="B74" s="30">
        <v>10</v>
      </c>
      <c r="C74" s="56">
        <f t="shared" si="19"/>
        <v>9.52</v>
      </c>
      <c r="D74" s="56">
        <f t="shared" si="20"/>
        <v>2.68</v>
      </c>
      <c r="E74" s="33">
        <f t="shared" si="22"/>
        <v>379.20000000000005</v>
      </c>
      <c r="F74" s="56">
        <f t="shared" si="21"/>
        <v>6.7282700421940914E-2</v>
      </c>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s="33">
        <v>12</v>
      </c>
      <c r="CU74" s="33">
        <v>9</v>
      </c>
      <c r="CV74" s="35" t="str">
        <f t="shared" si="23"/>
        <v>12-9</v>
      </c>
      <c r="CW74" s="35">
        <f t="shared" si="24"/>
        <v>0.11081856540084387</v>
      </c>
    </row>
    <row r="75" spans="1:102" x14ac:dyDescent="0.25">
      <c r="A75" s="33">
        <v>12</v>
      </c>
      <c r="B75" s="30">
        <v>11</v>
      </c>
      <c r="C75" s="56">
        <f t="shared" si="19"/>
        <v>115.56</v>
      </c>
      <c r="D75" s="56">
        <f t="shared" si="20"/>
        <v>0</v>
      </c>
      <c r="E75" s="33">
        <f t="shared" si="22"/>
        <v>0</v>
      </c>
      <c r="F75" s="56">
        <f t="shared" si="21"/>
        <v>0</v>
      </c>
      <c r="L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s="33">
        <v>12</v>
      </c>
      <c r="CU75" s="33">
        <v>10</v>
      </c>
      <c r="CV75" s="35" t="str">
        <f t="shared" si="23"/>
        <v>12-10</v>
      </c>
      <c r="CW75" s="35">
        <f t="shared" si="24"/>
        <v>6.7282700421940914E-2</v>
      </c>
    </row>
    <row r="76" spans="1:102" x14ac:dyDescent="0.25">
      <c r="A76" s="33">
        <v>12</v>
      </c>
      <c r="B76" s="30">
        <v>12</v>
      </c>
      <c r="C76" s="56">
        <f t="shared" si="19"/>
        <v>3.2900000000000005</v>
      </c>
      <c r="D76" s="56">
        <f t="shared" si="20"/>
        <v>0</v>
      </c>
      <c r="E76" s="33">
        <f t="shared" si="22"/>
        <v>3.2900000000000005</v>
      </c>
      <c r="F76" s="56">
        <f t="shared" si="21"/>
        <v>0</v>
      </c>
      <c r="L76"/>
      <c r="M76"/>
      <c r="N76"/>
      <c r="O76"/>
      <c r="P76"/>
      <c r="Q76"/>
      <c r="R76"/>
      <c r="S76"/>
      <c r="T76"/>
      <c r="U76"/>
      <c r="V76"/>
      <c r="W76"/>
      <c r="X76"/>
      <c r="Y76"/>
      <c r="Z76"/>
      <c r="AA76"/>
      <c r="AB76"/>
      <c r="AC76"/>
      <c r="AD76"/>
      <c r="AE76"/>
      <c r="AF76"/>
      <c r="AG76"/>
      <c r="CT76" s="33">
        <v>12</v>
      </c>
      <c r="CU76" s="33">
        <v>11</v>
      </c>
      <c r="CV76" s="35" t="str">
        <f t="shared" si="23"/>
        <v>12-11</v>
      </c>
      <c r="CW76" s="35">
        <f t="shared" si="24"/>
        <v>0</v>
      </c>
    </row>
    <row r="77" spans="1:102" x14ac:dyDescent="0.25">
      <c r="A77" s="33">
        <v>12</v>
      </c>
      <c r="B77" s="30">
        <v>13</v>
      </c>
      <c r="C77" s="56">
        <f t="shared" si="19"/>
        <v>0</v>
      </c>
      <c r="D77" s="56">
        <f t="shared" si="20"/>
        <v>0</v>
      </c>
      <c r="E77" s="33">
        <f t="shared" si="22"/>
        <v>0</v>
      </c>
      <c r="F77" s="56">
        <f t="shared" si="21"/>
        <v>0</v>
      </c>
      <c r="L77"/>
      <c r="M77"/>
      <c r="N77"/>
      <c r="O77"/>
      <c r="P77"/>
      <c r="Q77"/>
      <c r="R77"/>
      <c r="S77"/>
      <c r="T77"/>
      <c r="U77"/>
      <c r="V77"/>
      <c r="W77"/>
      <c r="X77"/>
      <c r="Y77"/>
      <c r="Z77"/>
      <c r="AA77"/>
      <c r="AB77"/>
      <c r="AC77"/>
      <c r="AD77"/>
      <c r="AE77"/>
      <c r="AF77"/>
      <c r="AG77"/>
      <c r="CT77" s="33">
        <v>12</v>
      </c>
      <c r="CU77" s="33">
        <v>12</v>
      </c>
      <c r="CV77" s="35" t="str">
        <f t="shared" si="23"/>
        <v>12-12</v>
      </c>
      <c r="CW77" s="35">
        <f t="shared" si="24"/>
        <v>0</v>
      </c>
    </row>
    <row r="78" spans="1:102" x14ac:dyDescent="0.25">
      <c r="A78" s="33">
        <v>12</v>
      </c>
      <c r="B78" s="30">
        <v>14</v>
      </c>
      <c r="C78" s="56">
        <f t="shared" si="19"/>
        <v>170.1</v>
      </c>
      <c r="D78" s="56">
        <f t="shared" si="20"/>
        <v>0</v>
      </c>
      <c r="E78" s="33">
        <f t="shared" si="22"/>
        <v>0</v>
      </c>
      <c r="F78" s="56">
        <f t="shared" si="21"/>
        <v>0</v>
      </c>
      <c r="L78"/>
      <c r="M78"/>
      <c r="N78"/>
      <c r="O78"/>
      <c r="P78"/>
      <c r="Q78"/>
      <c r="R78"/>
      <c r="S78"/>
      <c r="T78"/>
      <c r="U78"/>
      <c r="V78"/>
      <c r="W78"/>
      <c r="X78"/>
      <c r="Y78"/>
      <c r="Z78"/>
      <c r="AA78"/>
      <c r="AB78"/>
      <c r="AC78"/>
      <c r="AD78"/>
      <c r="AE78"/>
      <c r="AF78"/>
      <c r="AG78"/>
      <c r="CT78" s="33">
        <v>12</v>
      </c>
      <c r="CU78" s="33">
        <v>13</v>
      </c>
      <c r="CV78" s="35" t="str">
        <f t="shared" si="23"/>
        <v>12-13</v>
      </c>
      <c r="CW78" s="35">
        <f t="shared" si="24"/>
        <v>0</v>
      </c>
    </row>
    <row r="79" spans="1:102" x14ac:dyDescent="0.25">
      <c r="A79" s="33">
        <v>12</v>
      </c>
      <c r="B79" s="30">
        <v>15</v>
      </c>
      <c r="C79" s="56">
        <f t="shared" si="19"/>
        <v>11.240000000000009</v>
      </c>
      <c r="D79" s="56">
        <f t="shared" si="20"/>
        <v>0</v>
      </c>
      <c r="E79" s="33">
        <f t="shared" si="22"/>
        <v>0</v>
      </c>
      <c r="F79" s="56">
        <f t="shared" si="21"/>
        <v>0</v>
      </c>
      <c r="L79"/>
      <c r="M79"/>
      <c r="N79"/>
      <c r="O79"/>
      <c r="P79"/>
      <c r="Q79"/>
      <c r="R79"/>
      <c r="S79"/>
      <c r="T79"/>
      <c r="U79"/>
      <c r="V79"/>
      <c r="W79"/>
      <c r="X79"/>
      <c r="Y79"/>
      <c r="Z79"/>
      <c r="AA79"/>
      <c r="AB79"/>
      <c r="AC79"/>
      <c r="AD79"/>
      <c r="AE79"/>
      <c r="AF79"/>
      <c r="AG79"/>
      <c r="CT79" s="33">
        <v>12</v>
      </c>
      <c r="CU79" s="33">
        <v>14</v>
      </c>
      <c r="CV79" s="35" t="str">
        <f t="shared" si="23"/>
        <v>12-14</v>
      </c>
      <c r="CW79" s="35">
        <f t="shared" si="24"/>
        <v>0</v>
      </c>
    </row>
    <row r="80" spans="1:102" x14ac:dyDescent="0.25">
      <c r="A80" s="33">
        <v>12</v>
      </c>
      <c r="B80" s="30">
        <v>16</v>
      </c>
      <c r="C80" s="56">
        <f t="shared" si="19"/>
        <v>43.389999999999986</v>
      </c>
      <c r="D80" s="56">
        <f t="shared" si="20"/>
        <v>2.68</v>
      </c>
      <c r="E80" s="33">
        <f t="shared" si="22"/>
        <v>379.20000000000005</v>
      </c>
      <c r="F80" s="56">
        <f t="shared" si="21"/>
        <v>0.30665928270042181</v>
      </c>
      <c r="L80"/>
      <c r="M80"/>
      <c r="N80"/>
      <c r="O80"/>
      <c r="P80"/>
      <c r="Q80"/>
      <c r="R80"/>
      <c r="S80"/>
      <c r="T80"/>
      <c r="U80"/>
      <c r="V80"/>
      <c r="W80"/>
      <c r="X80"/>
      <c r="Y80"/>
      <c r="Z80"/>
      <c r="AA80"/>
      <c r="AB80"/>
      <c r="AC80"/>
      <c r="AD80"/>
      <c r="AE80"/>
      <c r="AF80"/>
      <c r="AG80"/>
      <c r="CT80" s="33">
        <v>12</v>
      </c>
      <c r="CU80" s="33">
        <v>15</v>
      </c>
      <c r="CV80" s="35" t="str">
        <f t="shared" si="23"/>
        <v>12-15</v>
      </c>
      <c r="CW80" s="35">
        <f t="shared" si="24"/>
        <v>0</v>
      </c>
    </row>
    <row r="81" spans="1:101" x14ac:dyDescent="0.25">
      <c r="A81" s="33">
        <v>12</v>
      </c>
      <c r="B81" s="30">
        <v>17</v>
      </c>
      <c r="C81" s="56">
        <f t="shared" si="19"/>
        <v>2.3599999999999568</v>
      </c>
      <c r="D81" s="56">
        <f t="shared" si="20"/>
        <v>0</v>
      </c>
      <c r="E81" s="33">
        <f t="shared" si="22"/>
        <v>0</v>
      </c>
      <c r="F81" s="56">
        <f t="shared" si="21"/>
        <v>0</v>
      </c>
      <c r="L81"/>
      <c r="M81"/>
      <c r="N81"/>
      <c r="O81"/>
      <c r="P81"/>
      <c r="Q81"/>
      <c r="R81"/>
      <c r="S81"/>
      <c r="T81"/>
      <c r="U81"/>
      <c r="V81"/>
      <c r="W81"/>
      <c r="X81"/>
      <c r="Y81"/>
      <c r="Z81"/>
      <c r="AA81"/>
      <c r="AB81"/>
      <c r="AC81"/>
      <c r="AD81"/>
      <c r="AE81"/>
      <c r="AF81"/>
      <c r="AG81"/>
      <c r="CT81" s="33">
        <v>12</v>
      </c>
      <c r="CU81" s="33">
        <v>16</v>
      </c>
      <c r="CV81" s="35" t="str">
        <f t="shared" si="23"/>
        <v>12-16</v>
      </c>
      <c r="CW81" s="35">
        <f t="shared" si="24"/>
        <v>0.30665928270042181</v>
      </c>
    </row>
    <row r="82" spans="1:101" x14ac:dyDescent="0.25">
      <c r="A82" s="33">
        <v>12</v>
      </c>
      <c r="B82" s="30">
        <v>18</v>
      </c>
      <c r="C82" s="56">
        <f t="shared" si="19"/>
        <v>0</v>
      </c>
      <c r="D82" s="56">
        <f t="shared" si="20"/>
        <v>2.68</v>
      </c>
      <c r="E82" s="33">
        <f t="shared" si="22"/>
        <v>379.20000000000005</v>
      </c>
      <c r="F82" s="56">
        <f t="shared" si="21"/>
        <v>0</v>
      </c>
      <c r="H82" s="32"/>
      <c r="L82"/>
      <c r="M82"/>
      <c r="N82"/>
      <c r="O82"/>
      <c r="P82"/>
      <c r="Q82"/>
      <c r="R82"/>
      <c r="S82"/>
      <c r="T82"/>
      <c r="U82"/>
      <c r="V82"/>
      <c r="W82"/>
      <c r="X82"/>
      <c r="Y82"/>
      <c r="Z82"/>
      <c r="AA82"/>
      <c r="AB82"/>
      <c r="AC82"/>
      <c r="AD82"/>
      <c r="AE82"/>
      <c r="AF82"/>
      <c r="AG82"/>
      <c r="CT82" s="33">
        <v>12</v>
      </c>
      <c r="CU82" s="33">
        <v>17</v>
      </c>
      <c r="CV82" s="35" t="str">
        <f t="shared" si="23"/>
        <v>12-17</v>
      </c>
      <c r="CW82" s="35">
        <f t="shared" si="24"/>
        <v>0</v>
      </c>
    </row>
    <row r="83" spans="1:101" x14ac:dyDescent="0.25">
      <c r="A83" s="33">
        <v>12</v>
      </c>
      <c r="B83" s="30">
        <v>19</v>
      </c>
      <c r="C83" s="56">
        <f t="shared" si="19"/>
        <v>4.3199999999999932</v>
      </c>
      <c r="D83" s="56">
        <f t="shared" si="20"/>
        <v>0</v>
      </c>
      <c r="E83" s="33">
        <f t="shared" si="22"/>
        <v>0</v>
      </c>
      <c r="F83" s="56">
        <f t="shared" si="21"/>
        <v>0</v>
      </c>
      <c r="L83"/>
      <c r="M83"/>
      <c r="N83"/>
      <c r="O83"/>
      <c r="P83"/>
      <c r="Q83"/>
      <c r="R83"/>
      <c r="S83"/>
      <c r="T83"/>
      <c r="U83"/>
      <c r="V83"/>
      <c r="W83"/>
      <c r="X83"/>
      <c r="Y83"/>
      <c r="Z83"/>
      <c r="AA83"/>
      <c r="AB83"/>
      <c r="AC83"/>
      <c r="AD83"/>
      <c r="AE83"/>
      <c r="AF83"/>
      <c r="AG83"/>
      <c r="CT83" s="33">
        <v>12</v>
      </c>
      <c r="CU83" s="33">
        <v>18</v>
      </c>
      <c r="CV83" s="35" t="str">
        <f t="shared" si="23"/>
        <v>12-18</v>
      </c>
      <c r="CW83" s="35">
        <f t="shared" si="24"/>
        <v>0</v>
      </c>
    </row>
    <row r="84" spans="1:101" x14ac:dyDescent="0.25">
      <c r="A84" s="33">
        <v>12</v>
      </c>
      <c r="B84" s="30">
        <v>20</v>
      </c>
      <c r="C84" s="56">
        <f t="shared" si="19"/>
        <v>0</v>
      </c>
      <c r="D84" s="56">
        <f t="shared" si="20"/>
        <v>0</v>
      </c>
      <c r="E84" s="33">
        <f t="shared" si="22"/>
        <v>0</v>
      </c>
      <c r="F84" s="56">
        <f t="shared" si="21"/>
        <v>0</v>
      </c>
      <c r="L84"/>
      <c r="M84"/>
      <c r="N84"/>
      <c r="O84"/>
      <c r="P84"/>
      <c r="Q84"/>
      <c r="R84"/>
      <c r="S84"/>
      <c r="T84"/>
      <c r="U84"/>
      <c r="V84"/>
      <c r="W84"/>
      <c r="X84"/>
      <c r="Y84"/>
      <c r="Z84"/>
      <c r="AA84"/>
      <c r="AB84"/>
      <c r="AC84"/>
      <c r="AD84"/>
      <c r="AE84"/>
      <c r="AF84"/>
      <c r="AG84"/>
      <c r="CT84" s="33">
        <v>12</v>
      </c>
      <c r="CU84" s="33">
        <v>19</v>
      </c>
      <c r="CV84" s="35" t="str">
        <f t="shared" si="23"/>
        <v>12-19</v>
      </c>
      <c r="CW84" s="35">
        <f t="shared" si="24"/>
        <v>0</v>
      </c>
    </row>
    <row r="85" spans="1:101" x14ac:dyDescent="0.25">
      <c r="A85" s="33">
        <v>12</v>
      </c>
      <c r="B85" s="30">
        <v>21</v>
      </c>
      <c r="C85" s="56">
        <f t="shared" si="19"/>
        <v>282.75000000000006</v>
      </c>
      <c r="D85" s="56">
        <f t="shared" si="20"/>
        <v>2.68</v>
      </c>
      <c r="E85" s="33">
        <f t="shared" si="22"/>
        <v>379.20000000000005</v>
      </c>
      <c r="F85" s="56">
        <f t="shared" si="21"/>
        <v>1.998338607594937</v>
      </c>
      <c r="L85"/>
      <c r="M85"/>
      <c r="N85"/>
      <c r="O85"/>
      <c r="P85"/>
      <c r="Q85"/>
      <c r="R85"/>
      <c r="S85"/>
      <c r="T85"/>
      <c r="U85"/>
      <c r="V85"/>
      <c r="W85"/>
      <c r="X85"/>
      <c r="Y85"/>
      <c r="Z85"/>
      <c r="AA85"/>
      <c r="AB85"/>
      <c r="AC85"/>
      <c r="AD85"/>
      <c r="AE85"/>
      <c r="AF85"/>
      <c r="AG85"/>
      <c r="CT85" s="33">
        <v>12</v>
      </c>
      <c r="CU85" s="33">
        <v>20</v>
      </c>
      <c r="CV85" s="35" t="str">
        <f t="shared" si="23"/>
        <v>12-20</v>
      </c>
      <c r="CW85" s="35">
        <f t="shared" si="24"/>
        <v>0</v>
      </c>
    </row>
    <row r="86" spans="1:101" x14ac:dyDescent="0.25">
      <c r="A86" s="33">
        <v>12</v>
      </c>
      <c r="B86" s="30">
        <v>24</v>
      </c>
      <c r="C86" s="56">
        <f t="shared" si="19"/>
        <v>9.76</v>
      </c>
      <c r="D86" s="56">
        <f t="shared" si="20"/>
        <v>0</v>
      </c>
      <c r="E86" s="33">
        <f t="shared" si="22"/>
        <v>0</v>
      </c>
      <c r="F86" s="56">
        <f t="shared" si="21"/>
        <v>0</v>
      </c>
      <c r="L86"/>
      <c r="M86"/>
      <c r="N86"/>
      <c r="O86"/>
      <c r="P86"/>
      <c r="Q86"/>
      <c r="R86"/>
      <c r="S86"/>
      <c r="T86"/>
      <c r="U86"/>
      <c r="V86"/>
      <c r="W86"/>
      <c r="X86"/>
      <c r="Y86"/>
      <c r="Z86"/>
      <c r="AA86"/>
      <c r="AB86"/>
      <c r="AC86"/>
      <c r="AD86"/>
      <c r="AE86"/>
      <c r="AF86"/>
      <c r="AG86"/>
      <c r="CT86" s="33">
        <v>12</v>
      </c>
      <c r="CU86" s="33" t="s">
        <v>102</v>
      </c>
      <c r="CV86" s="35" t="str">
        <f t="shared" si="23"/>
        <v>12-21B</v>
      </c>
      <c r="CW86" s="35">
        <f t="shared" si="24"/>
        <v>1.998338607594937</v>
      </c>
    </row>
    <row r="87" spans="1:101" x14ac:dyDescent="0.25">
      <c r="A87" s="33">
        <v>12</v>
      </c>
      <c r="B87" s="30">
        <v>25</v>
      </c>
      <c r="C87" s="56">
        <f t="shared" si="19"/>
        <v>22.32</v>
      </c>
      <c r="D87" s="56">
        <f t="shared" si="20"/>
        <v>2.68</v>
      </c>
      <c r="E87" s="33">
        <f t="shared" si="22"/>
        <v>379.20000000000005</v>
      </c>
      <c r="F87" s="56">
        <f t="shared" si="21"/>
        <v>0.15774683544303797</v>
      </c>
      <c r="L87"/>
      <c r="M87"/>
      <c r="N87"/>
      <c r="O87"/>
      <c r="P87"/>
      <c r="Q87"/>
      <c r="R87"/>
      <c r="S87"/>
      <c r="T87"/>
      <c r="U87"/>
      <c r="V87"/>
      <c r="W87"/>
      <c r="X87"/>
      <c r="Y87"/>
      <c r="Z87"/>
      <c r="AA87"/>
      <c r="AB87"/>
      <c r="AC87"/>
      <c r="AD87"/>
      <c r="AE87"/>
      <c r="AF87"/>
      <c r="AG87"/>
      <c r="CT87" s="33">
        <v>12</v>
      </c>
      <c r="CU87" s="33">
        <v>24</v>
      </c>
      <c r="CV87" s="35" t="str">
        <f t="shared" si="23"/>
        <v>12-24</v>
      </c>
      <c r="CW87" s="35">
        <f t="shared" si="24"/>
        <v>0</v>
      </c>
    </row>
    <row r="88" spans="1:101" x14ac:dyDescent="0.25">
      <c r="A88" s="33">
        <v>12</v>
      </c>
      <c r="B88" s="30">
        <v>27</v>
      </c>
      <c r="C88" s="56">
        <f t="shared" si="19"/>
        <v>0</v>
      </c>
      <c r="D88" s="56">
        <f t="shared" si="20"/>
        <v>0</v>
      </c>
      <c r="E88" s="33">
        <f t="shared" si="22"/>
        <v>0</v>
      </c>
      <c r="F88" s="56">
        <f t="shared" si="21"/>
        <v>0</v>
      </c>
      <c r="L88"/>
      <c r="M88"/>
      <c r="N88"/>
      <c r="O88"/>
      <c r="P88"/>
      <c r="Q88"/>
      <c r="R88"/>
      <c r="S88"/>
      <c r="T88"/>
      <c r="U88"/>
      <c r="V88"/>
      <c r="W88"/>
      <c r="X88"/>
      <c r="Y88"/>
      <c r="Z88"/>
      <c r="AA88"/>
      <c r="AB88"/>
      <c r="AC88"/>
      <c r="AD88"/>
      <c r="AE88"/>
      <c r="AF88"/>
      <c r="AG88"/>
      <c r="CT88" s="33">
        <v>12</v>
      </c>
      <c r="CU88" s="33">
        <v>25</v>
      </c>
      <c r="CV88" s="35" t="str">
        <f t="shared" si="23"/>
        <v>12-25</v>
      </c>
      <c r="CW88" s="35">
        <f t="shared" si="24"/>
        <v>0.15774683544303797</v>
      </c>
    </row>
    <row r="89" spans="1:101" x14ac:dyDescent="0.25">
      <c r="A89" s="33">
        <v>13</v>
      </c>
      <c r="B89" s="30">
        <v>8</v>
      </c>
      <c r="C89" s="56">
        <f t="shared" si="19"/>
        <v>5.54</v>
      </c>
      <c r="D89" s="56">
        <f t="shared" si="20"/>
        <v>0</v>
      </c>
      <c r="E89" s="33">
        <f t="shared" ref="E89:E105" si="25">IF(D89=0, IF(B89=A89, SUMIFS($N$53:$AD$53,$N$35:$AD$35,$A89),0),SUMIFS($N$53:$AD$53,$N$41:$AD$41,$D89))</f>
        <v>0</v>
      </c>
      <c r="F89" s="56">
        <f t="shared" si="21"/>
        <v>0</v>
      </c>
      <c r="L89"/>
      <c r="M89"/>
      <c r="N89"/>
      <c r="O89"/>
      <c r="P89"/>
      <c r="Q89"/>
      <c r="R89"/>
      <c r="S89"/>
      <c r="T89"/>
      <c r="U89"/>
      <c r="V89"/>
      <c r="W89"/>
      <c r="X89"/>
      <c r="Y89"/>
      <c r="Z89"/>
      <c r="AA89"/>
      <c r="AB89"/>
      <c r="AC89"/>
      <c r="AD89"/>
      <c r="AE89"/>
      <c r="AF89"/>
      <c r="AG89"/>
      <c r="CT89" s="33">
        <v>12</v>
      </c>
      <c r="CU89" s="33">
        <v>27</v>
      </c>
      <c r="CV89" s="35" t="str">
        <f t="shared" si="23"/>
        <v>12-27</v>
      </c>
      <c r="CW89" s="35">
        <f t="shared" si="24"/>
        <v>0</v>
      </c>
    </row>
    <row r="90" spans="1:101" x14ac:dyDescent="0.25">
      <c r="A90" s="33">
        <v>13</v>
      </c>
      <c r="B90" s="30">
        <v>9</v>
      </c>
      <c r="C90" s="56">
        <f t="shared" si="19"/>
        <v>15.68</v>
      </c>
      <c r="D90" s="56">
        <f t="shared" si="20"/>
        <v>0</v>
      </c>
      <c r="E90" s="33">
        <f t="shared" si="25"/>
        <v>0</v>
      </c>
      <c r="F90" s="56">
        <f t="shared" si="21"/>
        <v>0</v>
      </c>
      <c r="L90"/>
      <c r="M90"/>
      <c r="N90"/>
      <c r="O90"/>
      <c r="P90"/>
      <c r="Q90"/>
      <c r="R90"/>
      <c r="S90"/>
      <c r="T90"/>
      <c r="U90"/>
      <c r="V90"/>
      <c r="W90"/>
      <c r="X90"/>
      <c r="Y90"/>
      <c r="Z90"/>
      <c r="AA90"/>
      <c r="AB90"/>
      <c r="AC90"/>
      <c r="AD90"/>
      <c r="AE90"/>
      <c r="AF90"/>
      <c r="AG90"/>
      <c r="CT90" s="33">
        <v>13</v>
      </c>
      <c r="CU90" s="33">
        <v>8</v>
      </c>
      <c r="CV90" s="35" t="str">
        <f t="shared" si="23"/>
        <v>13-8</v>
      </c>
      <c r="CW90" s="35">
        <f t="shared" si="24"/>
        <v>0</v>
      </c>
    </row>
    <row r="91" spans="1:101" x14ac:dyDescent="0.25">
      <c r="A91" s="33">
        <v>13</v>
      </c>
      <c r="B91" s="30">
        <v>10</v>
      </c>
      <c r="C91" s="56">
        <f t="shared" si="19"/>
        <v>9.52</v>
      </c>
      <c r="D91" s="56">
        <f t="shared" si="20"/>
        <v>0</v>
      </c>
      <c r="E91" s="33">
        <f t="shared" si="25"/>
        <v>0</v>
      </c>
      <c r="F91" s="56">
        <f t="shared" si="21"/>
        <v>0</v>
      </c>
      <c r="L91"/>
      <c r="M91"/>
      <c r="N91"/>
      <c r="O91"/>
      <c r="P91"/>
      <c r="Q91"/>
      <c r="R91"/>
      <c r="S91"/>
      <c r="T91"/>
      <c r="U91"/>
      <c r="V91"/>
      <c r="W91"/>
      <c r="X91"/>
      <c r="Y91"/>
      <c r="Z91"/>
      <c r="AA91"/>
      <c r="AB91"/>
      <c r="AC91"/>
      <c r="AD91"/>
      <c r="AE91"/>
      <c r="AF91"/>
      <c r="AG91"/>
      <c r="CT91" s="33">
        <v>13</v>
      </c>
      <c r="CU91" s="33">
        <v>9</v>
      </c>
      <c r="CV91" s="35" t="str">
        <f t="shared" si="23"/>
        <v>13-9</v>
      </c>
      <c r="CW91" s="35">
        <f t="shared" si="24"/>
        <v>0</v>
      </c>
    </row>
    <row r="92" spans="1:101" x14ac:dyDescent="0.25">
      <c r="A92" s="33">
        <v>13</v>
      </c>
      <c r="B92" s="30">
        <v>11</v>
      </c>
      <c r="C92" s="56">
        <f t="shared" si="19"/>
        <v>115.56</v>
      </c>
      <c r="D92" s="56">
        <f t="shared" si="20"/>
        <v>0</v>
      </c>
      <c r="E92" s="33">
        <f t="shared" si="25"/>
        <v>0</v>
      </c>
      <c r="F92" s="56">
        <f t="shared" si="21"/>
        <v>0</v>
      </c>
      <c r="L92"/>
      <c r="M92"/>
      <c r="N92"/>
      <c r="O92"/>
      <c r="P92"/>
      <c r="Q92"/>
      <c r="R92"/>
      <c r="S92"/>
      <c r="T92"/>
      <c r="U92"/>
      <c r="V92"/>
      <c r="W92"/>
      <c r="X92"/>
      <c r="Y92"/>
      <c r="Z92"/>
      <c r="AA92"/>
      <c r="AB92"/>
      <c r="AC92"/>
      <c r="AD92"/>
      <c r="AE92"/>
      <c r="AF92"/>
      <c r="AG92"/>
      <c r="CT92" s="33">
        <v>13</v>
      </c>
      <c r="CU92" s="33">
        <v>10</v>
      </c>
      <c r="CV92" s="35" t="str">
        <f t="shared" si="23"/>
        <v>13-10</v>
      </c>
      <c r="CW92" s="35">
        <f t="shared" si="24"/>
        <v>0</v>
      </c>
    </row>
    <row r="93" spans="1:101" x14ac:dyDescent="0.25">
      <c r="A93" s="33">
        <v>13</v>
      </c>
      <c r="B93" s="30">
        <v>12</v>
      </c>
      <c r="C93" s="56">
        <f t="shared" si="19"/>
        <v>3.2900000000000005</v>
      </c>
      <c r="D93" s="56">
        <f t="shared" si="20"/>
        <v>0</v>
      </c>
      <c r="E93" s="33">
        <f t="shared" si="25"/>
        <v>0</v>
      </c>
      <c r="F93" s="56">
        <f t="shared" si="21"/>
        <v>0</v>
      </c>
      <c r="L93"/>
      <c r="M93"/>
      <c r="N93"/>
      <c r="O93"/>
      <c r="P93"/>
      <c r="Q93"/>
      <c r="R93"/>
      <c r="S93"/>
      <c r="T93"/>
      <c r="U93"/>
      <c r="V93"/>
      <c r="W93"/>
      <c r="X93"/>
      <c r="Y93"/>
      <c r="Z93"/>
      <c r="AA93"/>
      <c r="AB93"/>
      <c r="AC93"/>
      <c r="AD93"/>
      <c r="AE93"/>
      <c r="AF93"/>
      <c r="AG93"/>
      <c r="CT93" s="33">
        <v>13</v>
      </c>
      <c r="CU93" s="33">
        <v>11</v>
      </c>
      <c r="CV93" s="35" t="str">
        <f t="shared" si="23"/>
        <v>13-11</v>
      </c>
      <c r="CW93" s="35">
        <f t="shared" si="24"/>
        <v>0</v>
      </c>
    </row>
    <row r="94" spans="1:101" x14ac:dyDescent="0.25">
      <c r="A94" s="33">
        <v>13</v>
      </c>
      <c r="B94" s="30">
        <v>13</v>
      </c>
      <c r="C94" s="56">
        <f t="shared" si="19"/>
        <v>0</v>
      </c>
      <c r="D94" s="56">
        <f t="shared" si="20"/>
        <v>0</v>
      </c>
      <c r="E94" s="33">
        <f t="shared" si="25"/>
        <v>0</v>
      </c>
      <c r="F94" s="56">
        <f t="shared" si="21"/>
        <v>0</v>
      </c>
      <c r="L94"/>
      <c r="M94"/>
      <c r="N94"/>
      <c r="O94"/>
      <c r="P94"/>
      <c r="Q94"/>
      <c r="R94"/>
      <c r="S94"/>
      <c r="T94"/>
      <c r="U94"/>
      <c r="V94"/>
      <c r="W94"/>
      <c r="X94"/>
      <c r="Y94"/>
      <c r="Z94"/>
      <c r="AA94"/>
      <c r="AB94"/>
      <c r="AC94"/>
      <c r="AD94"/>
      <c r="AE94"/>
      <c r="AF94"/>
      <c r="AG94"/>
      <c r="CT94" s="33">
        <v>13</v>
      </c>
      <c r="CU94" s="33">
        <v>12</v>
      </c>
      <c r="CV94" s="35" t="str">
        <f t="shared" si="23"/>
        <v>13-12</v>
      </c>
      <c r="CW94" s="35">
        <f t="shared" si="24"/>
        <v>0</v>
      </c>
    </row>
    <row r="95" spans="1:101" x14ac:dyDescent="0.25">
      <c r="A95" s="33">
        <v>13</v>
      </c>
      <c r="B95" s="30">
        <v>14</v>
      </c>
      <c r="C95" s="56">
        <f t="shared" si="19"/>
        <v>170.1</v>
      </c>
      <c r="D95" s="56">
        <f t="shared" si="20"/>
        <v>0</v>
      </c>
      <c r="E95" s="33">
        <f t="shared" si="25"/>
        <v>0</v>
      </c>
      <c r="F95" s="56">
        <f t="shared" si="21"/>
        <v>0</v>
      </c>
      <c r="L95"/>
      <c r="M95"/>
      <c r="N95"/>
      <c r="O95"/>
      <c r="P95"/>
      <c r="Q95"/>
      <c r="R95"/>
      <c r="S95"/>
      <c r="T95"/>
      <c r="U95"/>
      <c r="V95"/>
      <c r="W95"/>
      <c r="X95"/>
      <c r="Y95"/>
      <c r="Z95"/>
      <c r="AA95"/>
      <c r="AB95"/>
      <c r="AC95"/>
      <c r="AD95"/>
      <c r="AE95"/>
      <c r="AF95"/>
      <c r="AG95"/>
      <c r="CT95" s="33">
        <v>13</v>
      </c>
      <c r="CU95" s="33">
        <v>13</v>
      </c>
      <c r="CV95" s="35" t="str">
        <f t="shared" si="23"/>
        <v>13-13</v>
      </c>
      <c r="CW95" s="35">
        <f t="shared" si="24"/>
        <v>0</v>
      </c>
    </row>
    <row r="96" spans="1:101" x14ac:dyDescent="0.25">
      <c r="A96" s="33">
        <v>13</v>
      </c>
      <c r="B96" s="30">
        <v>15</v>
      </c>
      <c r="C96" s="56">
        <f t="shared" si="19"/>
        <v>11.240000000000009</v>
      </c>
      <c r="D96" s="56">
        <f t="shared" si="20"/>
        <v>0</v>
      </c>
      <c r="E96" s="33">
        <f t="shared" si="25"/>
        <v>0</v>
      </c>
      <c r="F96" s="56">
        <f t="shared" si="21"/>
        <v>0</v>
      </c>
      <c r="L96"/>
      <c r="M96"/>
      <c r="N96"/>
      <c r="O96"/>
      <c r="P96"/>
      <c r="Q96"/>
      <c r="R96"/>
      <c r="S96"/>
      <c r="T96"/>
      <c r="U96"/>
      <c r="V96"/>
      <c r="W96"/>
      <c r="X96"/>
      <c r="Y96"/>
      <c r="Z96"/>
      <c r="AA96"/>
      <c r="AB96"/>
      <c r="AC96"/>
      <c r="AD96"/>
      <c r="AE96"/>
      <c r="AF96"/>
      <c r="AG96"/>
      <c r="CT96" s="33">
        <v>13</v>
      </c>
      <c r="CU96" s="33">
        <v>14</v>
      </c>
      <c r="CV96" s="35" t="str">
        <f t="shared" si="23"/>
        <v>13-14</v>
      </c>
      <c r="CW96" s="35">
        <f t="shared" si="24"/>
        <v>0</v>
      </c>
    </row>
    <row r="97" spans="1:101" x14ac:dyDescent="0.25">
      <c r="A97" s="33">
        <v>13</v>
      </c>
      <c r="B97" s="30">
        <v>16</v>
      </c>
      <c r="C97" s="56">
        <f t="shared" si="19"/>
        <v>43.389999999999986</v>
      </c>
      <c r="D97" s="56">
        <f t="shared" si="20"/>
        <v>0</v>
      </c>
      <c r="E97" s="33">
        <f t="shared" si="25"/>
        <v>0</v>
      </c>
      <c r="F97" s="56">
        <f t="shared" si="21"/>
        <v>0</v>
      </c>
      <c r="L97"/>
      <c r="M97"/>
      <c r="N97"/>
      <c r="O97"/>
      <c r="P97"/>
      <c r="Q97"/>
      <c r="R97"/>
      <c r="S97"/>
      <c r="T97"/>
      <c r="U97"/>
      <c r="V97"/>
      <c r="W97"/>
      <c r="X97"/>
      <c r="Y97"/>
      <c r="Z97"/>
      <c r="AA97"/>
      <c r="AB97"/>
      <c r="AC97"/>
      <c r="AD97"/>
      <c r="AE97"/>
      <c r="AF97"/>
      <c r="AG97"/>
      <c r="CT97" s="33">
        <v>13</v>
      </c>
      <c r="CU97" s="33">
        <v>15</v>
      </c>
      <c r="CV97" s="35" t="str">
        <f t="shared" si="23"/>
        <v>13-15</v>
      </c>
      <c r="CW97" s="35">
        <f t="shared" si="24"/>
        <v>0</v>
      </c>
    </row>
    <row r="98" spans="1:101" x14ac:dyDescent="0.25">
      <c r="A98" s="33">
        <v>13</v>
      </c>
      <c r="B98" s="30">
        <v>17</v>
      </c>
      <c r="C98" s="56">
        <f t="shared" si="19"/>
        <v>2.3599999999999568</v>
      </c>
      <c r="D98" s="56">
        <f t="shared" si="20"/>
        <v>0</v>
      </c>
      <c r="E98" s="33">
        <f t="shared" si="25"/>
        <v>0</v>
      </c>
      <c r="F98" s="56">
        <f t="shared" si="21"/>
        <v>0</v>
      </c>
      <c r="L98"/>
      <c r="M98"/>
      <c r="N98"/>
      <c r="O98"/>
      <c r="P98"/>
      <c r="Q98"/>
      <c r="R98"/>
      <c r="S98"/>
      <c r="T98"/>
      <c r="U98"/>
      <c r="V98"/>
      <c r="W98"/>
      <c r="X98"/>
      <c r="Y98"/>
      <c r="Z98"/>
      <c r="AA98"/>
      <c r="AB98"/>
      <c r="AC98"/>
      <c r="AD98"/>
      <c r="AE98"/>
      <c r="AF98"/>
      <c r="AG98"/>
      <c r="CT98" s="33">
        <v>13</v>
      </c>
      <c r="CU98" s="33">
        <v>16</v>
      </c>
      <c r="CV98" s="35" t="str">
        <f t="shared" si="23"/>
        <v>13-16</v>
      </c>
      <c r="CW98" s="35">
        <f t="shared" si="24"/>
        <v>0</v>
      </c>
    </row>
    <row r="99" spans="1:101" x14ac:dyDescent="0.25">
      <c r="A99" s="33">
        <v>13</v>
      </c>
      <c r="B99" s="30">
        <v>18</v>
      </c>
      <c r="C99" s="56">
        <f t="shared" si="19"/>
        <v>0</v>
      </c>
      <c r="D99" s="56">
        <f t="shared" si="20"/>
        <v>0</v>
      </c>
      <c r="E99" s="33">
        <f t="shared" si="25"/>
        <v>0</v>
      </c>
      <c r="F99" s="56">
        <f t="shared" si="21"/>
        <v>0</v>
      </c>
      <c r="L99"/>
      <c r="M99"/>
      <c r="N99"/>
      <c r="O99"/>
      <c r="P99"/>
      <c r="Q99"/>
      <c r="R99"/>
      <c r="S99"/>
      <c r="T99"/>
      <c r="U99"/>
      <c r="V99"/>
      <c r="W99"/>
      <c r="X99"/>
      <c r="Y99"/>
      <c r="Z99"/>
      <c r="AA99"/>
      <c r="AB99"/>
      <c r="AC99"/>
      <c r="AD99"/>
      <c r="AE99"/>
      <c r="AF99"/>
      <c r="AG99"/>
      <c r="CT99" s="33">
        <v>13</v>
      </c>
      <c r="CU99" s="33">
        <v>17</v>
      </c>
      <c r="CV99" s="35" t="str">
        <f t="shared" si="23"/>
        <v>13-17</v>
      </c>
      <c r="CW99" s="35">
        <f t="shared" si="24"/>
        <v>0</v>
      </c>
    </row>
    <row r="100" spans="1:101" x14ac:dyDescent="0.25">
      <c r="A100" s="33">
        <v>13</v>
      </c>
      <c r="B100" s="30">
        <v>19</v>
      </c>
      <c r="C100" s="56">
        <f t="shared" si="19"/>
        <v>4.3199999999999932</v>
      </c>
      <c r="D100" s="56">
        <f t="shared" si="20"/>
        <v>0</v>
      </c>
      <c r="E100" s="33">
        <f t="shared" si="25"/>
        <v>0</v>
      </c>
      <c r="F100" s="56">
        <f t="shared" si="21"/>
        <v>0</v>
      </c>
      <c r="L100"/>
      <c r="M100"/>
      <c r="N100"/>
      <c r="O100"/>
      <c r="P100"/>
      <c r="Q100"/>
      <c r="R100"/>
      <c r="S100"/>
      <c r="T100"/>
      <c r="U100"/>
      <c r="V100"/>
      <c r="W100"/>
      <c r="X100"/>
      <c r="Y100"/>
      <c r="Z100"/>
      <c r="AA100"/>
      <c r="AB100"/>
      <c r="AC100"/>
      <c r="AD100"/>
      <c r="AE100"/>
      <c r="AF100"/>
      <c r="AG100"/>
      <c r="CT100" s="33">
        <v>13</v>
      </c>
      <c r="CU100" s="33">
        <v>18</v>
      </c>
      <c r="CV100" s="35" t="str">
        <f t="shared" si="23"/>
        <v>13-18</v>
      </c>
      <c r="CW100" s="35">
        <f t="shared" si="24"/>
        <v>0</v>
      </c>
    </row>
    <row r="101" spans="1:101" x14ac:dyDescent="0.25">
      <c r="A101" s="33">
        <v>13</v>
      </c>
      <c r="B101" s="30">
        <v>20</v>
      </c>
      <c r="C101" s="56">
        <f t="shared" si="19"/>
        <v>0</v>
      </c>
      <c r="D101" s="56">
        <f t="shared" si="20"/>
        <v>0</v>
      </c>
      <c r="E101" s="33">
        <f t="shared" si="25"/>
        <v>0</v>
      </c>
      <c r="F101" s="56">
        <f t="shared" si="21"/>
        <v>0</v>
      </c>
      <c r="L101"/>
      <c r="M101"/>
      <c r="N101"/>
      <c r="O101"/>
      <c r="P101"/>
      <c r="Q101"/>
      <c r="R101"/>
      <c r="S101"/>
      <c r="T101"/>
      <c r="U101"/>
      <c r="V101"/>
      <c r="W101"/>
      <c r="X101"/>
      <c r="Y101"/>
      <c r="Z101"/>
      <c r="AA101"/>
      <c r="AB101"/>
      <c r="AC101"/>
      <c r="AD101"/>
      <c r="AE101"/>
      <c r="AF101"/>
      <c r="AG101"/>
      <c r="CT101" s="33">
        <v>13</v>
      </c>
      <c r="CU101" s="33">
        <v>19</v>
      </c>
      <c r="CV101" s="35" t="str">
        <f t="shared" si="23"/>
        <v>13-19</v>
      </c>
      <c r="CW101" s="35">
        <f t="shared" si="24"/>
        <v>0</v>
      </c>
    </row>
    <row r="102" spans="1:101" x14ac:dyDescent="0.25">
      <c r="A102" s="33">
        <v>13</v>
      </c>
      <c r="B102" s="30">
        <v>21</v>
      </c>
      <c r="C102" s="56">
        <f t="shared" si="19"/>
        <v>282.75000000000006</v>
      </c>
      <c r="D102" s="56">
        <f t="shared" si="20"/>
        <v>0</v>
      </c>
      <c r="E102" s="33">
        <f t="shared" si="25"/>
        <v>0</v>
      </c>
      <c r="F102" s="56">
        <f t="shared" si="21"/>
        <v>0</v>
      </c>
      <c r="L102"/>
      <c r="M102"/>
      <c r="N102"/>
      <c r="O102"/>
      <c r="P102"/>
      <c r="Q102"/>
      <c r="R102"/>
      <c r="S102"/>
      <c r="T102"/>
      <c r="U102"/>
      <c r="V102"/>
      <c r="W102"/>
      <c r="X102"/>
      <c r="Y102"/>
      <c r="Z102"/>
      <c r="AA102"/>
      <c r="AB102"/>
      <c r="AC102"/>
      <c r="AD102"/>
      <c r="AE102"/>
      <c r="AF102"/>
      <c r="AG102"/>
      <c r="CT102" s="33">
        <v>13</v>
      </c>
      <c r="CU102" s="33">
        <v>20</v>
      </c>
      <c r="CV102" s="35" t="str">
        <f t="shared" si="23"/>
        <v>13-20</v>
      </c>
      <c r="CW102" s="35">
        <f t="shared" si="24"/>
        <v>0</v>
      </c>
    </row>
    <row r="103" spans="1:101" x14ac:dyDescent="0.25">
      <c r="A103" s="33">
        <v>13</v>
      </c>
      <c r="B103" s="30">
        <v>24</v>
      </c>
      <c r="C103" s="56">
        <f t="shared" si="19"/>
        <v>9.76</v>
      </c>
      <c r="D103" s="56">
        <f t="shared" si="20"/>
        <v>0</v>
      </c>
      <c r="E103" s="33">
        <f t="shared" si="25"/>
        <v>0</v>
      </c>
      <c r="F103" s="56">
        <f t="shared" si="21"/>
        <v>0</v>
      </c>
      <c r="L103"/>
      <c r="M103"/>
      <c r="N103"/>
      <c r="O103"/>
      <c r="P103"/>
      <c r="Q103"/>
      <c r="R103"/>
      <c r="S103"/>
      <c r="T103"/>
      <c r="U103"/>
      <c r="V103"/>
      <c r="W103"/>
      <c r="X103"/>
      <c r="Y103"/>
      <c r="Z103"/>
      <c r="AA103"/>
      <c r="AB103"/>
      <c r="AC103"/>
      <c r="AD103"/>
      <c r="AE103"/>
      <c r="AF103"/>
      <c r="AG103"/>
      <c r="CT103" s="33">
        <v>13</v>
      </c>
      <c r="CU103" s="33" t="s">
        <v>102</v>
      </c>
      <c r="CV103" s="35" t="str">
        <f t="shared" si="23"/>
        <v>13-21B</v>
      </c>
      <c r="CW103" s="35">
        <f t="shared" si="24"/>
        <v>0</v>
      </c>
    </row>
    <row r="104" spans="1:101" x14ac:dyDescent="0.25">
      <c r="A104" s="33">
        <v>13</v>
      </c>
      <c r="B104" s="30">
        <v>25</v>
      </c>
      <c r="C104" s="56">
        <f t="shared" si="19"/>
        <v>22.32</v>
      </c>
      <c r="D104" s="56">
        <f t="shared" si="20"/>
        <v>0</v>
      </c>
      <c r="E104" s="33">
        <f t="shared" si="25"/>
        <v>0</v>
      </c>
      <c r="F104" s="56">
        <f t="shared" si="21"/>
        <v>0</v>
      </c>
      <c r="L104"/>
      <c r="M104"/>
      <c r="N104"/>
      <c r="O104"/>
      <c r="P104"/>
      <c r="Q104"/>
      <c r="R104"/>
      <c r="S104"/>
      <c r="T104"/>
      <c r="U104"/>
      <c r="V104"/>
      <c r="W104"/>
      <c r="X104"/>
      <c r="Y104"/>
      <c r="Z104"/>
      <c r="AA104"/>
      <c r="AB104"/>
      <c r="AC104"/>
      <c r="AD104"/>
      <c r="AE104"/>
      <c r="AF104"/>
      <c r="AG104"/>
      <c r="CT104" s="33">
        <v>13</v>
      </c>
      <c r="CU104" s="33">
        <v>24</v>
      </c>
      <c r="CV104" s="35" t="str">
        <f t="shared" ref="CV104:CV135" si="26">CONCATENATE(CT104,"-",CU104)</f>
        <v>13-24</v>
      </c>
      <c r="CW104" s="35">
        <f t="shared" si="24"/>
        <v>0</v>
      </c>
    </row>
    <row r="105" spans="1:101" x14ac:dyDescent="0.25">
      <c r="A105" s="33">
        <v>13</v>
      </c>
      <c r="B105" s="30">
        <v>27</v>
      </c>
      <c r="C105" s="56">
        <f t="shared" si="19"/>
        <v>0</v>
      </c>
      <c r="D105" s="56">
        <f t="shared" si="20"/>
        <v>0</v>
      </c>
      <c r="E105" s="33">
        <f t="shared" si="25"/>
        <v>0</v>
      </c>
      <c r="F105" s="56">
        <f t="shared" si="21"/>
        <v>0</v>
      </c>
      <c r="L105"/>
      <c r="M105"/>
      <c r="N105"/>
      <c r="O105"/>
      <c r="P105"/>
      <c r="Q105"/>
      <c r="R105"/>
      <c r="S105"/>
      <c r="T105"/>
      <c r="U105"/>
      <c r="V105"/>
      <c r="W105"/>
      <c r="X105"/>
      <c r="Y105"/>
      <c r="Z105"/>
      <c r="AA105"/>
      <c r="AB105"/>
      <c r="AC105"/>
      <c r="AD105"/>
      <c r="AE105"/>
      <c r="AF105"/>
      <c r="AG105"/>
      <c r="CT105" s="33">
        <v>13</v>
      </c>
      <c r="CU105" s="33">
        <v>25</v>
      </c>
      <c r="CV105" s="35" t="str">
        <f t="shared" si="26"/>
        <v>13-25</v>
      </c>
      <c r="CW105" s="35">
        <f t="shared" si="24"/>
        <v>0</v>
      </c>
    </row>
    <row r="106" spans="1:101" x14ac:dyDescent="0.25">
      <c r="A106" s="33">
        <v>14</v>
      </c>
      <c r="B106" s="30">
        <v>8</v>
      </c>
      <c r="C106" s="56">
        <f t="shared" si="19"/>
        <v>5.54</v>
      </c>
      <c r="D106" s="56">
        <f t="shared" si="20"/>
        <v>285</v>
      </c>
      <c r="E106" s="33">
        <f t="shared" ref="E106:E122" si="27">IF(D106=0, IF(B106=A106, SUMIFS($N$53:$AD$53,$N$35:$AD$35,$A106),0),SUMIFS($N$53:$AD$53,$N$42:$AD$42,$D106))</f>
        <v>498.05</v>
      </c>
      <c r="F106" s="56">
        <f t="shared" si="21"/>
        <v>3.1701636381889364</v>
      </c>
      <c r="L106"/>
      <c r="M106"/>
      <c r="N106"/>
      <c r="O106"/>
      <c r="P106"/>
      <c r="Q106"/>
      <c r="R106"/>
      <c r="S106"/>
      <c r="T106"/>
      <c r="U106"/>
      <c r="V106"/>
      <c r="W106"/>
      <c r="X106"/>
      <c r="Y106"/>
      <c r="Z106"/>
      <c r="AA106"/>
      <c r="AB106"/>
      <c r="AC106"/>
      <c r="AD106"/>
      <c r="AE106"/>
      <c r="AF106"/>
      <c r="AG106"/>
      <c r="CT106" s="33">
        <v>13</v>
      </c>
      <c r="CU106" s="33">
        <v>27</v>
      </c>
      <c r="CV106" s="35" t="str">
        <f t="shared" si="26"/>
        <v>13-27</v>
      </c>
      <c r="CW106" s="35">
        <f t="shared" si="24"/>
        <v>0</v>
      </c>
    </row>
    <row r="107" spans="1:101" x14ac:dyDescent="0.25">
      <c r="A107" s="33">
        <v>14</v>
      </c>
      <c r="B107" s="30">
        <v>9</v>
      </c>
      <c r="C107" s="56">
        <f t="shared" si="19"/>
        <v>15.68</v>
      </c>
      <c r="D107" s="56">
        <f t="shared" si="20"/>
        <v>285</v>
      </c>
      <c r="E107" s="33">
        <f t="shared" si="27"/>
        <v>498.05</v>
      </c>
      <c r="F107" s="56">
        <f t="shared" si="21"/>
        <v>8.9725931131412509</v>
      </c>
      <c r="L107"/>
      <c r="M107"/>
      <c r="N107"/>
      <c r="O107"/>
      <c r="P107"/>
      <c r="Q107"/>
      <c r="R107"/>
      <c r="S107"/>
      <c r="T107"/>
      <c r="U107"/>
      <c r="V107"/>
      <c r="W107"/>
      <c r="X107"/>
      <c r="Y107"/>
      <c r="Z107"/>
      <c r="AA107"/>
      <c r="AB107"/>
      <c r="AC107"/>
      <c r="AD107"/>
      <c r="AE107"/>
      <c r="AF107"/>
      <c r="AG107"/>
      <c r="CT107" s="33">
        <v>14</v>
      </c>
      <c r="CU107" s="33">
        <v>8</v>
      </c>
      <c r="CV107" s="35" t="str">
        <f t="shared" si="26"/>
        <v>14-8</v>
      </c>
      <c r="CW107" s="35">
        <f t="shared" si="24"/>
        <v>3.1701636381889364</v>
      </c>
    </row>
    <row r="108" spans="1:101" x14ac:dyDescent="0.25">
      <c r="A108" s="33">
        <v>14</v>
      </c>
      <c r="B108" s="30">
        <v>10</v>
      </c>
      <c r="C108" s="56">
        <f t="shared" si="19"/>
        <v>9.52</v>
      </c>
      <c r="D108" s="56">
        <f t="shared" si="20"/>
        <v>285</v>
      </c>
      <c r="E108" s="33">
        <f t="shared" si="27"/>
        <v>498.05</v>
      </c>
      <c r="F108" s="56">
        <f t="shared" si="21"/>
        <v>5.4476458186929015</v>
      </c>
      <c r="L108"/>
      <c r="M108"/>
      <c r="N108"/>
      <c r="O108"/>
      <c r="P108"/>
      <c r="Q108"/>
      <c r="R108"/>
      <c r="S108"/>
      <c r="T108"/>
      <c r="U108"/>
      <c r="V108"/>
      <c r="W108"/>
      <c r="X108"/>
      <c r="Y108"/>
      <c r="Z108"/>
      <c r="AA108"/>
      <c r="AB108"/>
      <c r="AC108"/>
      <c r="AD108"/>
      <c r="AE108"/>
      <c r="AF108"/>
      <c r="AG108"/>
      <c r="CT108" s="33">
        <v>14</v>
      </c>
      <c r="CU108" s="33">
        <v>9</v>
      </c>
      <c r="CV108" s="35" t="str">
        <f t="shared" si="26"/>
        <v>14-9</v>
      </c>
      <c r="CW108" s="35">
        <f t="shared" si="24"/>
        <v>0.97259311314125085</v>
      </c>
    </row>
    <row r="109" spans="1:101" x14ac:dyDescent="0.25">
      <c r="A109" s="33">
        <v>14</v>
      </c>
      <c r="B109" s="30">
        <v>11</v>
      </c>
      <c r="C109" s="56">
        <f t="shared" si="19"/>
        <v>115.56</v>
      </c>
      <c r="D109" s="56">
        <f t="shared" si="20"/>
        <v>285</v>
      </c>
      <c r="E109" s="33">
        <f t="shared" si="27"/>
        <v>498.05</v>
      </c>
      <c r="F109" s="56">
        <f t="shared" si="21"/>
        <v>66.127095673125183</v>
      </c>
      <c r="L109"/>
      <c r="M109"/>
      <c r="N109"/>
      <c r="O109"/>
      <c r="P109"/>
      <c r="Q109"/>
      <c r="R109"/>
      <c r="S109"/>
      <c r="T109"/>
      <c r="U109"/>
      <c r="V109"/>
      <c r="W109"/>
      <c r="X109"/>
      <c r="Y109"/>
      <c r="Z109"/>
      <c r="AA109"/>
      <c r="AB109"/>
      <c r="AC109"/>
      <c r="AD109"/>
      <c r="AE109"/>
      <c r="AF109"/>
      <c r="AG109"/>
      <c r="CT109" s="33">
        <v>14</v>
      </c>
      <c r="CU109" s="33">
        <v>10</v>
      </c>
      <c r="CV109" s="35" t="str">
        <f t="shared" si="26"/>
        <v>14-10</v>
      </c>
      <c r="CW109" s="35">
        <f t="shared" si="24"/>
        <v>0.44764581869290154</v>
      </c>
    </row>
    <row r="110" spans="1:101" x14ac:dyDescent="0.25">
      <c r="A110" s="33">
        <v>14</v>
      </c>
      <c r="B110" s="30">
        <v>12</v>
      </c>
      <c r="C110" s="56">
        <f t="shared" si="19"/>
        <v>3.2900000000000005</v>
      </c>
      <c r="D110" s="56">
        <f t="shared" si="20"/>
        <v>285</v>
      </c>
      <c r="E110" s="33">
        <f t="shared" si="27"/>
        <v>498.05</v>
      </c>
      <c r="F110" s="56">
        <f t="shared" si="21"/>
        <v>1.8826423049894589</v>
      </c>
      <c r="L110"/>
      <c r="M110"/>
      <c r="N110"/>
      <c r="O110"/>
      <c r="P110"/>
      <c r="Q110"/>
      <c r="R110"/>
      <c r="S110"/>
      <c r="T110"/>
      <c r="U110"/>
      <c r="V110"/>
      <c r="W110"/>
      <c r="X110"/>
      <c r="Y110"/>
      <c r="Z110"/>
      <c r="AA110"/>
      <c r="AB110"/>
      <c r="AC110"/>
      <c r="AD110"/>
      <c r="AE110"/>
      <c r="AF110"/>
      <c r="AG110"/>
      <c r="CT110" s="33">
        <v>14</v>
      </c>
      <c r="CU110" s="33">
        <v>11</v>
      </c>
      <c r="CV110" s="35" t="str">
        <f t="shared" si="26"/>
        <v>14-11</v>
      </c>
      <c r="CW110" s="35">
        <f t="shared" si="24"/>
        <v>6.1270956731251829</v>
      </c>
    </row>
    <row r="111" spans="1:101" x14ac:dyDescent="0.25">
      <c r="A111" s="33">
        <v>14</v>
      </c>
      <c r="B111" s="30">
        <v>13</v>
      </c>
      <c r="C111" s="56">
        <f t="shared" si="19"/>
        <v>0</v>
      </c>
      <c r="D111" s="56">
        <f t="shared" si="20"/>
        <v>0</v>
      </c>
      <c r="E111" s="33">
        <f t="shared" si="27"/>
        <v>0</v>
      </c>
      <c r="F111" s="56">
        <f t="shared" si="21"/>
        <v>0</v>
      </c>
      <c r="L111"/>
      <c r="M111"/>
      <c r="N111"/>
      <c r="O111"/>
      <c r="P111"/>
      <c r="Q111"/>
      <c r="R111"/>
      <c r="S111"/>
      <c r="T111"/>
      <c r="U111"/>
      <c r="V111"/>
      <c r="W111"/>
      <c r="X111"/>
      <c r="Y111"/>
      <c r="Z111"/>
      <c r="AA111"/>
      <c r="AB111"/>
      <c r="AC111"/>
      <c r="AD111"/>
      <c r="AE111"/>
      <c r="AF111"/>
      <c r="AG111"/>
      <c r="CT111" s="33">
        <v>14</v>
      </c>
      <c r="CU111" s="33">
        <v>12</v>
      </c>
      <c r="CV111" s="35" t="str">
        <f t="shared" si="26"/>
        <v>14-12</v>
      </c>
      <c r="CW111" s="35">
        <f t="shared" si="24"/>
        <v>1.8826423049894589</v>
      </c>
    </row>
    <row r="112" spans="1:101" x14ac:dyDescent="0.25">
      <c r="A112" s="33">
        <v>14</v>
      </c>
      <c r="B112" s="30">
        <v>14</v>
      </c>
      <c r="C112" s="56">
        <f t="shared" si="19"/>
        <v>170.1</v>
      </c>
      <c r="D112" s="56">
        <f t="shared" si="20"/>
        <v>0</v>
      </c>
      <c r="E112" s="33">
        <f t="shared" si="27"/>
        <v>170.1</v>
      </c>
      <c r="F112" s="56">
        <f t="shared" si="21"/>
        <v>0</v>
      </c>
      <c r="L112"/>
      <c r="M112"/>
      <c r="N112"/>
      <c r="O112"/>
      <c r="P112"/>
      <c r="Q112"/>
      <c r="R112"/>
      <c r="S112"/>
      <c r="T112"/>
      <c r="U112"/>
      <c r="V112"/>
      <c r="W112"/>
      <c r="X112"/>
      <c r="Y112"/>
      <c r="Z112"/>
      <c r="AA112"/>
      <c r="AB112"/>
      <c r="AC112"/>
      <c r="AD112"/>
      <c r="AE112"/>
      <c r="AF112"/>
      <c r="AG112"/>
      <c r="CT112" s="33">
        <v>14</v>
      </c>
      <c r="CU112" s="33">
        <v>13</v>
      </c>
      <c r="CV112" s="35" t="str">
        <f t="shared" si="26"/>
        <v>14-13</v>
      </c>
      <c r="CW112" s="35">
        <f t="shared" si="24"/>
        <v>0</v>
      </c>
    </row>
    <row r="113" spans="1:101" x14ac:dyDescent="0.25">
      <c r="A113" s="33">
        <v>14</v>
      </c>
      <c r="B113" s="30">
        <v>15</v>
      </c>
      <c r="C113" s="56">
        <f t="shared" si="19"/>
        <v>11.240000000000009</v>
      </c>
      <c r="D113" s="56">
        <f t="shared" si="20"/>
        <v>0</v>
      </c>
      <c r="E113" s="33">
        <f t="shared" si="27"/>
        <v>0</v>
      </c>
      <c r="F113" s="56">
        <f t="shared" si="21"/>
        <v>0</v>
      </c>
      <c r="L113"/>
      <c r="M113"/>
      <c r="N113"/>
      <c r="O113"/>
      <c r="P113"/>
      <c r="Q113"/>
      <c r="R113"/>
      <c r="S113"/>
      <c r="T113"/>
      <c r="U113"/>
      <c r="V113"/>
      <c r="W113"/>
      <c r="X113"/>
      <c r="Y113"/>
      <c r="Z113"/>
      <c r="AA113"/>
      <c r="AB113"/>
      <c r="AC113"/>
      <c r="AD113"/>
      <c r="AE113"/>
      <c r="AF113"/>
      <c r="AG113"/>
      <c r="CT113" s="33">
        <v>14</v>
      </c>
      <c r="CU113" s="33">
        <v>14</v>
      </c>
      <c r="CV113" s="35" t="str">
        <f t="shared" si="26"/>
        <v>14-14</v>
      </c>
      <c r="CW113" s="35">
        <f t="shared" si="24"/>
        <v>0</v>
      </c>
    </row>
    <row r="114" spans="1:101" x14ac:dyDescent="0.25">
      <c r="A114" s="33">
        <v>14</v>
      </c>
      <c r="B114" s="30">
        <v>16</v>
      </c>
      <c r="C114" s="56">
        <f t="shared" si="19"/>
        <v>43.389999999999986</v>
      </c>
      <c r="D114" s="56">
        <f t="shared" si="20"/>
        <v>285</v>
      </c>
      <c r="E114" s="33">
        <f t="shared" si="27"/>
        <v>498.05</v>
      </c>
      <c r="F114" s="56">
        <f t="shared" si="21"/>
        <v>24.829133621122367</v>
      </c>
      <c r="L114"/>
      <c r="M114"/>
      <c r="N114"/>
      <c r="O114"/>
      <c r="P114"/>
      <c r="Q114"/>
      <c r="R114"/>
      <c r="S114"/>
      <c r="T114"/>
      <c r="U114"/>
      <c r="V114"/>
      <c r="W114"/>
      <c r="X114"/>
      <c r="Y114"/>
      <c r="Z114"/>
      <c r="AA114"/>
      <c r="AB114"/>
      <c r="AC114"/>
      <c r="AD114"/>
      <c r="AE114"/>
      <c r="AF114"/>
      <c r="AG114"/>
      <c r="CT114" s="33">
        <v>14</v>
      </c>
      <c r="CU114" s="33">
        <v>15</v>
      </c>
      <c r="CV114" s="35" t="str">
        <f t="shared" si="26"/>
        <v>14-15</v>
      </c>
      <c r="CW114" s="35">
        <f t="shared" si="24"/>
        <v>0</v>
      </c>
    </row>
    <row r="115" spans="1:101" x14ac:dyDescent="0.25">
      <c r="A115" s="33">
        <v>14</v>
      </c>
      <c r="B115" s="30">
        <v>17</v>
      </c>
      <c r="C115" s="56">
        <f t="shared" si="19"/>
        <v>2.3599999999999568</v>
      </c>
      <c r="D115" s="56">
        <f t="shared" si="20"/>
        <v>0</v>
      </c>
      <c r="E115" s="33">
        <f t="shared" si="27"/>
        <v>0</v>
      </c>
      <c r="F115" s="56">
        <f t="shared" si="21"/>
        <v>0</v>
      </c>
      <c r="L115"/>
      <c r="M115"/>
      <c r="N115"/>
      <c r="O115"/>
      <c r="P115"/>
      <c r="Q115"/>
      <c r="R115"/>
      <c r="S115"/>
      <c r="T115"/>
      <c r="U115"/>
      <c r="V115"/>
      <c r="W115"/>
      <c r="X115"/>
      <c r="Y115"/>
      <c r="Z115"/>
      <c r="AA115"/>
      <c r="AB115"/>
      <c r="AC115"/>
      <c r="AD115"/>
      <c r="AE115"/>
      <c r="AF115"/>
      <c r="AG115"/>
      <c r="CT115" s="33">
        <v>14</v>
      </c>
      <c r="CU115" s="33">
        <v>16</v>
      </c>
      <c r="CV115" s="35" t="str">
        <f t="shared" si="26"/>
        <v>14-16</v>
      </c>
      <c r="CW115" s="35">
        <f t="shared" si="24"/>
        <v>33.829133621122367</v>
      </c>
    </row>
    <row r="116" spans="1:101" x14ac:dyDescent="0.25">
      <c r="A116" s="33">
        <v>14</v>
      </c>
      <c r="B116" s="30">
        <v>18</v>
      </c>
      <c r="C116" s="56">
        <f t="shared" si="19"/>
        <v>0</v>
      </c>
      <c r="D116" s="56">
        <f t="shared" si="20"/>
        <v>285</v>
      </c>
      <c r="E116" s="33">
        <f t="shared" si="27"/>
        <v>498.05</v>
      </c>
      <c r="F116" s="56">
        <f t="shared" si="21"/>
        <v>0</v>
      </c>
      <c r="L116"/>
      <c r="M116"/>
      <c r="N116"/>
      <c r="O116"/>
      <c r="P116"/>
      <c r="Q116"/>
      <c r="R116"/>
      <c r="S116"/>
      <c r="T116"/>
      <c r="U116"/>
      <c r="V116"/>
      <c r="W116"/>
      <c r="X116"/>
      <c r="Y116"/>
      <c r="Z116"/>
      <c r="AA116"/>
      <c r="AB116"/>
      <c r="AC116"/>
      <c r="AD116"/>
      <c r="AE116"/>
      <c r="AF116"/>
      <c r="AG116"/>
      <c r="CT116" s="33">
        <v>14</v>
      </c>
      <c r="CU116" s="33">
        <v>17</v>
      </c>
      <c r="CV116" s="35" t="str">
        <f t="shared" si="26"/>
        <v>14-17</v>
      </c>
      <c r="CW116" s="35">
        <f t="shared" si="24"/>
        <v>0</v>
      </c>
    </row>
    <row r="117" spans="1:101" x14ac:dyDescent="0.25">
      <c r="A117" s="33">
        <v>14</v>
      </c>
      <c r="B117" s="30">
        <v>19</v>
      </c>
      <c r="C117" s="56">
        <f t="shared" si="19"/>
        <v>4.3199999999999932</v>
      </c>
      <c r="D117" s="56">
        <f t="shared" si="20"/>
        <v>0</v>
      </c>
      <c r="E117" s="33">
        <f t="shared" si="27"/>
        <v>0</v>
      </c>
      <c r="F117" s="56">
        <f t="shared" si="21"/>
        <v>0</v>
      </c>
      <c r="L117"/>
      <c r="M117"/>
      <c r="N117"/>
      <c r="O117"/>
      <c r="P117"/>
      <c r="Q117"/>
      <c r="R117"/>
      <c r="S117"/>
      <c r="T117"/>
      <c r="U117"/>
      <c r="V117"/>
      <c r="W117"/>
      <c r="X117"/>
      <c r="Y117"/>
      <c r="Z117"/>
      <c r="AA117"/>
      <c r="AB117"/>
      <c r="AC117"/>
      <c r="AD117"/>
      <c r="AE117"/>
      <c r="AF117"/>
      <c r="AG117"/>
      <c r="CT117" s="33">
        <v>14</v>
      </c>
      <c r="CU117" s="33">
        <v>18</v>
      </c>
      <c r="CV117" s="35" t="str">
        <f t="shared" si="26"/>
        <v>14-18</v>
      </c>
      <c r="CW117" s="35">
        <f t="shared" si="24"/>
        <v>0</v>
      </c>
    </row>
    <row r="118" spans="1:101" x14ac:dyDescent="0.25">
      <c r="A118" s="33">
        <v>14</v>
      </c>
      <c r="B118" s="30">
        <v>20</v>
      </c>
      <c r="C118" s="56">
        <f t="shared" si="19"/>
        <v>0</v>
      </c>
      <c r="D118" s="56">
        <f t="shared" si="20"/>
        <v>285</v>
      </c>
      <c r="E118" s="33">
        <f t="shared" si="27"/>
        <v>498.05</v>
      </c>
      <c r="F118" s="56">
        <f t="shared" si="21"/>
        <v>0</v>
      </c>
      <c r="L118"/>
      <c r="M118"/>
      <c r="N118"/>
      <c r="O118"/>
      <c r="P118"/>
      <c r="Q118"/>
      <c r="R118"/>
      <c r="S118"/>
      <c r="T118"/>
      <c r="U118"/>
      <c r="V118"/>
      <c r="W118"/>
      <c r="X118"/>
      <c r="Y118"/>
      <c r="Z118"/>
      <c r="AA118"/>
      <c r="AB118"/>
      <c r="AC118"/>
      <c r="AD118"/>
      <c r="AE118"/>
      <c r="AF118"/>
      <c r="AG118"/>
      <c r="CT118" s="33">
        <v>14</v>
      </c>
      <c r="CU118" s="33">
        <v>19</v>
      </c>
      <c r="CV118" s="35" t="str">
        <f t="shared" si="26"/>
        <v>14-19</v>
      </c>
      <c r="CW118" s="35">
        <f t="shared" si="24"/>
        <v>0</v>
      </c>
    </row>
    <row r="119" spans="1:101" x14ac:dyDescent="0.25">
      <c r="A119" s="33">
        <v>14</v>
      </c>
      <c r="B119" s="30">
        <v>21</v>
      </c>
      <c r="C119" s="56">
        <f t="shared" si="19"/>
        <v>282.75000000000006</v>
      </c>
      <c r="D119" s="56">
        <f t="shared" si="20"/>
        <v>285</v>
      </c>
      <c r="E119" s="33">
        <f t="shared" si="27"/>
        <v>498.05</v>
      </c>
      <c r="F119" s="56">
        <f t="shared" si="21"/>
        <v>161.79851420540109</v>
      </c>
      <c r="L119"/>
      <c r="M119"/>
      <c r="N119"/>
      <c r="O119"/>
      <c r="P119"/>
      <c r="Q119"/>
      <c r="R119"/>
      <c r="S119"/>
      <c r="T119"/>
      <c r="U119"/>
      <c r="V119"/>
      <c r="W119"/>
      <c r="X119"/>
      <c r="Y119"/>
      <c r="Z119"/>
      <c r="AA119"/>
      <c r="AB119"/>
      <c r="AC119"/>
      <c r="AD119"/>
      <c r="AE119"/>
      <c r="AF119"/>
      <c r="AG119"/>
      <c r="CT119" s="33">
        <v>14</v>
      </c>
      <c r="CU119" s="33">
        <v>20</v>
      </c>
      <c r="CV119" s="35" t="str">
        <f t="shared" si="26"/>
        <v>14-20</v>
      </c>
      <c r="CW119" s="35">
        <f t="shared" si="24"/>
        <v>0</v>
      </c>
    </row>
    <row r="120" spans="1:101" x14ac:dyDescent="0.25">
      <c r="A120" s="33">
        <v>14</v>
      </c>
      <c r="B120" s="30">
        <v>24</v>
      </c>
      <c r="C120" s="56">
        <f t="shared" si="19"/>
        <v>9.76</v>
      </c>
      <c r="D120" s="56">
        <f t="shared" si="20"/>
        <v>0</v>
      </c>
      <c r="E120" s="33">
        <f t="shared" si="27"/>
        <v>0</v>
      </c>
      <c r="F120" s="56">
        <f t="shared" si="21"/>
        <v>0</v>
      </c>
      <c r="L120"/>
      <c r="M120"/>
      <c r="N120"/>
      <c r="O120"/>
      <c r="P120"/>
      <c r="Q120"/>
      <c r="R120"/>
      <c r="S120"/>
      <c r="T120"/>
      <c r="U120"/>
      <c r="V120"/>
      <c r="W120"/>
      <c r="X120"/>
      <c r="Y120"/>
      <c r="Z120"/>
      <c r="AA120"/>
      <c r="AB120"/>
      <c r="AC120"/>
      <c r="AD120"/>
      <c r="AE120"/>
      <c r="AF120"/>
      <c r="AG120"/>
      <c r="CT120" s="33">
        <v>14</v>
      </c>
      <c r="CU120" s="33" t="s">
        <v>102</v>
      </c>
      <c r="CV120" s="35" t="str">
        <f t="shared" si="26"/>
        <v>14-21B</v>
      </c>
      <c r="CW120" s="35">
        <f t="shared" si="24"/>
        <v>220.79851420540109</v>
      </c>
    </row>
    <row r="121" spans="1:101" x14ac:dyDescent="0.25">
      <c r="A121" s="33">
        <v>14</v>
      </c>
      <c r="B121" s="30">
        <v>25</v>
      </c>
      <c r="C121" s="56">
        <f t="shared" si="19"/>
        <v>22.32</v>
      </c>
      <c r="D121" s="56">
        <f t="shared" si="20"/>
        <v>285</v>
      </c>
      <c r="E121" s="33">
        <f t="shared" si="27"/>
        <v>498.05</v>
      </c>
      <c r="F121" s="56">
        <f t="shared" si="21"/>
        <v>12.772211625338821</v>
      </c>
      <c r="L121"/>
      <c r="M121"/>
      <c r="N121"/>
      <c r="O121"/>
      <c r="P121"/>
      <c r="Q121"/>
      <c r="R121"/>
      <c r="S121"/>
      <c r="T121"/>
      <c r="U121"/>
      <c r="V121"/>
      <c r="W121"/>
      <c r="X121"/>
      <c r="Y121"/>
      <c r="Z121"/>
      <c r="AA121"/>
      <c r="AB121"/>
      <c r="AC121"/>
      <c r="AD121"/>
      <c r="AE121"/>
      <c r="AF121"/>
      <c r="AG121"/>
      <c r="CT121" s="33">
        <v>14</v>
      </c>
      <c r="CU121" s="33">
        <v>24</v>
      </c>
      <c r="CV121" s="35" t="str">
        <f t="shared" si="26"/>
        <v>14-24</v>
      </c>
      <c r="CW121" s="35">
        <f t="shared" si="24"/>
        <v>0</v>
      </c>
    </row>
    <row r="122" spans="1:101" x14ac:dyDescent="0.25">
      <c r="A122" s="33">
        <v>14</v>
      </c>
      <c r="B122" s="30">
        <v>27</v>
      </c>
      <c r="C122" s="56">
        <f t="shared" si="19"/>
        <v>0</v>
      </c>
      <c r="D122" s="56">
        <f t="shared" si="20"/>
        <v>0</v>
      </c>
      <c r="E122" s="33">
        <f t="shared" si="27"/>
        <v>0</v>
      </c>
      <c r="F122" s="56">
        <f t="shared" si="21"/>
        <v>0</v>
      </c>
      <c r="L122"/>
      <c r="M122"/>
      <c r="N122"/>
      <c r="O122"/>
      <c r="P122"/>
      <c r="Q122"/>
      <c r="R122"/>
      <c r="S122"/>
      <c r="T122"/>
      <c r="U122"/>
      <c r="V122"/>
      <c r="W122"/>
      <c r="X122"/>
      <c r="Y122"/>
      <c r="Z122"/>
      <c r="AA122"/>
      <c r="AB122"/>
      <c r="AC122"/>
      <c r="AD122"/>
      <c r="AE122"/>
      <c r="AF122"/>
      <c r="AG122"/>
      <c r="CT122" s="33">
        <v>14</v>
      </c>
      <c r="CU122" s="33">
        <v>25</v>
      </c>
      <c r="CV122" s="35" t="str">
        <f t="shared" si="26"/>
        <v>14-25</v>
      </c>
      <c r="CW122" s="35">
        <f t="shared" si="24"/>
        <v>17.772211625338819</v>
      </c>
    </row>
    <row r="123" spans="1:101" x14ac:dyDescent="0.25">
      <c r="A123" s="33">
        <v>15</v>
      </c>
      <c r="B123" s="30">
        <v>8</v>
      </c>
      <c r="C123" s="56">
        <f t="shared" si="19"/>
        <v>5.54</v>
      </c>
      <c r="D123" s="56">
        <f t="shared" si="20"/>
        <v>0</v>
      </c>
      <c r="E123" s="33">
        <f t="shared" ref="E123:E139" si="28">IF(D123=0, IF(B123=A123, SUMIFS($N$53:$AD$53,$N$35:$AD$35,$A123),0),SUMIFS($N$53:$AD$53,$N$43:$AD$43,$D123))</f>
        <v>0</v>
      </c>
      <c r="F123" s="56">
        <f t="shared" si="21"/>
        <v>0</v>
      </c>
      <c r="L123"/>
      <c r="M123"/>
      <c r="N123"/>
      <c r="O123"/>
      <c r="P123"/>
      <c r="Q123"/>
      <c r="R123"/>
      <c r="S123"/>
      <c r="T123"/>
      <c r="U123"/>
      <c r="V123"/>
      <c r="W123"/>
      <c r="X123"/>
      <c r="Y123"/>
      <c r="Z123"/>
      <c r="AA123"/>
      <c r="AB123"/>
      <c r="AC123"/>
      <c r="AD123"/>
      <c r="AE123"/>
      <c r="AF123"/>
      <c r="AG123"/>
      <c r="CT123" s="33">
        <v>14</v>
      </c>
      <c r="CU123" s="33">
        <v>27</v>
      </c>
      <c r="CV123" s="35" t="str">
        <f t="shared" si="26"/>
        <v>14-27</v>
      </c>
      <c r="CW123" s="35">
        <f t="shared" si="24"/>
        <v>0</v>
      </c>
    </row>
    <row r="124" spans="1:101" x14ac:dyDescent="0.25">
      <c r="A124" s="33">
        <v>15</v>
      </c>
      <c r="B124" s="30">
        <v>9</v>
      </c>
      <c r="C124" s="56">
        <f t="shared" si="19"/>
        <v>15.68</v>
      </c>
      <c r="D124" s="56">
        <f t="shared" si="20"/>
        <v>0</v>
      </c>
      <c r="E124" s="33">
        <f t="shared" si="28"/>
        <v>0</v>
      </c>
      <c r="F124" s="56">
        <f t="shared" si="21"/>
        <v>0</v>
      </c>
      <c r="L124"/>
      <c r="M124"/>
      <c r="N124"/>
      <c r="O124"/>
      <c r="P124"/>
      <c r="Q124"/>
      <c r="R124"/>
      <c r="S124"/>
      <c r="T124"/>
      <c r="U124"/>
      <c r="V124"/>
      <c r="W124"/>
      <c r="X124"/>
      <c r="Y124"/>
      <c r="Z124"/>
      <c r="AA124"/>
      <c r="AB124"/>
      <c r="AC124"/>
      <c r="AD124"/>
      <c r="AE124"/>
      <c r="AF124"/>
      <c r="AG124"/>
      <c r="CT124" s="33">
        <v>15</v>
      </c>
      <c r="CU124" s="33">
        <v>8</v>
      </c>
      <c r="CV124" s="35" t="str">
        <f t="shared" si="26"/>
        <v>15-8</v>
      </c>
      <c r="CW124" s="35">
        <f t="shared" si="24"/>
        <v>0</v>
      </c>
    </row>
    <row r="125" spans="1:101" x14ac:dyDescent="0.25">
      <c r="A125" s="33">
        <v>15</v>
      </c>
      <c r="B125" s="30">
        <v>10</v>
      </c>
      <c r="C125" s="56">
        <f t="shared" si="19"/>
        <v>9.52</v>
      </c>
      <c r="D125" s="56">
        <f t="shared" si="20"/>
        <v>0</v>
      </c>
      <c r="E125" s="33">
        <f t="shared" si="28"/>
        <v>0</v>
      </c>
      <c r="F125" s="56">
        <f t="shared" si="21"/>
        <v>0</v>
      </c>
      <c r="L125"/>
      <c r="M125"/>
      <c r="N125"/>
      <c r="O125"/>
      <c r="P125"/>
      <c r="Q125"/>
      <c r="R125"/>
      <c r="S125"/>
      <c r="T125"/>
      <c r="U125"/>
      <c r="V125"/>
      <c r="W125"/>
      <c r="X125"/>
      <c r="Y125"/>
      <c r="Z125"/>
      <c r="AA125"/>
      <c r="AB125"/>
      <c r="AC125"/>
      <c r="AD125"/>
      <c r="AE125"/>
      <c r="AF125"/>
      <c r="AG125"/>
      <c r="CT125" s="33">
        <v>15</v>
      </c>
      <c r="CU125" s="33">
        <v>9</v>
      </c>
      <c r="CV125" s="35" t="str">
        <f t="shared" si="26"/>
        <v>15-9</v>
      </c>
      <c r="CW125" s="35">
        <f t="shared" si="24"/>
        <v>0</v>
      </c>
    </row>
    <row r="126" spans="1:101" x14ac:dyDescent="0.25">
      <c r="A126" s="33">
        <v>15</v>
      </c>
      <c r="B126" s="30">
        <v>11</v>
      </c>
      <c r="C126" s="56">
        <f t="shared" si="19"/>
        <v>115.56</v>
      </c>
      <c r="D126" s="56">
        <f t="shared" si="20"/>
        <v>0</v>
      </c>
      <c r="E126" s="33">
        <f t="shared" si="28"/>
        <v>0</v>
      </c>
      <c r="F126" s="56">
        <f t="shared" si="21"/>
        <v>0</v>
      </c>
      <c r="L126"/>
      <c r="M126"/>
      <c r="N126"/>
      <c r="O126"/>
      <c r="P126"/>
      <c r="Q126"/>
      <c r="R126"/>
      <c r="S126"/>
      <c r="T126"/>
      <c r="U126"/>
      <c r="V126"/>
      <c r="W126"/>
      <c r="X126"/>
      <c r="Y126"/>
      <c r="Z126"/>
      <c r="AA126"/>
      <c r="AB126"/>
      <c r="AC126"/>
      <c r="AD126"/>
      <c r="AE126"/>
      <c r="AF126"/>
      <c r="AG126"/>
      <c r="CT126" s="33">
        <v>15</v>
      </c>
      <c r="CU126" s="33">
        <v>10</v>
      </c>
      <c r="CV126" s="35" t="str">
        <f t="shared" si="26"/>
        <v>15-10</v>
      </c>
      <c r="CW126" s="35">
        <f t="shared" si="24"/>
        <v>0</v>
      </c>
    </row>
    <row r="127" spans="1:101" x14ac:dyDescent="0.25">
      <c r="A127" s="33">
        <v>15</v>
      </c>
      <c r="B127" s="30">
        <v>12</v>
      </c>
      <c r="C127" s="56">
        <f t="shared" si="19"/>
        <v>3.2900000000000005</v>
      </c>
      <c r="D127" s="56">
        <f t="shared" si="20"/>
        <v>0</v>
      </c>
      <c r="E127" s="33">
        <f t="shared" si="28"/>
        <v>0</v>
      </c>
      <c r="F127" s="56">
        <f t="shared" si="21"/>
        <v>0</v>
      </c>
      <c r="L127"/>
      <c r="M127"/>
      <c r="N127"/>
      <c r="O127"/>
      <c r="P127"/>
      <c r="Q127"/>
      <c r="R127"/>
      <c r="S127"/>
      <c r="T127"/>
      <c r="U127"/>
      <c r="V127"/>
      <c r="W127"/>
      <c r="X127"/>
      <c r="Y127"/>
      <c r="Z127"/>
      <c r="AA127"/>
      <c r="AB127"/>
      <c r="AC127"/>
      <c r="AD127"/>
      <c r="AE127"/>
      <c r="AF127"/>
      <c r="AG127"/>
      <c r="CT127" s="33">
        <v>15</v>
      </c>
      <c r="CU127" s="33">
        <v>11</v>
      </c>
      <c r="CV127" s="35" t="str">
        <f t="shared" si="26"/>
        <v>15-11</v>
      </c>
      <c r="CW127" s="35">
        <f t="shared" si="24"/>
        <v>0</v>
      </c>
    </row>
    <row r="128" spans="1:101" x14ac:dyDescent="0.25">
      <c r="A128" s="33">
        <v>15</v>
      </c>
      <c r="B128" s="30">
        <v>13</v>
      </c>
      <c r="C128" s="56">
        <f t="shared" si="19"/>
        <v>0</v>
      </c>
      <c r="D128" s="56">
        <f t="shared" si="20"/>
        <v>0</v>
      </c>
      <c r="E128" s="33">
        <f t="shared" si="28"/>
        <v>0</v>
      </c>
      <c r="F128" s="56">
        <f t="shared" si="21"/>
        <v>0</v>
      </c>
      <c r="L128"/>
      <c r="M128"/>
      <c r="N128"/>
      <c r="O128"/>
      <c r="P128"/>
      <c r="Q128"/>
      <c r="R128"/>
      <c r="S128"/>
      <c r="T128"/>
      <c r="U128"/>
      <c r="V128"/>
      <c r="W128"/>
      <c r="X128"/>
      <c r="Y128"/>
      <c r="Z128"/>
      <c r="AA128"/>
      <c r="AB128"/>
      <c r="AC128"/>
      <c r="AD128"/>
      <c r="AE128"/>
      <c r="AF128"/>
      <c r="AG128"/>
      <c r="CT128" s="33">
        <v>15</v>
      </c>
      <c r="CU128" s="33">
        <v>12</v>
      </c>
      <c r="CV128" s="35" t="str">
        <f t="shared" si="26"/>
        <v>15-12</v>
      </c>
      <c r="CW128" s="35">
        <f t="shared" si="24"/>
        <v>0</v>
      </c>
    </row>
    <row r="129" spans="1:101" x14ac:dyDescent="0.25">
      <c r="A129" s="33">
        <v>15</v>
      </c>
      <c r="B129" s="30">
        <v>14</v>
      </c>
      <c r="C129" s="56">
        <f t="shared" si="19"/>
        <v>170.1</v>
      </c>
      <c r="D129" s="56">
        <f t="shared" si="20"/>
        <v>0</v>
      </c>
      <c r="E129" s="33">
        <f t="shared" si="28"/>
        <v>0</v>
      </c>
      <c r="F129" s="56">
        <f t="shared" si="21"/>
        <v>0</v>
      </c>
      <c r="L129"/>
      <c r="M129"/>
      <c r="N129"/>
      <c r="O129"/>
      <c r="P129"/>
      <c r="Q129"/>
      <c r="R129"/>
      <c r="S129"/>
      <c r="T129"/>
      <c r="U129"/>
      <c r="V129"/>
      <c r="W129"/>
      <c r="X129"/>
      <c r="Y129"/>
      <c r="Z129"/>
      <c r="AA129"/>
      <c r="AB129"/>
      <c r="AC129"/>
      <c r="AD129"/>
      <c r="AE129"/>
      <c r="AF129"/>
      <c r="AG129"/>
      <c r="CT129" s="33">
        <v>15</v>
      </c>
      <c r="CU129" s="33">
        <v>13</v>
      </c>
      <c r="CV129" s="35" t="str">
        <f t="shared" si="26"/>
        <v>15-13</v>
      </c>
      <c r="CW129" s="35">
        <f t="shared" si="24"/>
        <v>0</v>
      </c>
    </row>
    <row r="130" spans="1:101" x14ac:dyDescent="0.25">
      <c r="A130" s="33">
        <v>15</v>
      </c>
      <c r="B130" s="30">
        <v>15</v>
      </c>
      <c r="C130" s="56">
        <f t="shared" si="19"/>
        <v>11.240000000000009</v>
      </c>
      <c r="D130" s="56">
        <f t="shared" si="20"/>
        <v>0</v>
      </c>
      <c r="E130" s="33">
        <f t="shared" si="28"/>
        <v>11.240000000000009</v>
      </c>
      <c r="F130" s="56">
        <f t="shared" si="21"/>
        <v>0</v>
      </c>
      <c r="L130"/>
      <c r="M130"/>
      <c r="N130"/>
      <c r="O130"/>
      <c r="P130"/>
      <c r="Q130"/>
      <c r="R130"/>
      <c r="S130"/>
      <c r="T130"/>
      <c r="U130"/>
      <c r="V130"/>
      <c r="W130"/>
      <c r="X130"/>
      <c r="Y130"/>
      <c r="Z130"/>
      <c r="AA130"/>
      <c r="AB130"/>
      <c r="AC130"/>
      <c r="AD130"/>
      <c r="AE130"/>
      <c r="AF130"/>
      <c r="AG130"/>
      <c r="CT130" s="33">
        <v>15</v>
      </c>
      <c r="CU130" s="33">
        <v>14</v>
      </c>
      <c r="CV130" s="35" t="str">
        <f t="shared" si="26"/>
        <v>15-14</v>
      </c>
      <c r="CW130" s="35">
        <f t="shared" si="24"/>
        <v>0</v>
      </c>
    </row>
    <row r="131" spans="1:101" x14ac:dyDescent="0.25">
      <c r="A131" s="33">
        <v>15</v>
      </c>
      <c r="B131" s="30">
        <v>16</v>
      </c>
      <c r="C131" s="56">
        <f t="shared" si="19"/>
        <v>43.389999999999986</v>
      </c>
      <c r="D131" s="56">
        <f t="shared" si="20"/>
        <v>0</v>
      </c>
      <c r="E131" s="33">
        <f t="shared" si="28"/>
        <v>0</v>
      </c>
      <c r="F131" s="56">
        <f t="shared" si="21"/>
        <v>0</v>
      </c>
      <c r="L131"/>
      <c r="M131"/>
      <c r="N131"/>
      <c r="O131"/>
      <c r="P131"/>
      <c r="Q131"/>
      <c r="R131"/>
      <c r="S131"/>
      <c r="T131"/>
      <c r="U131"/>
      <c r="V131"/>
      <c r="W131"/>
      <c r="X131"/>
      <c r="Y131"/>
      <c r="Z131"/>
      <c r="AA131"/>
      <c r="AB131"/>
      <c r="AC131"/>
      <c r="AD131"/>
      <c r="AE131"/>
      <c r="AF131"/>
      <c r="AG131"/>
      <c r="CT131" s="33">
        <v>15</v>
      </c>
      <c r="CU131" s="33">
        <v>15</v>
      </c>
      <c r="CV131" s="35" t="str">
        <f t="shared" si="26"/>
        <v>15-15</v>
      </c>
      <c r="CW131" s="35">
        <f t="shared" si="24"/>
        <v>0</v>
      </c>
    </row>
    <row r="132" spans="1:101" x14ac:dyDescent="0.25">
      <c r="A132" s="33">
        <v>15</v>
      </c>
      <c r="B132" s="30">
        <v>17</v>
      </c>
      <c r="C132" s="56">
        <f t="shared" ref="C132:C195" si="29">VLOOKUP(B132,$G$35:$J$51,4,FALSE)</f>
        <v>2.3599999999999568</v>
      </c>
      <c r="D132" s="56">
        <f t="shared" ref="D132:D195" si="30">INDEX($N$36:$AD$52,MATCH(A132,$M$36:$M$52,0),MATCH(B132,$N$35:$AD$35,0))</f>
        <v>0</v>
      </c>
      <c r="E132" s="33">
        <f t="shared" si="28"/>
        <v>0</v>
      </c>
      <c r="F132" s="56">
        <f t="shared" ref="F132:F195" si="31">IF(D132=0,0,D132/E132*C132)</f>
        <v>0</v>
      </c>
      <c r="L132"/>
      <c r="M132"/>
      <c r="N132"/>
      <c r="O132"/>
      <c r="P132"/>
      <c r="Q132"/>
      <c r="R132"/>
      <c r="S132"/>
      <c r="T132"/>
      <c r="U132"/>
      <c r="V132"/>
      <c r="W132"/>
      <c r="X132"/>
      <c r="Y132"/>
      <c r="Z132"/>
      <c r="AA132"/>
      <c r="AB132"/>
      <c r="AC132"/>
      <c r="AD132"/>
      <c r="AE132"/>
      <c r="AF132"/>
      <c r="AG132"/>
      <c r="CT132" s="33">
        <v>15</v>
      </c>
      <c r="CU132" s="33">
        <v>16</v>
      </c>
      <c r="CV132" s="35" t="str">
        <f t="shared" si="26"/>
        <v>15-16</v>
      </c>
      <c r="CW132" s="35">
        <f t="shared" si="24"/>
        <v>0</v>
      </c>
    </row>
    <row r="133" spans="1:101" x14ac:dyDescent="0.25">
      <c r="A133" s="33">
        <v>15</v>
      </c>
      <c r="B133" s="30">
        <v>18</v>
      </c>
      <c r="C133" s="56">
        <f t="shared" si="29"/>
        <v>0</v>
      </c>
      <c r="D133" s="56">
        <f t="shared" si="30"/>
        <v>0</v>
      </c>
      <c r="E133" s="33">
        <f t="shared" si="28"/>
        <v>0</v>
      </c>
      <c r="F133" s="56">
        <f t="shared" si="31"/>
        <v>0</v>
      </c>
      <c r="L133"/>
      <c r="M133"/>
      <c r="N133"/>
      <c r="O133"/>
      <c r="P133"/>
      <c r="Q133"/>
      <c r="R133"/>
      <c r="S133"/>
      <c r="T133"/>
      <c r="U133"/>
      <c r="V133"/>
      <c r="W133"/>
      <c r="X133"/>
      <c r="Y133"/>
      <c r="Z133"/>
      <c r="AA133"/>
      <c r="AB133"/>
      <c r="AC133"/>
      <c r="AD133"/>
      <c r="AE133"/>
      <c r="AF133"/>
      <c r="AG133"/>
      <c r="CT133" s="33">
        <v>15</v>
      </c>
      <c r="CU133" s="33">
        <v>17</v>
      </c>
      <c r="CV133" s="35" t="str">
        <f t="shared" si="26"/>
        <v>15-17</v>
      </c>
      <c r="CW133" s="35">
        <f t="shared" si="24"/>
        <v>0</v>
      </c>
    </row>
    <row r="134" spans="1:101" x14ac:dyDescent="0.25">
      <c r="A134" s="33">
        <v>15</v>
      </c>
      <c r="B134" s="30">
        <v>19</v>
      </c>
      <c r="C134" s="56">
        <f t="shared" si="29"/>
        <v>4.3199999999999932</v>
      </c>
      <c r="D134" s="56">
        <f t="shared" si="30"/>
        <v>0</v>
      </c>
      <c r="E134" s="33">
        <f t="shared" si="28"/>
        <v>0</v>
      </c>
      <c r="F134" s="56">
        <f t="shared" si="31"/>
        <v>0</v>
      </c>
      <c r="L134"/>
      <c r="M134"/>
      <c r="N134"/>
      <c r="O134"/>
      <c r="P134"/>
      <c r="Q134"/>
      <c r="R134"/>
      <c r="S134"/>
      <c r="T134"/>
      <c r="U134"/>
      <c r="V134"/>
      <c r="W134"/>
      <c r="X134"/>
      <c r="Y134"/>
      <c r="Z134"/>
      <c r="AA134"/>
      <c r="AB134"/>
      <c r="AC134"/>
      <c r="AD134"/>
      <c r="AE134"/>
      <c r="AF134"/>
      <c r="AG134"/>
      <c r="CT134" s="33">
        <v>15</v>
      </c>
      <c r="CU134" s="33">
        <v>18</v>
      </c>
      <c r="CV134" s="35" t="str">
        <f t="shared" si="26"/>
        <v>15-18</v>
      </c>
      <c r="CW134" s="35">
        <f t="shared" si="24"/>
        <v>0</v>
      </c>
    </row>
    <row r="135" spans="1:101" x14ac:dyDescent="0.25">
      <c r="A135" s="33">
        <v>15</v>
      </c>
      <c r="B135" s="30">
        <v>20</v>
      </c>
      <c r="C135" s="56">
        <f t="shared" si="29"/>
        <v>0</v>
      </c>
      <c r="D135" s="56">
        <f t="shared" si="30"/>
        <v>0</v>
      </c>
      <c r="E135" s="33">
        <f t="shared" si="28"/>
        <v>0</v>
      </c>
      <c r="F135" s="56">
        <f t="shared" si="31"/>
        <v>0</v>
      </c>
      <c r="L135"/>
      <c r="M135"/>
      <c r="N135"/>
      <c r="O135"/>
      <c r="P135"/>
      <c r="Q135"/>
      <c r="R135"/>
      <c r="S135"/>
      <c r="T135"/>
      <c r="U135"/>
      <c r="V135"/>
      <c r="W135"/>
      <c r="X135"/>
      <c r="Y135"/>
      <c r="Z135"/>
      <c r="AA135"/>
      <c r="AB135"/>
      <c r="AC135"/>
      <c r="AD135"/>
      <c r="AE135"/>
      <c r="AF135"/>
      <c r="AG135"/>
      <c r="CT135" s="33">
        <v>15</v>
      </c>
      <c r="CU135" s="33">
        <v>19</v>
      </c>
      <c r="CV135" s="35" t="str">
        <f t="shared" si="26"/>
        <v>15-19</v>
      </c>
      <c r="CW135" s="35">
        <f t="shared" si="24"/>
        <v>0</v>
      </c>
    </row>
    <row r="136" spans="1:101" x14ac:dyDescent="0.25">
      <c r="A136" s="33">
        <v>15</v>
      </c>
      <c r="B136" s="30">
        <v>21</v>
      </c>
      <c r="C136" s="56">
        <f t="shared" si="29"/>
        <v>282.75000000000006</v>
      </c>
      <c r="D136" s="56">
        <f t="shared" si="30"/>
        <v>0</v>
      </c>
      <c r="E136" s="33">
        <f t="shared" si="28"/>
        <v>0</v>
      </c>
      <c r="F136" s="56">
        <f t="shared" si="31"/>
        <v>0</v>
      </c>
      <c r="L136"/>
      <c r="M136"/>
      <c r="N136"/>
      <c r="O136"/>
      <c r="P136"/>
      <c r="Q136"/>
      <c r="R136"/>
      <c r="S136"/>
      <c r="T136"/>
      <c r="U136"/>
      <c r="V136"/>
      <c r="W136"/>
      <c r="X136"/>
      <c r="Y136"/>
      <c r="Z136"/>
      <c r="AA136"/>
      <c r="AB136"/>
      <c r="AC136"/>
      <c r="AD136"/>
      <c r="AE136"/>
      <c r="AF136"/>
      <c r="AG136"/>
      <c r="CT136" s="33">
        <v>15</v>
      </c>
      <c r="CU136" s="33">
        <v>20</v>
      </c>
      <c r="CV136" s="35" t="str">
        <f t="shared" ref="CV136:CV167" si="32">CONCATENATE(CT136,"-",CU136)</f>
        <v>15-20</v>
      </c>
      <c r="CW136" s="35">
        <f t="shared" ref="CW136:CW199" si="33">INDEX($N$4:$AD$20,MATCH($CT136,$M$4:$M$20,0),MATCH($CU136,$N$3:$AD$3,0))</f>
        <v>0</v>
      </c>
    </row>
    <row r="137" spans="1:101" x14ac:dyDescent="0.25">
      <c r="A137" s="33">
        <v>15</v>
      </c>
      <c r="B137" s="30">
        <v>24</v>
      </c>
      <c r="C137" s="56">
        <f t="shared" si="29"/>
        <v>9.76</v>
      </c>
      <c r="D137" s="56">
        <f t="shared" si="30"/>
        <v>0</v>
      </c>
      <c r="E137" s="33">
        <f t="shared" si="28"/>
        <v>0</v>
      </c>
      <c r="F137" s="56">
        <f t="shared" si="31"/>
        <v>0</v>
      </c>
      <c r="L137"/>
      <c r="M137"/>
      <c r="N137"/>
      <c r="O137"/>
      <c r="P137"/>
      <c r="Q137"/>
      <c r="R137"/>
      <c r="S137"/>
      <c r="T137"/>
      <c r="U137"/>
      <c r="V137"/>
      <c r="W137"/>
      <c r="X137"/>
      <c r="Y137"/>
      <c r="Z137"/>
      <c r="AA137"/>
      <c r="AB137"/>
      <c r="AC137"/>
      <c r="AD137"/>
      <c r="AE137"/>
      <c r="AF137"/>
      <c r="AG137"/>
      <c r="CT137" s="33">
        <v>15</v>
      </c>
      <c r="CU137" s="33" t="s">
        <v>102</v>
      </c>
      <c r="CV137" s="35" t="str">
        <f t="shared" si="32"/>
        <v>15-21B</v>
      </c>
      <c r="CW137" s="35">
        <f t="shared" si="33"/>
        <v>0</v>
      </c>
    </row>
    <row r="138" spans="1:101" x14ac:dyDescent="0.25">
      <c r="A138" s="33">
        <v>15</v>
      </c>
      <c r="B138" s="30">
        <v>25</v>
      </c>
      <c r="C138" s="56">
        <f t="shared" si="29"/>
        <v>22.32</v>
      </c>
      <c r="D138" s="56">
        <f t="shared" si="30"/>
        <v>0</v>
      </c>
      <c r="E138" s="33">
        <f t="shared" si="28"/>
        <v>0</v>
      </c>
      <c r="F138" s="56">
        <f t="shared" si="31"/>
        <v>0</v>
      </c>
      <c r="L138"/>
      <c r="M138"/>
      <c r="N138"/>
      <c r="O138"/>
      <c r="P138"/>
      <c r="Q138"/>
      <c r="R138"/>
      <c r="S138"/>
      <c r="T138"/>
      <c r="U138"/>
      <c r="V138"/>
      <c r="W138"/>
      <c r="X138"/>
      <c r="Y138"/>
      <c r="Z138"/>
      <c r="AA138"/>
      <c r="AB138"/>
      <c r="AC138"/>
      <c r="AD138"/>
      <c r="AE138"/>
      <c r="AF138"/>
      <c r="AG138"/>
      <c r="CT138" s="33">
        <v>15</v>
      </c>
      <c r="CU138" s="33">
        <v>24</v>
      </c>
      <c r="CV138" s="35" t="str">
        <f t="shared" si="32"/>
        <v>15-24</v>
      </c>
      <c r="CW138" s="35">
        <f t="shared" si="33"/>
        <v>0</v>
      </c>
    </row>
    <row r="139" spans="1:101" x14ac:dyDescent="0.25">
      <c r="A139" s="33">
        <v>15</v>
      </c>
      <c r="B139" s="30">
        <v>27</v>
      </c>
      <c r="C139" s="56">
        <f t="shared" si="29"/>
        <v>0</v>
      </c>
      <c r="D139" s="56">
        <f t="shared" si="30"/>
        <v>0</v>
      </c>
      <c r="E139" s="33">
        <f t="shared" si="28"/>
        <v>0</v>
      </c>
      <c r="F139" s="56">
        <f t="shared" si="31"/>
        <v>0</v>
      </c>
      <c r="L139"/>
      <c r="M139"/>
      <c r="N139"/>
      <c r="O139"/>
      <c r="P139"/>
      <c r="Q139"/>
      <c r="R139"/>
      <c r="S139"/>
      <c r="T139"/>
      <c r="U139"/>
      <c r="V139"/>
      <c r="W139"/>
      <c r="X139"/>
      <c r="Y139"/>
      <c r="Z139"/>
      <c r="AA139"/>
      <c r="AB139"/>
      <c r="AC139"/>
      <c r="AD139"/>
      <c r="AE139"/>
      <c r="AF139"/>
      <c r="AG139"/>
      <c r="CT139" s="33">
        <v>15</v>
      </c>
      <c r="CU139" s="33">
        <v>25</v>
      </c>
      <c r="CV139" s="35" t="str">
        <f t="shared" si="32"/>
        <v>15-25</v>
      </c>
      <c r="CW139" s="35">
        <f t="shared" si="33"/>
        <v>0</v>
      </c>
    </row>
    <row r="140" spans="1:101" x14ac:dyDescent="0.25">
      <c r="A140" s="33">
        <v>16</v>
      </c>
      <c r="B140" s="30">
        <v>8</v>
      </c>
      <c r="C140" s="56">
        <f t="shared" si="29"/>
        <v>5.54</v>
      </c>
      <c r="D140" s="56">
        <f t="shared" si="30"/>
        <v>0</v>
      </c>
      <c r="E140" s="33">
        <f t="shared" ref="E140:E156" si="34">IF(D140=0, IF(B140=A140, SUMIFS($N$53:$AD$53,$N$35:$AD$35,$A140),0),SUMIFS($N$53:$AD$53,$N$44:$AD$44,$D140))</f>
        <v>0</v>
      </c>
      <c r="F140" s="56">
        <f t="shared" si="31"/>
        <v>0</v>
      </c>
      <c r="L140"/>
      <c r="M140"/>
      <c r="N140"/>
      <c r="O140"/>
      <c r="P140"/>
      <c r="Q140"/>
      <c r="R140"/>
      <c r="S140"/>
      <c r="T140"/>
      <c r="U140"/>
      <c r="V140"/>
      <c r="W140"/>
      <c r="X140"/>
      <c r="Y140"/>
      <c r="Z140"/>
      <c r="AA140"/>
      <c r="AB140"/>
      <c r="AC140"/>
      <c r="AD140"/>
      <c r="AE140"/>
      <c r="AF140"/>
      <c r="AG140"/>
      <c r="CT140" s="33">
        <v>15</v>
      </c>
      <c r="CU140" s="33">
        <v>27</v>
      </c>
      <c r="CV140" s="35" t="str">
        <f t="shared" si="32"/>
        <v>15-27</v>
      </c>
      <c r="CW140" s="35">
        <f t="shared" si="33"/>
        <v>0</v>
      </c>
    </row>
    <row r="141" spans="1:101" x14ac:dyDescent="0.25">
      <c r="A141" s="33">
        <v>16</v>
      </c>
      <c r="B141" s="30">
        <v>9</v>
      </c>
      <c r="C141" s="56">
        <f t="shared" si="29"/>
        <v>15.68</v>
      </c>
      <c r="D141" s="56">
        <f t="shared" si="30"/>
        <v>0</v>
      </c>
      <c r="E141" s="33">
        <f t="shared" si="34"/>
        <v>0</v>
      </c>
      <c r="F141" s="56">
        <f t="shared" si="31"/>
        <v>0</v>
      </c>
      <c r="L141"/>
      <c r="M141"/>
      <c r="N141"/>
      <c r="O141"/>
      <c r="P141"/>
      <c r="Q141"/>
      <c r="R141"/>
      <c r="S141"/>
      <c r="T141"/>
      <c r="U141"/>
      <c r="V141"/>
      <c r="W141"/>
      <c r="X141"/>
      <c r="Y141"/>
      <c r="Z141"/>
      <c r="AA141"/>
      <c r="AB141"/>
      <c r="AC141"/>
      <c r="AD141"/>
      <c r="AE141"/>
      <c r="AF141"/>
      <c r="AG141"/>
      <c r="CT141" s="33">
        <v>16</v>
      </c>
      <c r="CU141" s="33">
        <v>8</v>
      </c>
      <c r="CV141" s="35" t="str">
        <f t="shared" si="32"/>
        <v>16-8</v>
      </c>
      <c r="CW141" s="35">
        <f t="shared" si="33"/>
        <v>0</v>
      </c>
    </row>
    <row r="142" spans="1:101" x14ac:dyDescent="0.25">
      <c r="A142" s="33">
        <v>16</v>
      </c>
      <c r="B142" s="30">
        <v>10</v>
      </c>
      <c r="C142" s="56">
        <f t="shared" si="29"/>
        <v>9.52</v>
      </c>
      <c r="D142" s="56">
        <f t="shared" si="30"/>
        <v>0</v>
      </c>
      <c r="E142" s="33">
        <f t="shared" si="34"/>
        <v>0</v>
      </c>
      <c r="F142" s="56">
        <f t="shared" si="31"/>
        <v>0</v>
      </c>
      <c r="L142"/>
      <c r="M142"/>
      <c r="N142"/>
      <c r="O142"/>
      <c r="P142"/>
      <c r="Q142"/>
      <c r="R142"/>
      <c r="S142"/>
      <c r="T142"/>
      <c r="U142"/>
      <c r="V142"/>
      <c r="W142"/>
      <c r="X142"/>
      <c r="Y142"/>
      <c r="Z142"/>
      <c r="AA142"/>
      <c r="AB142"/>
      <c r="AC142"/>
      <c r="AD142"/>
      <c r="AE142"/>
      <c r="AF142"/>
      <c r="AG142"/>
      <c r="CT142" s="33">
        <v>16</v>
      </c>
      <c r="CU142" s="33">
        <v>9</v>
      </c>
      <c r="CV142" s="35" t="str">
        <f t="shared" si="32"/>
        <v>16-9</v>
      </c>
      <c r="CW142" s="35">
        <f t="shared" si="33"/>
        <v>0</v>
      </c>
    </row>
    <row r="143" spans="1:101" x14ac:dyDescent="0.25">
      <c r="A143" s="33">
        <v>16</v>
      </c>
      <c r="B143" s="30">
        <v>11</v>
      </c>
      <c r="C143" s="56">
        <f t="shared" si="29"/>
        <v>115.56</v>
      </c>
      <c r="D143" s="56">
        <f t="shared" si="30"/>
        <v>0</v>
      </c>
      <c r="E143" s="33">
        <f t="shared" si="34"/>
        <v>0</v>
      </c>
      <c r="F143" s="56">
        <f t="shared" si="31"/>
        <v>0</v>
      </c>
      <c r="L143"/>
      <c r="M143"/>
      <c r="N143"/>
      <c r="O143"/>
      <c r="P143"/>
      <c r="Q143"/>
      <c r="R143"/>
      <c r="S143"/>
      <c r="T143"/>
      <c r="U143"/>
      <c r="V143"/>
      <c r="W143"/>
      <c r="X143"/>
      <c r="Y143"/>
      <c r="Z143"/>
      <c r="AA143"/>
      <c r="AB143"/>
      <c r="AC143"/>
      <c r="AD143"/>
      <c r="AE143"/>
      <c r="AF143"/>
      <c r="AG143"/>
      <c r="CT143" s="33">
        <v>16</v>
      </c>
      <c r="CU143" s="33">
        <v>10</v>
      </c>
      <c r="CV143" s="35" t="str">
        <f t="shared" si="32"/>
        <v>16-10</v>
      </c>
      <c r="CW143" s="35">
        <f t="shared" si="33"/>
        <v>0</v>
      </c>
    </row>
    <row r="144" spans="1:101" x14ac:dyDescent="0.25">
      <c r="A144" s="33">
        <v>16</v>
      </c>
      <c r="B144" s="30">
        <v>12</v>
      </c>
      <c r="C144" s="56">
        <f t="shared" si="29"/>
        <v>3.2900000000000005</v>
      </c>
      <c r="D144" s="56">
        <f t="shared" si="30"/>
        <v>0</v>
      </c>
      <c r="E144" s="33">
        <f t="shared" si="34"/>
        <v>0</v>
      </c>
      <c r="F144" s="56">
        <f t="shared" si="31"/>
        <v>0</v>
      </c>
      <c r="L144"/>
      <c r="M144"/>
      <c r="N144"/>
      <c r="O144"/>
      <c r="P144"/>
      <c r="Q144"/>
      <c r="R144"/>
      <c r="S144"/>
      <c r="T144"/>
      <c r="U144"/>
      <c r="V144"/>
      <c r="W144"/>
      <c r="X144"/>
      <c r="Y144"/>
      <c r="Z144"/>
      <c r="AA144"/>
      <c r="AB144"/>
      <c r="AC144"/>
      <c r="AD144"/>
      <c r="AE144"/>
      <c r="AF144"/>
      <c r="AG144"/>
      <c r="CT144" s="33">
        <v>16</v>
      </c>
      <c r="CU144" s="33">
        <v>11</v>
      </c>
      <c r="CV144" s="35" t="str">
        <f t="shared" si="32"/>
        <v>16-11</v>
      </c>
      <c r="CW144" s="35">
        <f t="shared" si="33"/>
        <v>0</v>
      </c>
    </row>
    <row r="145" spans="1:101" x14ac:dyDescent="0.25">
      <c r="A145" s="33">
        <v>16</v>
      </c>
      <c r="B145" s="30">
        <v>13</v>
      </c>
      <c r="C145" s="56">
        <f t="shared" si="29"/>
        <v>0</v>
      </c>
      <c r="D145" s="56">
        <f t="shared" si="30"/>
        <v>0</v>
      </c>
      <c r="E145" s="33">
        <f t="shared" si="34"/>
        <v>0</v>
      </c>
      <c r="F145" s="56">
        <f t="shared" si="31"/>
        <v>0</v>
      </c>
      <c r="L145"/>
      <c r="M145"/>
      <c r="N145"/>
      <c r="O145"/>
      <c r="P145"/>
      <c r="Q145"/>
      <c r="R145"/>
      <c r="S145"/>
      <c r="T145"/>
      <c r="U145"/>
      <c r="V145"/>
      <c r="W145"/>
      <c r="X145"/>
      <c r="Y145"/>
      <c r="Z145"/>
      <c r="AA145"/>
      <c r="AB145"/>
      <c r="AC145"/>
      <c r="AD145"/>
      <c r="AE145"/>
      <c r="AF145"/>
      <c r="AG145"/>
      <c r="CT145" s="33">
        <v>16</v>
      </c>
      <c r="CU145" s="33">
        <v>12</v>
      </c>
      <c r="CV145" s="35" t="str">
        <f t="shared" si="32"/>
        <v>16-12</v>
      </c>
      <c r="CW145" s="35">
        <f t="shared" si="33"/>
        <v>0</v>
      </c>
    </row>
    <row r="146" spans="1:101" x14ac:dyDescent="0.25">
      <c r="A146" s="33">
        <v>16</v>
      </c>
      <c r="B146" s="30">
        <v>14</v>
      </c>
      <c r="C146" s="56">
        <f t="shared" si="29"/>
        <v>170.1</v>
      </c>
      <c r="D146" s="56">
        <f t="shared" si="30"/>
        <v>0</v>
      </c>
      <c r="E146" s="33">
        <f t="shared" si="34"/>
        <v>0</v>
      </c>
      <c r="F146" s="56">
        <f t="shared" si="31"/>
        <v>0</v>
      </c>
      <c r="L146"/>
      <c r="M146"/>
      <c r="N146"/>
      <c r="O146"/>
      <c r="P146"/>
      <c r="Q146"/>
      <c r="R146"/>
      <c r="S146"/>
      <c r="T146"/>
      <c r="U146"/>
      <c r="V146"/>
      <c r="W146"/>
      <c r="X146"/>
      <c r="Y146"/>
      <c r="Z146"/>
      <c r="AA146"/>
      <c r="AB146"/>
      <c r="AC146"/>
      <c r="AD146"/>
      <c r="AE146"/>
      <c r="AF146"/>
      <c r="AG146"/>
      <c r="CT146" s="33">
        <v>16</v>
      </c>
      <c r="CU146" s="33">
        <v>13</v>
      </c>
      <c r="CV146" s="35" t="str">
        <f t="shared" si="32"/>
        <v>16-13</v>
      </c>
      <c r="CW146" s="35">
        <f t="shared" si="33"/>
        <v>0</v>
      </c>
    </row>
    <row r="147" spans="1:101" x14ac:dyDescent="0.25">
      <c r="A147" s="33">
        <v>16</v>
      </c>
      <c r="B147" s="30">
        <v>15</v>
      </c>
      <c r="C147" s="56">
        <f t="shared" si="29"/>
        <v>11.240000000000009</v>
      </c>
      <c r="D147" s="56">
        <f t="shared" si="30"/>
        <v>0</v>
      </c>
      <c r="E147" s="33">
        <f t="shared" si="34"/>
        <v>0</v>
      </c>
      <c r="F147" s="56">
        <f t="shared" si="31"/>
        <v>0</v>
      </c>
      <c r="L147"/>
      <c r="M147"/>
      <c r="N147"/>
      <c r="O147"/>
      <c r="P147"/>
      <c r="Q147"/>
      <c r="R147"/>
      <c r="S147"/>
      <c r="T147"/>
      <c r="U147"/>
      <c r="V147"/>
      <c r="W147"/>
      <c r="X147"/>
      <c r="Y147"/>
      <c r="Z147"/>
      <c r="AA147"/>
      <c r="AB147"/>
      <c r="AC147"/>
      <c r="AD147"/>
      <c r="AE147"/>
      <c r="AF147"/>
      <c r="AG147"/>
      <c r="CT147" s="33">
        <v>16</v>
      </c>
      <c r="CU147" s="33">
        <v>14</v>
      </c>
      <c r="CV147" s="35" t="str">
        <f t="shared" si="32"/>
        <v>16-14</v>
      </c>
      <c r="CW147" s="35">
        <f t="shared" si="33"/>
        <v>0</v>
      </c>
    </row>
    <row r="148" spans="1:101" x14ac:dyDescent="0.25">
      <c r="A148" s="33">
        <v>16</v>
      </c>
      <c r="B148" s="30">
        <v>16</v>
      </c>
      <c r="C148" s="56">
        <f t="shared" si="29"/>
        <v>43.389999999999986</v>
      </c>
      <c r="D148" s="56">
        <f t="shared" si="30"/>
        <v>0</v>
      </c>
      <c r="E148" s="33">
        <f t="shared" si="34"/>
        <v>43.389999999999986</v>
      </c>
      <c r="F148" s="56">
        <f t="shared" si="31"/>
        <v>0</v>
      </c>
      <c r="L148"/>
      <c r="M148"/>
      <c r="N148"/>
      <c r="O148"/>
      <c r="P148"/>
      <c r="Q148"/>
      <c r="R148"/>
      <c r="S148"/>
      <c r="T148"/>
      <c r="U148"/>
      <c r="V148"/>
      <c r="W148"/>
      <c r="X148"/>
      <c r="Y148"/>
      <c r="Z148"/>
      <c r="AA148"/>
      <c r="AB148"/>
      <c r="AC148"/>
      <c r="AD148"/>
      <c r="AE148"/>
      <c r="AF148"/>
      <c r="AG148"/>
      <c r="CT148" s="33">
        <v>16</v>
      </c>
      <c r="CU148" s="33">
        <v>15</v>
      </c>
      <c r="CV148" s="35" t="str">
        <f t="shared" si="32"/>
        <v>16-15</v>
      </c>
      <c r="CW148" s="35">
        <f t="shared" si="33"/>
        <v>0</v>
      </c>
    </row>
    <row r="149" spans="1:101" x14ac:dyDescent="0.25">
      <c r="A149" s="33">
        <v>16</v>
      </c>
      <c r="B149" s="30">
        <v>17</v>
      </c>
      <c r="C149" s="56">
        <f t="shared" si="29"/>
        <v>2.3599999999999568</v>
      </c>
      <c r="D149" s="56">
        <f t="shared" si="30"/>
        <v>0</v>
      </c>
      <c r="E149" s="33">
        <f t="shared" si="34"/>
        <v>0</v>
      </c>
      <c r="F149" s="56">
        <f t="shared" si="31"/>
        <v>0</v>
      </c>
      <c r="L149"/>
      <c r="M149"/>
      <c r="N149"/>
      <c r="O149"/>
      <c r="P149"/>
      <c r="Q149"/>
      <c r="R149"/>
      <c r="S149"/>
      <c r="T149"/>
      <c r="U149"/>
      <c r="V149"/>
      <c r="W149"/>
      <c r="X149"/>
      <c r="Y149"/>
      <c r="Z149"/>
      <c r="AA149"/>
      <c r="AB149"/>
      <c r="AC149"/>
      <c r="AD149"/>
      <c r="AE149"/>
      <c r="AF149"/>
      <c r="AG149"/>
      <c r="CT149" s="33">
        <v>16</v>
      </c>
      <c r="CU149" s="33">
        <v>16</v>
      </c>
      <c r="CV149" s="35" t="str">
        <f t="shared" si="32"/>
        <v>16-16</v>
      </c>
      <c r="CW149" s="35">
        <f t="shared" si="33"/>
        <v>0</v>
      </c>
    </row>
    <row r="150" spans="1:101" x14ac:dyDescent="0.25">
      <c r="A150" s="33">
        <v>16</v>
      </c>
      <c r="B150" s="30">
        <v>18</v>
      </c>
      <c r="C150" s="56">
        <f t="shared" si="29"/>
        <v>0</v>
      </c>
      <c r="D150" s="56">
        <f t="shared" si="30"/>
        <v>0</v>
      </c>
      <c r="E150" s="33">
        <f t="shared" si="34"/>
        <v>0</v>
      </c>
      <c r="F150" s="56">
        <f t="shared" si="31"/>
        <v>0</v>
      </c>
      <c r="L150"/>
      <c r="M150"/>
      <c r="N150"/>
      <c r="O150"/>
      <c r="P150"/>
      <c r="Q150"/>
      <c r="R150"/>
      <c r="S150"/>
      <c r="T150"/>
      <c r="U150"/>
      <c r="V150"/>
      <c r="W150"/>
      <c r="X150"/>
      <c r="Y150"/>
      <c r="Z150"/>
      <c r="AA150"/>
      <c r="AB150"/>
      <c r="AC150"/>
      <c r="AD150"/>
      <c r="AE150"/>
      <c r="AF150"/>
      <c r="AG150"/>
      <c r="CT150" s="33">
        <v>16</v>
      </c>
      <c r="CU150" s="33">
        <v>17</v>
      </c>
      <c r="CV150" s="35" t="str">
        <f t="shared" si="32"/>
        <v>16-17</v>
      </c>
      <c r="CW150" s="35">
        <f t="shared" si="33"/>
        <v>0</v>
      </c>
    </row>
    <row r="151" spans="1:101" x14ac:dyDescent="0.25">
      <c r="A151" s="33">
        <v>16</v>
      </c>
      <c r="B151" s="30">
        <v>19</v>
      </c>
      <c r="C151" s="56">
        <f t="shared" si="29"/>
        <v>4.3199999999999932</v>
      </c>
      <c r="D151" s="56">
        <f t="shared" si="30"/>
        <v>0</v>
      </c>
      <c r="E151" s="33">
        <f t="shared" si="34"/>
        <v>0</v>
      </c>
      <c r="F151" s="56">
        <f t="shared" si="31"/>
        <v>0</v>
      </c>
      <c r="L151"/>
      <c r="M151"/>
      <c r="N151"/>
      <c r="O151"/>
      <c r="P151"/>
      <c r="Q151"/>
      <c r="R151"/>
      <c r="S151"/>
      <c r="T151"/>
      <c r="U151"/>
      <c r="V151"/>
      <c r="W151"/>
      <c r="X151"/>
      <c r="Y151"/>
      <c r="Z151"/>
      <c r="AA151"/>
      <c r="AB151"/>
      <c r="AC151"/>
      <c r="AD151"/>
      <c r="AE151"/>
      <c r="AF151"/>
      <c r="AG151"/>
      <c r="CT151" s="33">
        <v>16</v>
      </c>
      <c r="CU151" s="33">
        <v>18</v>
      </c>
      <c r="CV151" s="35" t="str">
        <f t="shared" si="32"/>
        <v>16-18</v>
      </c>
      <c r="CW151" s="35">
        <f t="shared" si="33"/>
        <v>0</v>
      </c>
    </row>
    <row r="152" spans="1:101" x14ac:dyDescent="0.25">
      <c r="A152" s="33">
        <v>16</v>
      </c>
      <c r="B152" s="30">
        <v>20</v>
      </c>
      <c r="C152" s="56">
        <f t="shared" si="29"/>
        <v>0</v>
      </c>
      <c r="D152" s="56">
        <f t="shared" si="30"/>
        <v>0</v>
      </c>
      <c r="E152" s="33">
        <f t="shared" si="34"/>
        <v>0</v>
      </c>
      <c r="F152" s="56">
        <f t="shared" si="31"/>
        <v>0</v>
      </c>
      <c r="L152"/>
      <c r="M152"/>
      <c r="N152"/>
      <c r="O152"/>
      <c r="P152"/>
      <c r="Q152"/>
      <c r="R152"/>
      <c r="S152"/>
      <c r="T152"/>
      <c r="U152"/>
      <c r="V152"/>
      <c r="W152"/>
      <c r="X152"/>
      <c r="Y152"/>
      <c r="Z152"/>
      <c r="AA152"/>
      <c r="AB152"/>
      <c r="AC152"/>
      <c r="AD152"/>
      <c r="AE152"/>
      <c r="AF152"/>
      <c r="AG152"/>
      <c r="CT152" s="33">
        <v>16</v>
      </c>
      <c r="CU152" s="33">
        <v>19</v>
      </c>
      <c r="CV152" s="35" t="str">
        <f t="shared" si="32"/>
        <v>16-19</v>
      </c>
      <c r="CW152" s="35">
        <f t="shared" si="33"/>
        <v>0</v>
      </c>
    </row>
    <row r="153" spans="1:101" x14ac:dyDescent="0.25">
      <c r="A153" s="33">
        <v>16</v>
      </c>
      <c r="B153" s="30">
        <v>21</v>
      </c>
      <c r="C153" s="56">
        <f t="shared" si="29"/>
        <v>282.75000000000006</v>
      </c>
      <c r="D153" s="56">
        <f t="shared" si="30"/>
        <v>0</v>
      </c>
      <c r="E153" s="33">
        <f t="shared" si="34"/>
        <v>0</v>
      </c>
      <c r="F153" s="56">
        <f t="shared" si="31"/>
        <v>0</v>
      </c>
      <c r="L153"/>
      <c r="M153"/>
      <c r="N153"/>
      <c r="O153"/>
      <c r="P153"/>
      <c r="Q153"/>
      <c r="R153"/>
      <c r="S153"/>
      <c r="T153"/>
      <c r="U153"/>
      <c r="V153"/>
      <c r="W153"/>
      <c r="X153"/>
      <c r="Y153"/>
      <c r="Z153"/>
      <c r="AA153"/>
      <c r="AB153"/>
      <c r="AC153"/>
      <c r="AD153"/>
      <c r="AE153"/>
      <c r="AF153"/>
      <c r="AG153"/>
      <c r="CT153" s="33">
        <v>16</v>
      </c>
      <c r="CU153" s="33">
        <v>20</v>
      </c>
      <c r="CV153" s="35" t="str">
        <f t="shared" si="32"/>
        <v>16-20</v>
      </c>
      <c r="CW153" s="35">
        <f t="shared" si="33"/>
        <v>0</v>
      </c>
    </row>
    <row r="154" spans="1:101" x14ac:dyDescent="0.25">
      <c r="A154" s="33">
        <v>16</v>
      </c>
      <c r="B154" s="30">
        <v>24</v>
      </c>
      <c r="C154" s="56">
        <f t="shared" si="29"/>
        <v>9.76</v>
      </c>
      <c r="D154" s="56">
        <f t="shared" si="30"/>
        <v>0</v>
      </c>
      <c r="E154" s="33">
        <f t="shared" si="34"/>
        <v>0</v>
      </c>
      <c r="F154" s="56">
        <f t="shared" si="31"/>
        <v>0</v>
      </c>
      <c r="L154"/>
      <c r="M154"/>
      <c r="N154"/>
      <c r="O154"/>
      <c r="P154"/>
      <c r="Q154"/>
      <c r="R154"/>
      <c r="S154"/>
      <c r="T154"/>
      <c r="U154"/>
      <c r="V154"/>
      <c r="W154"/>
      <c r="X154"/>
      <c r="Y154"/>
      <c r="Z154"/>
      <c r="AA154"/>
      <c r="AB154"/>
      <c r="AC154"/>
      <c r="AD154"/>
      <c r="AE154"/>
      <c r="AF154"/>
      <c r="AG154"/>
      <c r="CT154" s="33">
        <v>16</v>
      </c>
      <c r="CU154" s="33" t="s">
        <v>102</v>
      </c>
      <c r="CV154" s="35" t="str">
        <f t="shared" si="32"/>
        <v>16-21B</v>
      </c>
      <c r="CW154" s="35">
        <f t="shared" si="33"/>
        <v>0</v>
      </c>
    </row>
    <row r="155" spans="1:101" x14ac:dyDescent="0.25">
      <c r="A155" s="33">
        <v>16</v>
      </c>
      <c r="B155" s="30">
        <v>25</v>
      </c>
      <c r="C155" s="56">
        <f t="shared" si="29"/>
        <v>22.32</v>
      </c>
      <c r="D155" s="56">
        <f t="shared" si="30"/>
        <v>0</v>
      </c>
      <c r="E155" s="33">
        <f t="shared" si="34"/>
        <v>0</v>
      </c>
      <c r="F155" s="56">
        <f t="shared" si="31"/>
        <v>0</v>
      </c>
      <c r="L155"/>
      <c r="M155"/>
      <c r="N155"/>
      <c r="O155"/>
      <c r="P155"/>
      <c r="Q155"/>
      <c r="R155"/>
      <c r="S155"/>
      <c r="T155"/>
      <c r="U155"/>
      <c r="V155"/>
      <c r="W155"/>
      <c r="X155"/>
      <c r="Y155"/>
      <c r="Z155"/>
      <c r="AA155"/>
      <c r="AB155"/>
      <c r="AC155"/>
      <c r="AD155"/>
      <c r="AE155"/>
      <c r="AF155"/>
      <c r="AG155"/>
      <c r="CT155" s="33">
        <v>16</v>
      </c>
      <c r="CU155" s="33">
        <v>24</v>
      </c>
      <c r="CV155" s="35" t="str">
        <f t="shared" si="32"/>
        <v>16-24</v>
      </c>
      <c r="CW155" s="35">
        <f t="shared" si="33"/>
        <v>0</v>
      </c>
    </row>
    <row r="156" spans="1:101" x14ac:dyDescent="0.25">
      <c r="A156" s="33">
        <v>16</v>
      </c>
      <c r="B156" s="30">
        <v>27</v>
      </c>
      <c r="C156" s="56">
        <f t="shared" si="29"/>
        <v>0</v>
      </c>
      <c r="D156" s="56">
        <f t="shared" si="30"/>
        <v>0</v>
      </c>
      <c r="E156" s="33">
        <f t="shared" si="34"/>
        <v>0</v>
      </c>
      <c r="F156" s="56">
        <f t="shared" si="31"/>
        <v>0</v>
      </c>
      <c r="L156"/>
      <c r="M156"/>
      <c r="N156"/>
      <c r="O156"/>
      <c r="P156"/>
      <c r="Q156"/>
      <c r="R156"/>
      <c r="S156"/>
      <c r="T156"/>
      <c r="U156"/>
      <c r="V156"/>
      <c r="W156"/>
      <c r="X156"/>
      <c r="Y156"/>
      <c r="Z156"/>
      <c r="AA156"/>
      <c r="AB156"/>
      <c r="AC156"/>
      <c r="AD156"/>
      <c r="AE156"/>
      <c r="AF156"/>
      <c r="AG156"/>
      <c r="CT156" s="33">
        <v>16</v>
      </c>
      <c r="CU156" s="33">
        <v>25</v>
      </c>
      <c r="CV156" s="35" t="str">
        <f t="shared" si="32"/>
        <v>16-25</v>
      </c>
      <c r="CW156" s="35">
        <f t="shared" si="33"/>
        <v>0</v>
      </c>
    </row>
    <row r="157" spans="1:101" x14ac:dyDescent="0.25">
      <c r="A157" s="33">
        <v>17</v>
      </c>
      <c r="B157" s="30">
        <v>8</v>
      </c>
      <c r="C157" s="56">
        <f t="shared" si="29"/>
        <v>5.54</v>
      </c>
      <c r="D157" s="56">
        <f t="shared" si="30"/>
        <v>0</v>
      </c>
      <c r="E157" s="33">
        <f t="shared" ref="E157:E173" si="35">IF(D157=0, IF(B157=A157, SUMIFS($N$53:$AD$53,$N$35:$AD$35,$A157),0),SUMIFS($N$53:$AD$53,$N$45:$AD$45,$D157))</f>
        <v>0</v>
      </c>
      <c r="F157" s="56">
        <f t="shared" si="31"/>
        <v>0</v>
      </c>
      <c r="L157"/>
      <c r="M157"/>
      <c r="N157"/>
      <c r="O157"/>
      <c r="P157"/>
      <c r="Q157"/>
      <c r="R157"/>
      <c r="S157"/>
      <c r="T157"/>
      <c r="U157"/>
      <c r="V157"/>
      <c r="W157"/>
      <c r="X157"/>
      <c r="Y157"/>
      <c r="Z157"/>
      <c r="AA157"/>
      <c r="AB157"/>
      <c r="AC157"/>
      <c r="AD157"/>
      <c r="AE157"/>
      <c r="AF157"/>
      <c r="AG157"/>
      <c r="CT157" s="33">
        <v>16</v>
      </c>
      <c r="CU157" s="33">
        <v>27</v>
      </c>
      <c r="CV157" s="35" t="str">
        <f t="shared" si="32"/>
        <v>16-27</v>
      </c>
      <c r="CW157" s="35">
        <f t="shared" si="33"/>
        <v>0</v>
      </c>
    </row>
    <row r="158" spans="1:101" x14ac:dyDescent="0.25">
      <c r="A158" s="33">
        <v>17</v>
      </c>
      <c r="B158" s="30">
        <v>9</v>
      </c>
      <c r="C158" s="56">
        <f t="shared" si="29"/>
        <v>15.68</v>
      </c>
      <c r="D158" s="56">
        <f t="shared" si="30"/>
        <v>0</v>
      </c>
      <c r="E158" s="33">
        <f t="shared" si="35"/>
        <v>0</v>
      </c>
      <c r="F158" s="56">
        <f t="shared" si="31"/>
        <v>0</v>
      </c>
      <c r="L158"/>
      <c r="M158"/>
      <c r="N158"/>
      <c r="O158"/>
      <c r="P158"/>
      <c r="Q158"/>
      <c r="R158"/>
      <c r="S158"/>
      <c r="T158"/>
      <c r="U158"/>
      <c r="V158"/>
      <c r="W158"/>
      <c r="X158"/>
      <c r="Y158"/>
      <c r="Z158"/>
      <c r="AA158"/>
      <c r="AB158"/>
      <c r="AC158"/>
      <c r="AD158"/>
      <c r="AE158"/>
      <c r="AF158"/>
      <c r="AG158"/>
      <c r="CT158" s="33">
        <v>17</v>
      </c>
      <c r="CU158" s="33">
        <v>8</v>
      </c>
      <c r="CV158" s="35" t="str">
        <f t="shared" si="32"/>
        <v>17-8</v>
      </c>
      <c r="CW158" s="35">
        <f t="shared" si="33"/>
        <v>0</v>
      </c>
    </row>
    <row r="159" spans="1:101" x14ac:dyDescent="0.25">
      <c r="A159" s="33">
        <v>17</v>
      </c>
      <c r="B159" s="30">
        <v>10</v>
      </c>
      <c r="C159" s="56">
        <f t="shared" si="29"/>
        <v>9.52</v>
      </c>
      <c r="D159" s="56">
        <f t="shared" si="30"/>
        <v>0</v>
      </c>
      <c r="E159" s="33">
        <f t="shared" si="35"/>
        <v>0</v>
      </c>
      <c r="F159" s="56">
        <f t="shared" si="31"/>
        <v>0</v>
      </c>
      <c r="L159"/>
      <c r="M159"/>
      <c r="N159"/>
      <c r="O159"/>
      <c r="P159"/>
      <c r="Q159"/>
      <c r="R159"/>
      <c r="S159"/>
      <c r="T159"/>
      <c r="U159"/>
      <c r="V159"/>
      <c r="W159"/>
      <c r="X159"/>
      <c r="Y159"/>
      <c r="Z159"/>
      <c r="AA159"/>
      <c r="AB159"/>
      <c r="AC159"/>
      <c r="AD159"/>
      <c r="AE159"/>
      <c r="AF159"/>
      <c r="AG159"/>
      <c r="CT159" s="33">
        <v>17</v>
      </c>
      <c r="CU159" s="33">
        <v>9</v>
      </c>
      <c r="CV159" s="35" t="str">
        <f t="shared" si="32"/>
        <v>17-9</v>
      </c>
      <c r="CW159" s="35">
        <f t="shared" si="33"/>
        <v>0</v>
      </c>
    </row>
    <row r="160" spans="1:101" x14ac:dyDescent="0.25">
      <c r="A160" s="33">
        <v>17</v>
      </c>
      <c r="B160" s="30">
        <v>11</v>
      </c>
      <c r="C160" s="56">
        <f t="shared" si="29"/>
        <v>115.56</v>
      </c>
      <c r="D160" s="56">
        <f t="shared" si="30"/>
        <v>0</v>
      </c>
      <c r="E160" s="33">
        <f t="shared" si="35"/>
        <v>0</v>
      </c>
      <c r="F160" s="56">
        <f t="shared" si="31"/>
        <v>0</v>
      </c>
      <c r="L160"/>
      <c r="M160"/>
      <c r="N160"/>
      <c r="O160"/>
      <c r="P160"/>
      <c r="Q160"/>
      <c r="R160"/>
      <c r="S160"/>
      <c r="T160"/>
      <c r="U160"/>
      <c r="V160"/>
      <c r="W160"/>
      <c r="X160"/>
      <c r="Y160"/>
      <c r="Z160"/>
      <c r="AA160"/>
      <c r="AB160"/>
      <c r="AC160"/>
      <c r="AD160"/>
      <c r="AE160"/>
      <c r="AF160"/>
      <c r="AG160"/>
      <c r="CT160" s="33">
        <v>17</v>
      </c>
      <c r="CU160" s="33">
        <v>10</v>
      </c>
      <c r="CV160" s="35" t="str">
        <f t="shared" si="32"/>
        <v>17-10</v>
      </c>
      <c r="CW160" s="35">
        <f t="shared" si="33"/>
        <v>0</v>
      </c>
    </row>
    <row r="161" spans="1:101" x14ac:dyDescent="0.25">
      <c r="A161" s="33">
        <v>17</v>
      </c>
      <c r="B161" s="30">
        <v>12</v>
      </c>
      <c r="C161" s="56">
        <f t="shared" si="29"/>
        <v>3.2900000000000005</v>
      </c>
      <c r="D161" s="56">
        <f t="shared" si="30"/>
        <v>0</v>
      </c>
      <c r="E161" s="33">
        <f t="shared" si="35"/>
        <v>0</v>
      </c>
      <c r="F161" s="56">
        <f t="shared" si="31"/>
        <v>0</v>
      </c>
      <c r="L161"/>
      <c r="M161"/>
      <c r="N161"/>
      <c r="O161"/>
      <c r="P161"/>
      <c r="Q161"/>
      <c r="R161"/>
      <c r="S161"/>
      <c r="T161"/>
      <c r="U161"/>
      <c r="V161"/>
      <c r="W161"/>
      <c r="X161"/>
      <c r="Y161"/>
      <c r="Z161"/>
      <c r="AA161"/>
      <c r="AB161"/>
      <c r="AC161"/>
      <c r="AD161"/>
      <c r="AE161"/>
      <c r="AF161"/>
      <c r="AG161"/>
      <c r="CT161" s="33">
        <v>17</v>
      </c>
      <c r="CU161" s="33">
        <v>11</v>
      </c>
      <c r="CV161" s="35" t="str">
        <f t="shared" si="32"/>
        <v>17-11</v>
      </c>
      <c r="CW161" s="35">
        <f t="shared" si="33"/>
        <v>0</v>
      </c>
    </row>
    <row r="162" spans="1:101" x14ac:dyDescent="0.25">
      <c r="A162" s="33">
        <v>17</v>
      </c>
      <c r="B162" s="30">
        <v>13</v>
      </c>
      <c r="C162" s="56">
        <f t="shared" si="29"/>
        <v>0</v>
      </c>
      <c r="D162" s="56">
        <f t="shared" si="30"/>
        <v>0</v>
      </c>
      <c r="E162" s="33">
        <f t="shared" si="35"/>
        <v>0</v>
      </c>
      <c r="F162" s="56">
        <f t="shared" si="31"/>
        <v>0</v>
      </c>
      <c r="L162"/>
      <c r="M162"/>
      <c r="N162"/>
      <c r="O162"/>
      <c r="P162"/>
      <c r="Q162"/>
      <c r="R162"/>
      <c r="S162"/>
      <c r="T162"/>
      <c r="U162"/>
      <c r="V162"/>
      <c r="W162"/>
      <c r="X162"/>
      <c r="Y162"/>
      <c r="Z162"/>
      <c r="AA162"/>
      <c r="AB162"/>
      <c r="AC162"/>
      <c r="AD162"/>
      <c r="AE162"/>
      <c r="AF162"/>
      <c r="AG162"/>
      <c r="CT162" s="33">
        <v>17</v>
      </c>
      <c r="CU162" s="33">
        <v>12</v>
      </c>
      <c r="CV162" s="35" t="str">
        <f t="shared" si="32"/>
        <v>17-12</v>
      </c>
      <c r="CW162" s="35">
        <f t="shared" si="33"/>
        <v>0</v>
      </c>
    </row>
    <row r="163" spans="1:101" x14ac:dyDescent="0.25">
      <c r="A163" s="33">
        <v>17</v>
      </c>
      <c r="B163" s="30">
        <v>14</v>
      </c>
      <c r="C163" s="56">
        <f t="shared" si="29"/>
        <v>170.1</v>
      </c>
      <c r="D163" s="56">
        <f t="shared" si="30"/>
        <v>0</v>
      </c>
      <c r="E163" s="33">
        <f t="shared" si="35"/>
        <v>0</v>
      </c>
      <c r="F163" s="56">
        <f t="shared" si="31"/>
        <v>0</v>
      </c>
      <c r="L163"/>
      <c r="M163"/>
      <c r="N163"/>
      <c r="O163"/>
      <c r="P163"/>
      <c r="Q163"/>
      <c r="R163"/>
      <c r="S163"/>
      <c r="T163"/>
      <c r="U163"/>
      <c r="V163"/>
      <c r="W163"/>
      <c r="X163"/>
      <c r="Y163"/>
      <c r="Z163"/>
      <c r="AA163"/>
      <c r="AB163"/>
      <c r="AC163"/>
      <c r="AD163"/>
      <c r="AE163"/>
      <c r="AF163"/>
      <c r="AG163"/>
      <c r="CT163" s="33">
        <v>17</v>
      </c>
      <c r="CU163" s="33">
        <v>13</v>
      </c>
      <c r="CV163" s="35" t="str">
        <f t="shared" si="32"/>
        <v>17-13</v>
      </c>
      <c r="CW163" s="35">
        <f t="shared" si="33"/>
        <v>0</v>
      </c>
    </row>
    <row r="164" spans="1:101" x14ac:dyDescent="0.25">
      <c r="A164" s="33">
        <v>17</v>
      </c>
      <c r="B164" s="30">
        <v>15</v>
      </c>
      <c r="C164" s="56">
        <f t="shared" si="29"/>
        <v>11.240000000000009</v>
      </c>
      <c r="D164" s="56">
        <f t="shared" si="30"/>
        <v>0</v>
      </c>
      <c r="E164" s="33">
        <f t="shared" si="35"/>
        <v>0</v>
      </c>
      <c r="F164" s="56">
        <f t="shared" si="31"/>
        <v>0</v>
      </c>
      <c r="L164"/>
      <c r="M164"/>
      <c r="N164"/>
      <c r="O164"/>
      <c r="P164"/>
      <c r="Q164"/>
      <c r="R164"/>
      <c r="S164"/>
      <c r="T164"/>
      <c r="U164"/>
      <c r="V164"/>
      <c r="W164"/>
      <c r="X164"/>
      <c r="Y164"/>
      <c r="Z164"/>
      <c r="AA164"/>
      <c r="AB164"/>
      <c r="AC164"/>
      <c r="AD164"/>
      <c r="AE164"/>
      <c r="AF164"/>
      <c r="AG164"/>
      <c r="CT164" s="33">
        <v>17</v>
      </c>
      <c r="CU164" s="33">
        <v>14</v>
      </c>
      <c r="CV164" s="35" t="str">
        <f t="shared" si="32"/>
        <v>17-14</v>
      </c>
      <c r="CW164" s="35">
        <f t="shared" si="33"/>
        <v>0</v>
      </c>
    </row>
    <row r="165" spans="1:101" x14ac:dyDescent="0.25">
      <c r="A165" s="33">
        <v>17</v>
      </c>
      <c r="B165" s="30">
        <v>16</v>
      </c>
      <c r="C165" s="56">
        <f t="shared" si="29"/>
        <v>43.389999999999986</v>
      </c>
      <c r="D165" s="56">
        <f t="shared" si="30"/>
        <v>0</v>
      </c>
      <c r="E165" s="33">
        <f t="shared" si="35"/>
        <v>0</v>
      </c>
      <c r="F165" s="56">
        <f t="shared" si="31"/>
        <v>0</v>
      </c>
      <c r="L165"/>
      <c r="M165"/>
      <c r="N165"/>
      <c r="O165"/>
      <c r="P165"/>
      <c r="Q165"/>
      <c r="R165"/>
      <c r="S165"/>
      <c r="T165"/>
      <c r="U165"/>
      <c r="V165"/>
      <c r="W165"/>
      <c r="X165"/>
      <c r="Y165"/>
      <c r="Z165"/>
      <c r="AA165"/>
      <c r="AB165"/>
      <c r="AC165"/>
      <c r="AD165"/>
      <c r="AE165"/>
      <c r="AF165"/>
      <c r="AG165"/>
      <c r="CT165" s="33">
        <v>17</v>
      </c>
      <c r="CU165" s="33">
        <v>15</v>
      </c>
      <c r="CV165" s="35" t="str">
        <f t="shared" si="32"/>
        <v>17-15</v>
      </c>
      <c r="CW165" s="35">
        <f t="shared" si="33"/>
        <v>0</v>
      </c>
    </row>
    <row r="166" spans="1:101" x14ac:dyDescent="0.25">
      <c r="A166" s="33">
        <v>17</v>
      </c>
      <c r="B166" s="30">
        <v>17</v>
      </c>
      <c r="C166" s="56">
        <f t="shared" si="29"/>
        <v>2.3599999999999568</v>
      </c>
      <c r="D166" s="56">
        <f t="shared" si="30"/>
        <v>0</v>
      </c>
      <c r="E166" s="33">
        <f t="shared" si="35"/>
        <v>2.3599999999999568</v>
      </c>
      <c r="F166" s="56">
        <f t="shared" si="31"/>
        <v>0</v>
      </c>
      <c r="L166"/>
      <c r="M166"/>
      <c r="N166"/>
      <c r="O166"/>
      <c r="P166"/>
      <c r="Q166"/>
      <c r="R166"/>
      <c r="S166"/>
      <c r="T166"/>
      <c r="U166"/>
      <c r="V166"/>
      <c r="W166"/>
      <c r="X166"/>
      <c r="Y166"/>
      <c r="Z166"/>
      <c r="AA166"/>
      <c r="AB166"/>
      <c r="AC166"/>
      <c r="AD166"/>
      <c r="AE166"/>
      <c r="AF166"/>
      <c r="AG166"/>
      <c r="CT166" s="33">
        <v>17</v>
      </c>
      <c r="CU166" s="33">
        <v>16</v>
      </c>
      <c r="CV166" s="35" t="str">
        <f t="shared" si="32"/>
        <v>17-16</v>
      </c>
      <c r="CW166" s="35">
        <f t="shared" si="33"/>
        <v>0</v>
      </c>
    </row>
    <row r="167" spans="1:101" x14ac:dyDescent="0.25">
      <c r="A167" s="33">
        <v>17</v>
      </c>
      <c r="B167" s="30">
        <v>18</v>
      </c>
      <c r="C167" s="56">
        <f t="shared" si="29"/>
        <v>0</v>
      </c>
      <c r="D167" s="56">
        <f t="shared" si="30"/>
        <v>0</v>
      </c>
      <c r="E167" s="33">
        <f t="shared" si="35"/>
        <v>0</v>
      </c>
      <c r="F167" s="56">
        <f t="shared" si="31"/>
        <v>0</v>
      </c>
      <c r="L167"/>
      <c r="M167"/>
      <c r="N167"/>
      <c r="O167"/>
      <c r="P167"/>
      <c r="Q167"/>
      <c r="R167"/>
      <c r="S167"/>
      <c r="T167"/>
      <c r="U167"/>
      <c r="V167"/>
      <c r="W167"/>
      <c r="X167"/>
      <c r="Y167"/>
      <c r="Z167"/>
      <c r="AA167"/>
      <c r="AB167"/>
      <c r="AC167"/>
      <c r="AD167"/>
      <c r="AE167"/>
      <c r="AF167"/>
      <c r="AG167"/>
      <c r="CT167" s="33">
        <v>17</v>
      </c>
      <c r="CU167" s="33">
        <v>17</v>
      </c>
      <c r="CV167" s="35" t="str">
        <f t="shared" si="32"/>
        <v>17-17</v>
      </c>
      <c r="CW167" s="35">
        <f t="shared" si="33"/>
        <v>0</v>
      </c>
    </row>
    <row r="168" spans="1:101" x14ac:dyDescent="0.25">
      <c r="A168" s="33">
        <v>17</v>
      </c>
      <c r="B168" s="30">
        <v>19</v>
      </c>
      <c r="C168" s="56">
        <f t="shared" si="29"/>
        <v>4.3199999999999932</v>
      </c>
      <c r="D168" s="56">
        <f t="shared" si="30"/>
        <v>0</v>
      </c>
      <c r="E168" s="33">
        <f t="shared" si="35"/>
        <v>0</v>
      </c>
      <c r="F168" s="56">
        <f t="shared" si="31"/>
        <v>0</v>
      </c>
      <c r="L168"/>
      <c r="M168"/>
      <c r="N168"/>
      <c r="O168"/>
      <c r="P168"/>
      <c r="Q168"/>
      <c r="R168"/>
      <c r="S168"/>
      <c r="T168"/>
      <c r="U168"/>
      <c r="V168"/>
      <c r="W168"/>
      <c r="X168"/>
      <c r="Y168"/>
      <c r="Z168"/>
      <c r="AA168"/>
      <c r="AB168"/>
      <c r="AC168"/>
      <c r="AD168"/>
      <c r="AE168"/>
      <c r="AF168"/>
      <c r="AG168"/>
      <c r="CT168" s="33">
        <v>17</v>
      </c>
      <c r="CU168" s="33">
        <v>18</v>
      </c>
      <c r="CV168" s="35" t="str">
        <f t="shared" ref="CV168:CV199" si="36">CONCATENATE(CT168,"-",CU168)</f>
        <v>17-18</v>
      </c>
      <c r="CW168" s="35">
        <f t="shared" si="33"/>
        <v>0</v>
      </c>
    </row>
    <row r="169" spans="1:101" x14ac:dyDescent="0.25">
      <c r="A169" s="33">
        <v>17</v>
      </c>
      <c r="B169" s="30">
        <v>20</v>
      </c>
      <c r="C169" s="56">
        <f t="shared" si="29"/>
        <v>0</v>
      </c>
      <c r="D169" s="56">
        <f t="shared" si="30"/>
        <v>0</v>
      </c>
      <c r="E169" s="33">
        <f t="shared" si="35"/>
        <v>0</v>
      </c>
      <c r="F169" s="56">
        <f t="shared" si="31"/>
        <v>0</v>
      </c>
      <c r="L169"/>
      <c r="M169"/>
      <c r="N169"/>
      <c r="O169"/>
      <c r="P169"/>
      <c r="Q169"/>
      <c r="R169"/>
      <c r="S169"/>
      <c r="T169"/>
      <c r="U169"/>
      <c r="V169"/>
      <c r="W169"/>
      <c r="X169"/>
      <c r="Y169"/>
      <c r="Z169"/>
      <c r="AA169"/>
      <c r="AB169"/>
      <c r="AC169"/>
      <c r="AD169"/>
      <c r="AE169"/>
      <c r="AF169"/>
      <c r="AG169"/>
      <c r="CT169" s="33">
        <v>17</v>
      </c>
      <c r="CU169" s="33">
        <v>19</v>
      </c>
      <c r="CV169" s="35" t="str">
        <f t="shared" si="36"/>
        <v>17-19</v>
      </c>
      <c r="CW169" s="35">
        <f t="shared" si="33"/>
        <v>0</v>
      </c>
    </row>
    <row r="170" spans="1:101" x14ac:dyDescent="0.25">
      <c r="A170" s="33">
        <v>17</v>
      </c>
      <c r="B170" s="30">
        <v>21</v>
      </c>
      <c r="C170" s="56">
        <f t="shared" si="29"/>
        <v>282.75000000000006</v>
      </c>
      <c r="D170" s="56">
        <f t="shared" si="30"/>
        <v>0</v>
      </c>
      <c r="E170" s="33">
        <f t="shared" si="35"/>
        <v>0</v>
      </c>
      <c r="F170" s="56">
        <f t="shared" si="31"/>
        <v>0</v>
      </c>
      <c r="L170"/>
      <c r="M170"/>
      <c r="N170"/>
      <c r="O170"/>
      <c r="P170"/>
      <c r="Q170"/>
      <c r="R170"/>
      <c r="S170"/>
      <c r="T170"/>
      <c r="U170"/>
      <c r="V170"/>
      <c r="W170"/>
      <c r="X170"/>
      <c r="Y170"/>
      <c r="Z170"/>
      <c r="AA170"/>
      <c r="AB170"/>
      <c r="AC170"/>
      <c r="AD170"/>
      <c r="AE170"/>
      <c r="AF170"/>
      <c r="AG170"/>
      <c r="CT170" s="33">
        <v>17</v>
      </c>
      <c r="CU170" s="33">
        <v>20</v>
      </c>
      <c r="CV170" s="35" t="str">
        <f t="shared" si="36"/>
        <v>17-20</v>
      </c>
      <c r="CW170" s="35">
        <f t="shared" si="33"/>
        <v>0</v>
      </c>
    </row>
    <row r="171" spans="1:101" x14ac:dyDescent="0.25">
      <c r="A171" s="33">
        <v>17</v>
      </c>
      <c r="B171" s="30">
        <v>24</v>
      </c>
      <c r="C171" s="56">
        <f t="shared" si="29"/>
        <v>9.76</v>
      </c>
      <c r="D171" s="56">
        <f t="shared" si="30"/>
        <v>0</v>
      </c>
      <c r="E171" s="33">
        <f t="shared" si="35"/>
        <v>0</v>
      </c>
      <c r="F171" s="56">
        <f t="shared" si="31"/>
        <v>0</v>
      </c>
      <c r="L171"/>
      <c r="M171"/>
      <c r="N171"/>
      <c r="O171"/>
      <c r="P171"/>
      <c r="Q171"/>
      <c r="R171"/>
      <c r="S171"/>
      <c r="T171"/>
      <c r="U171"/>
      <c r="V171"/>
      <c r="W171"/>
      <c r="X171"/>
      <c r="Y171"/>
      <c r="Z171"/>
      <c r="AA171"/>
      <c r="AB171"/>
      <c r="AC171"/>
      <c r="AD171"/>
      <c r="AE171"/>
      <c r="AF171"/>
      <c r="AG171"/>
      <c r="CT171" s="33">
        <v>17</v>
      </c>
      <c r="CU171" s="33" t="s">
        <v>102</v>
      </c>
      <c r="CV171" s="35" t="str">
        <f t="shared" si="36"/>
        <v>17-21B</v>
      </c>
      <c r="CW171" s="35">
        <f t="shared" si="33"/>
        <v>0</v>
      </c>
    </row>
    <row r="172" spans="1:101" x14ac:dyDescent="0.25">
      <c r="A172" s="33">
        <v>17</v>
      </c>
      <c r="B172" s="30">
        <v>25</v>
      </c>
      <c r="C172" s="56">
        <f t="shared" si="29"/>
        <v>22.32</v>
      </c>
      <c r="D172" s="56">
        <f t="shared" si="30"/>
        <v>0</v>
      </c>
      <c r="E172" s="33">
        <f t="shared" si="35"/>
        <v>0</v>
      </c>
      <c r="F172" s="56">
        <f t="shared" si="31"/>
        <v>0</v>
      </c>
      <c r="L172"/>
      <c r="M172"/>
      <c r="N172"/>
      <c r="O172"/>
      <c r="P172"/>
      <c r="Q172"/>
      <c r="R172"/>
      <c r="S172"/>
      <c r="T172"/>
      <c r="U172"/>
      <c r="V172"/>
      <c r="W172"/>
      <c r="X172"/>
      <c r="Y172"/>
      <c r="Z172"/>
      <c r="AA172"/>
      <c r="AB172"/>
      <c r="AC172"/>
      <c r="AD172"/>
      <c r="AE172"/>
      <c r="AF172"/>
      <c r="AG172"/>
      <c r="CT172" s="33">
        <v>17</v>
      </c>
      <c r="CU172" s="33">
        <v>24</v>
      </c>
      <c r="CV172" s="35" t="str">
        <f t="shared" si="36"/>
        <v>17-24</v>
      </c>
      <c r="CW172" s="35">
        <f t="shared" si="33"/>
        <v>0</v>
      </c>
    </row>
    <row r="173" spans="1:101" x14ac:dyDescent="0.25">
      <c r="A173" s="33">
        <v>17</v>
      </c>
      <c r="B173" s="30">
        <v>27</v>
      </c>
      <c r="C173" s="56">
        <f t="shared" si="29"/>
        <v>0</v>
      </c>
      <c r="D173" s="56">
        <f t="shared" si="30"/>
        <v>0</v>
      </c>
      <c r="E173" s="33">
        <f t="shared" si="35"/>
        <v>0</v>
      </c>
      <c r="F173" s="56">
        <f t="shared" si="31"/>
        <v>0</v>
      </c>
      <c r="L173"/>
      <c r="M173"/>
      <c r="N173"/>
      <c r="O173"/>
      <c r="P173"/>
      <c r="Q173"/>
      <c r="R173"/>
      <c r="S173"/>
      <c r="T173"/>
      <c r="U173"/>
      <c r="V173"/>
      <c r="W173"/>
      <c r="X173"/>
      <c r="Y173"/>
      <c r="Z173"/>
      <c r="AA173"/>
      <c r="AB173"/>
      <c r="AC173"/>
      <c r="AD173"/>
      <c r="AE173"/>
      <c r="AF173"/>
      <c r="AG173"/>
      <c r="CT173" s="33">
        <v>17</v>
      </c>
      <c r="CU173" s="33">
        <v>25</v>
      </c>
      <c r="CV173" s="35" t="str">
        <f t="shared" si="36"/>
        <v>17-25</v>
      </c>
      <c r="CW173" s="35">
        <f t="shared" si="33"/>
        <v>0</v>
      </c>
    </row>
    <row r="174" spans="1:101" x14ac:dyDescent="0.25">
      <c r="A174" s="33">
        <v>18</v>
      </c>
      <c r="B174" s="30">
        <v>8</v>
      </c>
      <c r="C174" s="56">
        <f t="shared" si="29"/>
        <v>5.54</v>
      </c>
      <c r="D174" s="56">
        <f t="shared" si="30"/>
        <v>37.680000000000007</v>
      </c>
      <c r="E174" s="33">
        <f t="shared" ref="E174:E190" si="37">IF(D174=0, IF(B174=A174, SUMIFS($N$53:$AD$53,$N$35:$AD$35,$A174),0),SUMIFS($N$53:$AD$53,$N$46:$AD$46,$D174))</f>
        <v>379.20000000000005</v>
      </c>
      <c r="F174" s="56">
        <f t="shared" si="31"/>
        <v>0.55049367088607593</v>
      </c>
      <c r="L174"/>
      <c r="M174"/>
      <c r="N174"/>
      <c r="O174"/>
      <c r="P174"/>
      <c r="Q174"/>
      <c r="R174"/>
      <c r="S174"/>
      <c r="T174"/>
      <c r="U174"/>
      <c r="V174"/>
      <c r="W174"/>
      <c r="X174"/>
      <c r="Y174"/>
      <c r="Z174"/>
      <c r="AA174"/>
      <c r="AB174"/>
      <c r="AC174"/>
      <c r="AD174"/>
      <c r="AE174"/>
      <c r="AF174"/>
      <c r="AG174"/>
      <c r="CT174" s="33">
        <v>17</v>
      </c>
      <c r="CU174" s="33">
        <v>27</v>
      </c>
      <c r="CV174" s="35" t="str">
        <f t="shared" si="36"/>
        <v>17-27</v>
      </c>
      <c r="CW174" s="35">
        <f t="shared" si="33"/>
        <v>0</v>
      </c>
    </row>
    <row r="175" spans="1:101" x14ac:dyDescent="0.25">
      <c r="A175" s="33">
        <v>18</v>
      </c>
      <c r="B175" s="30">
        <v>9</v>
      </c>
      <c r="C175" s="56">
        <f t="shared" si="29"/>
        <v>15.68</v>
      </c>
      <c r="D175" s="56">
        <f t="shared" si="30"/>
        <v>37.680000000000007</v>
      </c>
      <c r="E175" s="33">
        <f t="shared" si="37"/>
        <v>379.20000000000005</v>
      </c>
      <c r="F175" s="56">
        <f t="shared" si="31"/>
        <v>1.5580759493670886</v>
      </c>
      <c r="L175"/>
      <c r="M175"/>
      <c r="N175"/>
      <c r="O175"/>
      <c r="P175"/>
      <c r="Q175"/>
      <c r="R175"/>
      <c r="S175"/>
      <c r="T175"/>
      <c r="U175"/>
      <c r="V175"/>
      <c r="W175"/>
      <c r="X175"/>
      <c r="Y175"/>
      <c r="Z175"/>
      <c r="AA175"/>
      <c r="AB175"/>
      <c r="AC175"/>
      <c r="AD175"/>
      <c r="AE175"/>
      <c r="AF175"/>
      <c r="AG175"/>
      <c r="CT175" s="33">
        <v>18</v>
      </c>
      <c r="CU175" s="33">
        <v>8</v>
      </c>
      <c r="CV175" s="35" t="str">
        <f t="shared" si="36"/>
        <v>18-8</v>
      </c>
      <c r="CW175" s="35">
        <f t="shared" si="33"/>
        <v>0.55049367088607593</v>
      </c>
    </row>
    <row r="176" spans="1:101" x14ac:dyDescent="0.25">
      <c r="A176" s="33">
        <v>18</v>
      </c>
      <c r="B176" s="30">
        <v>10</v>
      </c>
      <c r="C176" s="56">
        <f t="shared" si="29"/>
        <v>9.52</v>
      </c>
      <c r="D176" s="56">
        <f t="shared" si="30"/>
        <v>37.680000000000007</v>
      </c>
      <c r="E176" s="33">
        <f t="shared" si="37"/>
        <v>379.20000000000005</v>
      </c>
      <c r="F176" s="56">
        <f t="shared" si="31"/>
        <v>0.94597468354430381</v>
      </c>
      <c r="L176"/>
      <c r="M176"/>
      <c r="N176"/>
      <c r="O176"/>
      <c r="P176"/>
      <c r="Q176"/>
      <c r="R176"/>
      <c r="S176"/>
      <c r="T176"/>
      <c r="U176"/>
      <c r="V176"/>
      <c r="W176"/>
      <c r="X176"/>
      <c r="Y176"/>
      <c r="Z176"/>
      <c r="AA176"/>
      <c r="AB176"/>
      <c r="AC176"/>
      <c r="AD176"/>
      <c r="AE176"/>
      <c r="AF176"/>
      <c r="AG176"/>
      <c r="CT176" s="33">
        <v>18</v>
      </c>
      <c r="CU176" s="33">
        <v>9</v>
      </c>
      <c r="CV176" s="35" t="str">
        <f t="shared" si="36"/>
        <v>18-9</v>
      </c>
      <c r="CW176" s="35">
        <f t="shared" si="33"/>
        <v>1.5580759493670886</v>
      </c>
    </row>
    <row r="177" spans="1:101" x14ac:dyDescent="0.25">
      <c r="A177" s="33">
        <v>18</v>
      </c>
      <c r="B177" s="30">
        <v>11</v>
      </c>
      <c r="C177" s="56">
        <f t="shared" si="29"/>
        <v>115.56</v>
      </c>
      <c r="D177" s="56">
        <f t="shared" si="30"/>
        <v>0</v>
      </c>
      <c r="E177" s="33">
        <f t="shared" si="37"/>
        <v>0</v>
      </c>
      <c r="F177" s="56">
        <f t="shared" si="31"/>
        <v>0</v>
      </c>
      <c r="L177"/>
      <c r="M177"/>
      <c r="N177"/>
      <c r="O177"/>
      <c r="P177"/>
      <c r="Q177"/>
      <c r="R177"/>
      <c r="S177"/>
      <c r="T177"/>
      <c r="U177"/>
      <c r="V177"/>
      <c r="W177"/>
      <c r="X177"/>
      <c r="Y177"/>
      <c r="Z177"/>
      <c r="AA177"/>
      <c r="AB177"/>
      <c r="AC177"/>
      <c r="AD177"/>
      <c r="AE177"/>
      <c r="AF177"/>
      <c r="AG177"/>
      <c r="CT177" s="33">
        <v>18</v>
      </c>
      <c r="CU177" s="33">
        <v>10</v>
      </c>
      <c r="CV177" s="35" t="str">
        <f t="shared" si="36"/>
        <v>18-10</v>
      </c>
      <c r="CW177" s="35">
        <f t="shared" si="33"/>
        <v>0.94597468354430381</v>
      </c>
    </row>
    <row r="178" spans="1:101" x14ac:dyDescent="0.25">
      <c r="A178" s="33">
        <v>18</v>
      </c>
      <c r="B178" s="30">
        <v>12</v>
      </c>
      <c r="C178" s="56">
        <f t="shared" si="29"/>
        <v>3.2900000000000005</v>
      </c>
      <c r="D178" s="56">
        <f t="shared" si="30"/>
        <v>0</v>
      </c>
      <c r="E178" s="33">
        <f t="shared" si="37"/>
        <v>0</v>
      </c>
      <c r="F178" s="56">
        <f t="shared" si="31"/>
        <v>0</v>
      </c>
      <c r="L178"/>
      <c r="M178"/>
      <c r="N178"/>
      <c r="O178"/>
      <c r="P178"/>
      <c r="Q178"/>
      <c r="R178"/>
      <c r="S178"/>
      <c r="T178"/>
      <c r="U178"/>
      <c r="V178"/>
      <c r="W178"/>
      <c r="X178"/>
      <c r="Y178"/>
      <c r="Z178"/>
      <c r="AA178"/>
      <c r="AB178"/>
      <c r="AC178"/>
      <c r="AD178"/>
      <c r="AE178"/>
      <c r="AF178"/>
      <c r="AG178"/>
      <c r="CT178" s="33">
        <v>18</v>
      </c>
      <c r="CU178" s="33">
        <v>11</v>
      </c>
      <c r="CV178" s="35" t="str">
        <f t="shared" si="36"/>
        <v>18-11</v>
      </c>
      <c r="CW178" s="35">
        <f t="shared" si="33"/>
        <v>0</v>
      </c>
    </row>
    <row r="179" spans="1:101" x14ac:dyDescent="0.25">
      <c r="A179" s="33">
        <v>18</v>
      </c>
      <c r="B179" s="30">
        <v>13</v>
      </c>
      <c r="C179" s="56">
        <f t="shared" si="29"/>
        <v>0</v>
      </c>
      <c r="D179" s="56">
        <f t="shared" si="30"/>
        <v>0</v>
      </c>
      <c r="E179" s="33">
        <f t="shared" si="37"/>
        <v>0</v>
      </c>
      <c r="F179" s="56">
        <f t="shared" si="31"/>
        <v>0</v>
      </c>
      <c r="L179"/>
      <c r="M179"/>
      <c r="N179"/>
      <c r="O179"/>
      <c r="P179"/>
      <c r="Q179"/>
      <c r="R179"/>
      <c r="S179"/>
      <c r="T179"/>
      <c r="U179"/>
      <c r="V179"/>
      <c r="W179"/>
      <c r="X179"/>
      <c r="Y179"/>
      <c r="Z179"/>
      <c r="AA179"/>
      <c r="AB179"/>
      <c r="AC179"/>
      <c r="AD179"/>
      <c r="AE179"/>
      <c r="AF179"/>
      <c r="AG179"/>
      <c r="CT179" s="33">
        <v>18</v>
      </c>
      <c r="CU179" s="33">
        <v>12</v>
      </c>
      <c r="CV179" s="35" t="str">
        <f t="shared" si="36"/>
        <v>18-12</v>
      </c>
      <c r="CW179" s="35">
        <f t="shared" si="33"/>
        <v>0</v>
      </c>
    </row>
    <row r="180" spans="1:101" x14ac:dyDescent="0.25">
      <c r="A180" s="33">
        <v>18</v>
      </c>
      <c r="B180" s="30">
        <v>14</v>
      </c>
      <c r="C180" s="56">
        <f t="shared" si="29"/>
        <v>170.1</v>
      </c>
      <c r="D180" s="56">
        <f t="shared" si="30"/>
        <v>0</v>
      </c>
      <c r="E180" s="33">
        <f t="shared" si="37"/>
        <v>0</v>
      </c>
      <c r="F180" s="56">
        <f t="shared" si="31"/>
        <v>0</v>
      </c>
      <c r="L180"/>
      <c r="M180"/>
      <c r="N180"/>
      <c r="O180"/>
      <c r="P180"/>
      <c r="Q180"/>
      <c r="R180"/>
      <c r="S180"/>
      <c r="T180"/>
      <c r="U180"/>
      <c r="V180"/>
      <c r="W180"/>
      <c r="X180"/>
      <c r="Y180"/>
      <c r="Z180"/>
      <c r="AA180"/>
      <c r="AB180"/>
      <c r="AC180"/>
      <c r="AD180"/>
      <c r="AE180"/>
      <c r="AF180"/>
      <c r="AG180"/>
      <c r="CT180" s="33">
        <v>18</v>
      </c>
      <c r="CU180" s="33">
        <v>13</v>
      </c>
      <c r="CV180" s="35" t="str">
        <f t="shared" si="36"/>
        <v>18-13</v>
      </c>
      <c r="CW180" s="35">
        <f t="shared" si="33"/>
        <v>0</v>
      </c>
    </row>
    <row r="181" spans="1:101" x14ac:dyDescent="0.25">
      <c r="A181" s="33">
        <v>18</v>
      </c>
      <c r="B181" s="30">
        <v>15</v>
      </c>
      <c r="C181" s="56">
        <f t="shared" si="29"/>
        <v>11.240000000000009</v>
      </c>
      <c r="D181" s="56">
        <f t="shared" si="30"/>
        <v>0</v>
      </c>
      <c r="E181" s="33">
        <f t="shared" si="37"/>
        <v>0</v>
      </c>
      <c r="F181" s="56">
        <f t="shared" si="31"/>
        <v>0</v>
      </c>
      <c r="L181"/>
      <c r="M181"/>
      <c r="N181"/>
      <c r="O181"/>
      <c r="P181"/>
      <c r="Q181"/>
      <c r="R181"/>
      <c r="S181"/>
      <c r="T181"/>
      <c r="U181"/>
      <c r="V181"/>
      <c r="W181"/>
      <c r="X181"/>
      <c r="Y181"/>
      <c r="Z181"/>
      <c r="AA181"/>
      <c r="AB181"/>
      <c r="AC181"/>
      <c r="AD181"/>
      <c r="AE181"/>
      <c r="AF181"/>
      <c r="AG181"/>
      <c r="CT181" s="33">
        <v>18</v>
      </c>
      <c r="CU181" s="33">
        <v>14</v>
      </c>
      <c r="CV181" s="35" t="str">
        <f t="shared" si="36"/>
        <v>18-14</v>
      </c>
      <c r="CW181" s="35">
        <f t="shared" si="33"/>
        <v>0</v>
      </c>
    </row>
    <row r="182" spans="1:101" x14ac:dyDescent="0.25">
      <c r="A182" s="33">
        <v>18</v>
      </c>
      <c r="B182" s="30">
        <v>16</v>
      </c>
      <c r="C182" s="56">
        <f t="shared" si="29"/>
        <v>43.389999999999986</v>
      </c>
      <c r="D182" s="56">
        <f t="shared" si="30"/>
        <v>37.680000000000007</v>
      </c>
      <c r="E182" s="33">
        <f t="shared" si="37"/>
        <v>379.20000000000005</v>
      </c>
      <c r="F182" s="56">
        <f t="shared" si="31"/>
        <v>4.3115379746835432</v>
      </c>
      <c r="L182"/>
      <c r="M182"/>
      <c r="N182"/>
      <c r="O182"/>
      <c r="P182"/>
      <c r="Q182"/>
      <c r="R182"/>
      <c r="S182"/>
      <c r="T182"/>
      <c r="U182"/>
      <c r="V182"/>
      <c r="W182"/>
      <c r="X182"/>
      <c r="Y182"/>
      <c r="Z182"/>
      <c r="AA182"/>
      <c r="AB182"/>
      <c r="AC182"/>
      <c r="AD182"/>
      <c r="AE182"/>
      <c r="AF182"/>
      <c r="AG182"/>
      <c r="CT182" s="33">
        <v>18</v>
      </c>
      <c r="CU182" s="33">
        <v>15</v>
      </c>
      <c r="CV182" s="35" t="str">
        <f t="shared" si="36"/>
        <v>18-15</v>
      </c>
      <c r="CW182" s="35">
        <f t="shared" si="33"/>
        <v>0</v>
      </c>
    </row>
    <row r="183" spans="1:101" x14ac:dyDescent="0.25">
      <c r="A183" s="33">
        <v>18</v>
      </c>
      <c r="B183" s="30">
        <v>17</v>
      </c>
      <c r="C183" s="56">
        <f t="shared" si="29"/>
        <v>2.3599999999999568</v>
      </c>
      <c r="D183" s="56">
        <f t="shared" si="30"/>
        <v>0</v>
      </c>
      <c r="E183" s="33">
        <f t="shared" si="37"/>
        <v>0</v>
      </c>
      <c r="F183" s="56">
        <f t="shared" si="31"/>
        <v>0</v>
      </c>
      <c r="L183"/>
      <c r="M183"/>
      <c r="N183"/>
      <c r="O183"/>
      <c r="P183"/>
      <c r="Q183"/>
      <c r="R183"/>
      <c r="S183"/>
      <c r="T183"/>
      <c r="U183"/>
      <c r="V183"/>
      <c r="W183"/>
      <c r="X183"/>
      <c r="Y183"/>
      <c r="Z183"/>
      <c r="AA183"/>
      <c r="AB183"/>
      <c r="AC183"/>
      <c r="AD183"/>
      <c r="AE183"/>
      <c r="AF183"/>
      <c r="AG183"/>
      <c r="CT183" s="33">
        <v>18</v>
      </c>
      <c r="CU183" s="33">
        <v>16</v>
      </c>
      <c r="CV183" s="35" t="str">
        <f t="shared" si="36"/>
        <v>18-16</v>
      </c>
      <c r="CW183" s="35">
        <f t="shared" si="33"/>
        <v>4.3115379746835432</v>
      </c>
    </row>
    <row r="184" spans="1:101" x14ac:dyDescent="0.25">
      <c r="A184" s="33">
        <v>18</v>
      </c>
      <c r="B184" s="30">
        <v>18</v>
      </c>
      <c r="C184" s="56">
        <f t="shared" si="29"/>
        <v>0</v>
      </c>
      <c r="D184" s="56">
        <f t="shared" si="30"/>
        <v>0</v>
      </c>
      <c r="E184" s="33">
        <f t="shared" si="37"/>
        <v>0</v>
      </c>
      <c r="F184" s="56">
        <f t="shared" si="31"/>
        <v>0</v>
      </c>
      <c r="L184"/>
      <c r="M184"/>
      <c r="N184"/>
      <c r="O184"/>
      <c r="P184"/>
      <c r="Q184"/>
      <c r="R184"/>
      <c r="S184"/>
      <c r="T184"/>
      <c r="U184"/>
      <c r="V184"/>
      <c r="W184"/>
      <c r="X184"/>
      <c r="Y184"/>
      <c r="Z184"/>
      <c r="AA184"/>
      <c r="AB184"/>
      <c r="AC184"/>
      <c r="AD184"/>
      <c r="AE184"/>
      <c r="AF184"/>
      <c r="AG184"/>
      <c r="CT184" s="33">
        <v>18</v>
      </c>
      <c r="CU184" s="33">
        <v>17</v>
      </c>
      <c r="CV184" s="35" t="str">
        <f t="shared" si="36"/>
        <v>18-17</v>
      </c>
      <c r="CW184" s="35">
        <f t="shared" si="33"/>
        <v>0</v>
      </c>
    </row>
    <row r="185" spans="1:101" x14ac:dyDescent="0.25">
      <c r="A185" s="33">
        <v>18</v>
      </c>
      <c r="B185" s="30">
        <v>19</v>
      </c>
      <c r="C185" s="56">
        <f t="shared" si="29"/>
        <v>4.3199999999999932</v>
      </c>
      <c r="D185" s="56">
        <f t="shared" si="30"/>
        <v>0</v>
      </c>
      <c r="E185" s="33">
        <f t="shared" si="37"/>
        <v>0</v>
      </c>
      <c r="F185" s="56">
        <f t="shared" si="31"/>
        <v>0</v>
      </c>
      <c r="L185"/>
      <c r="M185"/>
      <c r="N185"/>
      <c r="O185"/>
      <c r="P185"/>
      <c r="Q185"/>
      <c r="R185"/>
      <c r="S185"/>
      <c r="T185"/>
      <c r="U185"/>
      <c r="V185"/>
      <c r="W185"/>
      <c r="X185"/>
      <c r="Y185"/>
      <c r="Z185"/>
      <c r="AA185"/>
      <c r="AB185"/>
      <c r="AC185"/>
      <c r="AD185"/>
      <c r="AE185"/>
      <c r="AF185"/>
      <c r="AG185"/>
      <c r="CT185" s="33">
        <v>18</v>
      </c>
      <c r="CU185" s="33">
        <v>18</v>
      </c>
      <c r="CV185" s="35" t="str">
        <f t="shared" si="36"/>
        <v>18-18</v>
      </c>
      <c r="CW185" s="35">
        <f t="shared" si="33"/>
        <v>0</v>
      </c>
    </row>
    <row r="186" spans="1:101" x14ac:dyDescent="0.25">
      <c r="A186" s="33">
        <v>18</v>
      </c>
      <c r="B186" s="30">
        <v>20</v>
      </c>
      <c r="C186" s="56">
        <f t="shared" si="29"/>
        <v>0</v>
      </c>
      <c r="D186" s="56">
        <f t="shared" si="30"/>
        <v>0</v>
      </c>
      <c r="E186" s="33">
        <f t="shared" si="37"/>
        <v>0</v>
      </c>
      <c r="F186" s="56">
        <f t="shared" si="31"/>
        <v>0</v>
      </c>
      <c r="L186"/>
      <c r="M186"/>
      <c r="N186"/>
      <c r="O186"/>
      <c r="P186"/>
      <c r="Q186"/>
      <c r="R186"/>
      <c r="S186"/>
      <c r="T186"/>
      <c r="U186"/>
      <c r="V186"/>
      <c r="W186"/>
      <c r="X186"/>
      <c r="Y186"/>
      <c r="Z186"/>
      <c r="AA186"/>
      <c r="AB186"/>
      <c r="AC186"/>
      <c r="AD186"/>
      <c r="AE186"/>
      <c r="AF186"/>
      <c r="AG186"/>
      <c r="CT186" s="33">
        <v>18</v>
      </c>
      <c r="CU186" s="33">
        <v>19</v>
      </c>
      <c r="CV186" s="35" t="str">
        <f t="shared" si="36"/>
        <v>18-19</v>
      </c>
      <c r="CW186" s="35">
        <f t="shared" si="33"/>
        <v>0</v>
      </c>
    </row>
    <row r="187" spans="1:101" x14ac:dyDescent="0.25">
      <c r="A187" s="33">
        <v>18</v>
      </c>
      <c r="B187" s="30">
        <v>21</v>
      </c>
      <c r="C187" s="56">
        <f t="shared" si="29"/>
        <v>282.75000000000006</v>
      </c>
      <c r="D187" s="56">
        <f t="shared" si="30"/>
        <v>37.680000000000007</v>
      </c>
      <c r="E187" s="33">
        <f t="shared" si="37"/>
        <v>379.20000000000005</v>
      </c>
      <c r="F187" s="56">
        <f t="shared" si="31"/>
        <v>28.096044303797473</v>
      </c>
      <c r="L187"/>
      <c r="M187"/>
      <c r="N187"/>
      <c r="O187"/>
      <c r="P187"/>
      <c r="Q187"/>
      <c r="R187"/>
      <c r="S187"/>
      <c r="T187"/>
      <c r="U187"/>
      <c r="V187"/>
      <c r="W187"/>
      <c r="X187"/>
      <c r="Y187"/>
      <c r="Z187"/>
      <c r="AA187"/>
      <c r="AB187"/>
      <c r="AC187"/>
      <c r="AD187"/>
      <c r="AE187"/>
      <c r="AF187"/>
      <c r="AG187"/>
      <c r="CT187" s="33">
        <v>18</v>
      </c>
      <c r="CU187" s="33">
        <v>20</v>
      </c>
      <c r="CV187" s="35" t="str">
        <f t="shared" si="36"/>
        <v>18-20</v>
      </c>
      <c r="CW187" s="35">
        <f t="shared" si="33"/>
        <v>0</v>
      </c>
    </row>
    <row r="188" spans="1:101" x14ac:dyDescent="0.25">
      <c r="A188" s="33">
        <v>18</v>
      </c>
      <c r="B188" s="30">
        <v>24</v>
      </c>
      <c r="C188" s="56">
        <f t="shared" si="29"/>
        <v>9.76</v>
      </c>
      <c r="D188" s="56">
        <f t="shared" si="30"/>
        <v>0</v>
      </c>
      <c r="E188" s="33">
        <f t="shared" si="37"/>
        <v>0</v>
      </c>
      <c r="F188" s="56">
        <f t="shared" si="31"/>
        <v>0</v>
      </c>
      <c r="L188"/>
      <c r="M188"/>
      <c r="N188"/>
      <c r="O188"/>
      <c r="P188"/>
      <c r="Q188"/>
      <c r="R188"/>
      <c r="S188"/>
      <c r="T188"/>
      <c r="U188"/>
      <c r="V188"/>
      <c r="W188"/>
      <c r="X188"/>
      <c r="Y188"/>
      <c r="Z188"/>
      <c r="AA188"/>
      <c r="AB188"/>
      <c r="AC188"/>
      <c r="AD188"/>
      <c r="AE188"/>
      <c r="AF188"/>
      <c r="AG188"/>
      <c r="CT188" s="33">
        <v>18</v>
      </c>
      <c r="CU188" s="33" t="s">
        <v>102</v>
      </c>
      <c r="CV188" s="35" t="str">
        <f t="shared" si="36"/>
        <v>18-21B</v>
      </c>
      <c r="CW188" s="35">
        <f t="shared" si="33"/>
        <v>28.096044303797473</v>
      </c>
    </row>
    <row r="189" spans="1:101" x14ac:dyDescent="0.25">
      <c r="A189" s="33">
        <v>18</v>
      </c>
      <c r="B189" s="30">
        <v>25</v>
      </c>
      <c r="C189" s="56">
        <f t="shared" si="29"/>
        <v>22.32</v>
      </c>
      <c r="D189" s="56">
        <f t="shared" si="30"/>
        <v>37.680000000000007</v>
      </c>
      <c r="E189" s="33">
        <f t="shared" si="37"/>
        <v>379.20000000000005</v>
      </c>
      <c r="F189" s="56">
        <f t="shared" si="31"/>
        <v>2.2178734177215191</v>
      </c>
      <c r="L189"/>
      <c r="M189"/>
      <c r="N189"/>
      <c r="O189"/>
      <c r="P189"/>
      <c r="Q189"/>
      <c r="R189"/>
      <c r="S189"/>
      <c r="T189"/>
      <c r="U189"/>
      <c r="V189"/>
      <c r="W189"/>
      <c r="X189"/>
      <c r="Y189"/>
      <c r="Z189"/>
      <c r="AA189"/>
      <c r="AB189"/>
      <c r="AC189"/>
      <c r="AD189"/>
      <c r="AE189"/>
      <c r="AF189"/>
      <c r="AG189"/>
      <c r="CT189" s="33">
        <v>18</v>
      </c>
      <c r="CU189" s="33">
        <v>24</v>
      </c>
      <c r="CV189" s="35" t="str">
        <f t="shared" si="36"/>
        <v>18-24</v>
      </c>
      <c r="CW189" s="35">
        <f t="shared" si="33"/>
        <v>0</v>
      </c>
    </row>
    <row r="190" spans="1:101" x14ac:dyDescent="0.25">
      <c r="A190" s="33">
        <v>18</v>
      </c>
      <c r="B190" s="30">
        <v>27</v>
      </c>
      <c r="C190" s="56">
        <f t="shared" si="29"/>
        <v>0</v>
      </c>
      <c r="D190" s="56">
        <f t="shared" si="30"/>
        <v>0</v>
      </c>
      <c r="E190" s="33">
        <f t="shared" si="37"/>
        <v>0</v>
      </c>
      <c r="F190" s="56">
        <f t="shared" si="31"/>
        <v>0</v>
      </c>
      <c r="L190"/>
      <c r="M190"/>
      <c r="N190"/>
      <c r="O190"/>
      <c r="P190"/>
      <c r="Q190"/>
      <c r="R190"/>
      <c r="S190"/>
      <c r="T190"/>
      <c r="U190"/>
      <c r="V190"/>
      <c r="W190"/>
      <c r="X190"/>
      <c r="Y190"/>
      <c r="Z190"/>
      <c r="AA190"/>
      <c r="AB190"/>
      <c r="AC190"/>
      <c r="AD190"/>
      <c r="AE190"/>
      <c r="AF190"/>
      <c r="AG190"/>
      <c r="CT190" s="33">
        <v>18</v>
      </c>
      <c r="CU190" s="33">
        <v>25</v>
      </c>
      <c r="CV190" s="35" t="str">
        <f t="shared" si="36"/>
        <v>18-25</v>
      </c>
      <c r="CW190" s="35">
        <f t="shared" si="33"/>
        <v>2.2178734177215191</v>
      </c>
    </row>
    <row r="191" spans="1:101" x14ac:dyDescent="0.25">
      <c r="A191" s="33">
        <v>19</v>
      </c>
      <c r="B191" s="30">
        <v>8</v>
      </c>
      <c r="C191" s="56">
        <f t="shared" si="29"/>
        <v>5.54</v>
      </c>
      <c r="D191" s="56">
        <f t="shared" si="30"/>
        <v>0</v>
      </c>
      <c r="E191" s="33">
        <f t="shared" ref="E191:E207" si="38">IF(D191=0, IF(B191=A191, SUMIFS($N$53:$AD$53,$N$35:$AD$35,$A191),0),SUMIFS($N$53:$AD$53,$N$47:$AD$47,$D191))</f>
        <v>0</v>
      </c>
      <c r="F191" s="56">
        <f t="shared" si="31"/>
        <v>0</v>
      </c>
      <c r="L191"/>
      <c r="M191"/>
      <c r="N191"/>
      <c r="O191"/>
      <c r="P191"/>
      <c r="Q191"/>
      <c r="R191"/>
      <c r="S191"/>
      <c r="T191"/>
      <c r="U191"/>
      <c r="V191"/>
      <c r="W191"/>
      <c r="X191"/>
      <c r="Y191"/>
      <c r="Z191"/>
      <c r="AA191"/>
      <c r="AB191"/>
      <c r="AC191"/>
      <c r="AD191"/>
      <c r="AE191"/>
      <c r="AF191"/>
      <c r="AG191"/>
      <c r="CT191" s="33">
        <v>18</v>
      </c>
      <c r="CU191" s="33">
        <v>27</v>
      </c>
      <c r="CV191" s="35" t="str">
        <f t="shared" si="36"/>
        <v>18-27</v>
      </c>
      <c r="CW191" s="35">
        <f t="shared" si="33"/>
        <v>0</v>
      </c>
    </row>
    <row r="192" spans="1:101" x14ac:dyDescent="0.25">
      <c r="A192" s="33">
        <v>19</v>
      </c>
      <c r="B192" s="30">
        <v>9</v>
      </c>
      <c r="C192" s="56">
        <f t="shared" si="29"/>
        <v>15.68</v>
      </c>
      <c r="D192" s="56">
        <f t="shared" si="30"/>
        <v>0</v>
      </c>
      <c r="E192" s="33">
        <f t="shared" si="38"/>
        <v>0</v>
      </c>
      <c r="F192" s="56">
        <f t="shared" si="31"/>
        <v>0</v>
      </c>
      <c r="L192"/>
      <c r="M192"/>
      <c r="N192"/>
      <c r="O192"/>
      <c r="P192"/>
      <c r="Q192"/>
      <c r="R192"/>
      <c r="S192"/>
      <c r="T192"/>
      <c r="U192"/>
      <c r="V192"/>
      <c r="W192"/>
      <c r="X192"/>
      <c r="Y192"/>
      <c r="Z192"/>
      <c r="AA192"/>
      <c r="AB192"/>
      <c r="AC192"/>
      <c r="AD192"/>
      <c r="AE192"/>
      <c r="AF192"/>
      <c r="AG192"/>
      <c r="CT192" s="33">
        <v>19</v>
      </c>
      <c r="CU192" s="33">
        <v>8</v>
      </c>
      <c r="CV192" s="35" t="str">
        <f t="shared" si="36"/>
        <v>19-8</v>
      </c>
      <c r="CW192" s="35">
        <f t="shared" si="33"/>
        <v>0</v>
      </c>
    </row>
    <row r="193" spans="1:101" x14ac:dyDescent="0.25">
      <c r="A193" s="33">
        <v>19</v>
      </c>
      <c r="B193" s="30">
        <v>10</v>
      </c>
      <c r="C193" s="56">
        <f t="shared" si="29"/>
        <v>9.52</v>
      </c>
      <c r="D193" s="56">
        <f t="shared" si="30"/>
        <v>0</v>
      </c>
      <c r="E193" s="33">
        <f t="shared" si="38"/>
        <v>0</v>
      </c>
      <c r="F193" s="56">
        <f t="shared" si="31"/>
        <v>0</v>
      </c>
      <c r="L193"/>
      <c r="M193"/>
      <c r="N193"/>
      <c r="O193"/>
      <c r="P193"/>
      <c r="Q193"/>
      <c r="R193"/>
      <c r="S193"/>
      <c r="T193"/>
      <c r="U193"/>
      <c r="V193"/>
      <c r="W193"/>
      <c r="X193"/>
      <c r="Y193"/>
      <c r="Z193"/>
      <c r="AA193"/>
      <c r="AB193"/>
      <c r="AC193"/>
      <c r="AD193"/>
      <c r="AE193"/>
      <c r="AF193"/>
      <c r="AG193"/>
      <c r="CT193" s="33">
        <v>19</v>
      </c>
      <c r="CU193" s="33">
        <v>9</v>
      </c>
      <c r="CV193" s="35" t="str">
        <f t="shared" si="36"/>
        <v>19-9</v>
      </c>
      <c r="CW193" s="35">
        <f t="shared" si="33"/>
        <v>0</v>
      </c>
    </row>
    <row r="194" spans="1:101" x14ac:dyDescent="0.25">
      <c r="A194" s="33">
        <v>19</v>
      </c>
      <c r="B194" s="30">
        <v>11</v>
      </c>
      <c r="C194" s="56">
        <f t="shared" si="29"/>
        <v>115.56</v>
      </c>
      <c r="D194" s="56">
        <f t="shared" si="30"/>
        <v>0</v>
      </c>
      <c r="E194" s="33">
        <f t="shared" si="38"/>
        <v>0</v>
      </c>
      <c r="F194" s="56">
        <f t="shared" si="31"/>
        <v>0</v>
      </c>
      <c r="L194"/>
      <c r="M194"/>
      <c r="N194"/>
      <c r="O194"/>
      <c r="P194"/>
      <c r="Q194"/>
      <c r="R194"/>
      <c r="S194"/>
      <c r="T194"/>
      <c r="U194"/>
      <c r="V194"/>
      <c r="W194"/>
      <c r="X194"/>
      <c r="Y194"/>
      <c r="Z194"/>
      <c r="AA194"/>
      <c r="AB194"/>
      <c r="AC194"/>
      <c r="AD194"/>
      <c r="AE194"/>
      <c r="AF194"/>
      <c r="AG194"/>
      <c r="CT194" s="33">
        <v>19</v>
      </c>
      <c r="CU194" s="33">
        <v>10</v>
      </c>
      <c r="CV194" s="35" t="str">
        <f t="shared" si="36"/>
        <v>19-10</v>
      </c>
      <c r="CW194" s="35">
        <f t="shared" si="33"/>
        <v>0</v>
      </c>
    </row>
    <row r="195" spans="1:101" x14ac:dyDescent="0.25">
      <c r="A195" s="33">
        <v>19</v>
      </c>
      <c r="B195" s="30">
        <v>12</v>
      </c>
      <c r="C195" s="56">
        <f t="shared" si="29"/>
        <v>3.2900000000000005</v>
      </c>
      <c r="D195" s="56">
        <f t="shared" si="30"/>
        <v>0</v>
      </c>
      <c r="E195" s="33">
        <f t="shared" si="38"/>
        <v>0</v>
      </c>
      <c r="F195" s="56">
        <f t="shared" si="31"/>
        <v>0</v>
      </c>
      <c r="L195"/>
      <c r="M195"/>
      <c r="N195"/>
      <c r="O195"/>
      <c r="P195"/>
      <c r="Q195"/>
      <c r="R195"/>
      <c r="S195"/>
      <c r="T195"/>
      <c r="U195"/>
      <c r="V195"/>
      <c r="W195"/>
      <c r="X195"/>
      <c r="Y195"/>
      <c r="Z195"/>
      <c r="AA195"/>
      <c r="AB195"/>
      <c r="AC195"/>
      <c r="AD195"/>
      <c r="AE195"/>
      <c r="AF195"/>
      <c r="AG195"/>
      <c r="CT195" s="33">
        <v>19</v>
      </c>
      <c r="CU195" s="33">
        <v>11</v>
      </c>
      <c r="CV195" s="35" t="str">
        <f t="shared" si="36"/>
        <v>19-11</v>
      </c>
      <c r="CW195" s="35">
        <f t="shared" si="33"/>
        <v>0</v>
      </c>
    </row>
    <row r="196" spans="1:101" x14ac:dyDescent="0.25">
      <c r="A196" s="33">
        <v>19</v>
      </c>
      <c r="B196" s="30">
        <v>13</v>
      </c>
      <c r="C196" s="56">
        <f t="shared" ref="C196:C259" si="39">VLOOKUP(B196,$G$35:$J$51,4,FALSE)</f>
        <v>0</v>
      </c>
      <c r="D196" s="56">
        <f t="shared" ref="D196:D259" si="40">INDEX($N$36:$AD$52,MATCH(A196,$M$36:$M$52,0),MATCH(B196,$N$35:$AD$35,0))</f>
        <v>0</v>
      </c>
      <c r="E196" s="33">
        <f t="shared" si="38"/>
        <v>0</v>
      </c>
      <c r="F196" s="56">
        <f t="shared" ref="F196:F259" si="41">IF(D196=0,0,D196/E196*C196)</f>
        <v>0</v>
      </c>
      <c r="L196"/>
      <c r="M196"/>
      <c r="N196"/>
      <c r="O196"/>
      <c r="P196"/>
      <c r="Q196"/>
      <c r="R196"/>
      <c r="S196"/>
      <c r="T196"/>
      <c r="U196"/>
      <c r="V196"/>
      <c r="W196"/>
      <c r="X196"/>
      <c r="Y196"/>
      <c r="Z196"/>
      <c r="AA196"/>
      <c r="AB196"/>
      <c r="AC196"/>
      <c r="AD196"/>
      <c r="AE196"/>
      <c r="AF196"/>
      <c r="AG196"/>
      <c r="CT196" s="33">
        <v>19</v>
      </c>
      <c r="CU196" s="33">
        <v>12</v>
      </c>
      <c r="CV196" s="35" t="str">
        <f t="shared" si="36"/>
        <v>19-12</v>
      </c>
      <c r="CW196" s="35">
        <f t="shared" si="33"/>
        <v>0</v>
      </c>
    </row>
    <row r="197" spans="1:101" x14ac:dyDescent="0.25">
      <c r="A197" s="33">
        <v>19</v>
      </c>
      <c r="B197" s="30">
        <v>14</v>
      </c>
      <c r="C197" s="56">
        <f t="shared" si="39"/>
        <v>170.1</v>
      </c>
      <c r="D197" s="56">
        <f t="shared" si="40"/>
        <v>0</v>
      </c>
      <c r="E197" s="33">
        <f t="shared" si="38"/>
        <v>0</v>
      </c>
      <c r="F197" s="56">
        <f t="shared" si="41"/>
        <v>0</v>
      </c>
      <c r="L197"/>
      <c r="M197"/>
      <c r="N197"/>
      <c r="O197"/>
      <c r="P197"/>
      <c r="Q197"/>
      <c r="R197"/>
      <c r="S197"/>
      <c r="T197"/>
      <c r="U197"/>
      <c r="V197"/>
      <c r="W197"/>
      <c r="X197"/>
      <c r="Y197"/>
      <c r="Z197"/>
      <c r="AA197"/>
      <c r="AB197"/>
      <c r="AC197"/>
      <c r="AD197"/>
      <c r="AE197"/>
      <c r="AF197"/>
      <c r="AG197"/>
      <c r="CT197" s="33">
        <v>19</v>
      </c>
      <c r="CU197" s="33">
        <v>13</v>
      </c>
      <c r="CV197" s="35" t="str">
        <f t="shared" si="36"/>
        <v>19-13</v>
      </c>
      <c r="CW197" s="35">
        <f t="shared" si="33"/>
        <v>0</v>
      </c>
    </row>
    <row r="198" spans="1:101" x14ac:dyDescent="0.25">
      <c r="A198" s="33">
        <v>19</v>
      </c>
      <c r="B198" s="30">
        <v>15</v>
      </c>
      <c r="C198" s="56">
        <f t="shared" si="39"/>
        <v>11.240000000000009</v>
      </c>
      <c r="D198" s="56">
        <f t="shared" si="40"/>
        <v>0</v>
      </c>
      <c r="E198" s="33">
        <f t="shared" si="38"/>
        <v>0</v>
      </c>
      <c r="F198" s="56">
        <f t="shared" si="41"/>
        <v>0</v>
      </c>
      <c r="L198"/>
      <c r="M198"/>
      <c r="N198"/>
      <c r="O198"/>
      <c r="P198"/>
      <c r="Q198"/>
      <c r="R198"/>
      <c r="S198"/>
      <c r="T198"/>
      <c r="U198"/>
      <c r="V198"/>
      <c r="W198"/>
      <c r="X198"/>
      <c r="Y198"/>
      <c r="Z198"/>
      <c r="AA198"/>
      <c r="AB198"/>
      <c r="AC198"/>
      <c r="AD198"/>
      <c r="AE198"/>
      <c r="AF198"/>
      <c r="AG198"/>
      <c r="CT198" s="33">
        <v>19</v>
      </c>
      <c r="CU198" s="33">
        <v>14</v>
      </c>
      <c r="CV198" s="35" t="str">
        <f t="shared" si="36"/>
        <v>19-14</v>
      </c>
      <c r="CW198" s="35">
        <f t="shared" si="33"/>
        <v>0</v>
      </c>
    </row>
    <row r="199" spans="1:101" x14ac:dyDescent="0.25">
      <c r="A199" s="33">
        <v>19</v>
      </c>
      <c r="B199" s="30">
        <v>16</v>
      </c>
      <c r="C199" s="56">
        <f t="shared" si="39"/>
        <v>43.389999999999986</v>
      </c>
      <c r="D199" s="56">
        <f t="shared" si="40"/>
        <v>0</v>
      </c>
      <c r="E199" s="33">
        <f t="shared" si="38"/>
        <v>0</v>
      </c>
      <c r="F199" s="56">
        <f t="shared" si="41"/>
        <v>0</v>
      </c>
      <c r="L199"/>
      <c r="M199"/>
      <c r="N199"/>
      <c r="O199"/>
      <c r="P199"/>
      <c r="Q199"/>
      <c r="R199"/>
      <c r="S199"/>
      <c r="T199"/>
      <c r="U199"/>
      <c r="V199"/>
      <c r="W199"/>
      <c r="X199"/>
      <c r="Y199"/>
      <c r="Z199"/>
      <c r="AA199"/>
      <c r="AB199"/>
      <c r="AC199"/>
      <c r="AD199"/>
      <c r="AE199"/>
      <c r="AF199"/>
      <c r="AG199"/>
      <c r="CT199" s="33">
        <v>19</v>
      </c>
      <c r="CU199" s="33">
        <v>15</v>
      </c>
      <c r="CV199" s="35" t="str">
        <f t="shared" si="36"/>
        <v>19-15</v>
      </c>
      <c r="CW199" s="35">
        <f t="shared" si="33"/>
        <v>0</v>
      </c>
    </row>
    <row r="200" spans="1:101" x14ac:dyDescent="0.25">
      <c r="A200" s="33">
        <v>19</v>
      </c>
      <c r="B200" s="30">
        <v>17</v>
      </c>
      <c r="C200" s="56">
        <f t="shared" si="39"/>
        <v>2.3599999999999568</v>
      </c>
      <c r="D200" s="56">
        <f t="shared" si="40"/>
        <v>0</v>
      </c>
      <c r="E200" s="33">
        <f t="shared" si="38"/>
        <v>0</v>
      </c>
      <c r="F200" s="56">
        <f t="shared" si="41"/>
        <v>0</v>
      </c>
      <c r="L200"/>
      <c r="M200"/>
      <c r="N200"/>
      <c r="O200"/>
      <c r="P200"/>
      <c r="Q200"/>
      <c r="R200"/>
      <c r="S200"/>
      <c r="T200"/>
      <c r="U200"/>
      <c r="V200"/>
      <c r="W200"/>
      <c r="X200"/>
      <c r="Y200"/>
      <c r="Z200"/>
      <c r="AA200"/>
      <c r="AB200"/>
      <c r="AC200"/>
      <c r="AD200"/>
      <c r="AE200"/>
      <c r="AF200"/>
      <c r="AG200"/>
      <c r="CT200" s="33">
        <v>19</v>
      </c>
      <c r="CU200" s="33">
        <v>16</v>
      </c>
      <c r="CV200" s="35" t="str">
        <f t="shared" ref="CV200:CV225" si="42">CONCATENATE(CT200,"-",CU200)</f>
        <v>19-16</v>
      </c>
      <c r="CW200" s="35">
        <f t="shared" ref="CW200:CW263" si="43">INDEX($N$4:$AD$20,MATCH($CT200,$M$4:$M$20,0),MATCH($CU200,$N$3:$AD$3,0))</f>
        <v>0</v>
      </c>
    </row>
    <row r="201" spans="1:101" x14ac:dyDescent="0.25">
      <c r="A201" s="33">
        <v>19</v>
      </c>
      <c r="B201" s="30">
        <v>18</v>
      </c>
      <c r="C201" s="56">
        <f t="shared" si="39"/>
        <v>0</v>
      </c>
      <c r="D201" s="56">
        <f t="shared" si="40"/>
        <v>0</v>
      </c>
      <c r="E201" s="33">
        <f t="shared" si="38"/>
        <v>0</v>
      </c>
      <c r="F201" s="56">
        <f t="shared" si="41"/>
        <v>0</v>
      </c>
      <c r="L201"/>
      <c r="M201"/>
      <c r="N201"/>
      <c r="O201"/>
      <c r="P201"/>
      <c r="Q201"/>
      <c r="R201"/>
      <c r="S201"/>
      <c r="T201"/>
      <c r="U201"/>
      <c r="V201"/>
      <c r="W201"/>
      <c r="X201"/>
      <c r="Y201"/>
      <c r="Z201"/>
      <c r="AA201"/>
      <c r="AB201"/>
      <c r="AC201"/>
      <c r="AD201"/>
      <c r="AE201"/>
      <c r="AF201"/>
      <c r="AG201"/>
      <c r="CT201" s="33">
        <v>19</v>
      </c>
      <c r="CU201" s="33">
        <v>17</v>
      </c>
      <c r="CV201" s="35" t="str">
        <f t="shared" si="42"/>
        <v>19-17</v>
      </c>
      <c r="CW201" s="35">
        <f t="shared" si="43"/>
        <v>0</v>
      </c>
    </row>
    <row r="202" spans="1:101" x14ac:dyDescent="0.25">
      <c r="A202" s="33">
        <v>19</v>
      </c>
      <c r="B202" s="30">
        <v>19</v>
      </c>
      <c r="C202" s="56">
        <f t="shared" si="39"/>
        <v>4.3199999999999932</v>
      </c>
      <c r="D202" s="56">
        <f t="shared" si="40"/>
        <v>0</v>
      </c>
      <c r="E202" s="33">
        <f t="shared" si="38"/>
        <v>4.3199999999999932</v>
      </c>
      <c r="F202" s="56">
        <f t="shared" si="41"/>
        <v>0</v>
      </c>
      <c r="L202"/>
      <c r="M202"/>
      <c r="N202"/>
      <c r="O202"/>
      <c r="P202"/>
      <c r="Q202"/>
      <c r="R202"/>
      <c r="S202"/>
      <c r="T202"/>
      <c r="U202"/>
      <c r="V202"/>
      <c r="W202"/>
      <c r="X202"/>
      <c r="Y202"/>
      <c r="Z202"/>
      <c r="AA202"/>
      <c r="AB202"/>
      <c r="AC202"/>
      <c r="AD202"/>
      <c r="AE202"/>
      <c r="AF202"/>
      <c r="AG202"/>
      <c r="CT202" s="33">
        <v>19</v>
      </c>
      <c r="CU202" s="33">
        <v>18</v>
      </c>
      <c r="CV202" s="35" t="str">
        <f t="shared" si="42"/>
        <v>19-18</v>
      </c>
      <c r="CW202" s="35">
        <f t="shared" si="43"/>
        <v>0</v>
      </c>
    </row>
    <row r="203" spans="1:101" x14ac:dyDescent="0.25">
      <c r="A203" s="33">
        <v>19</v>
      </c>
      <c r="B203" s="30">
        <v>20</v>
      </c>
      <c r="C203" s="56">
        <f t="shared" si="39"/>
        <v>0</v>
      </c>
      <c r="D203" s="56">
        <f t="shared" si="40"/>
        <v>0</v>
      </c>
      <c r="E203" s="33">
        <f t="shared" si="38"/>
        <v>0</v>
      </c>
      <c r="F203" s="56">
        <f t="shared" si="41"/>
        <v>0</v>
      </c>
      <c r="L203"/>
      <c r="M203"/>
      <c r="N203"/>
      <c r="O203"/>
      <c r="P203"/>
      <c r="Q203"/>
      <c r="R203"/>
      <c r="S203"/>
      <c r="T203"/>
      <c r="U203"/>
      <c r="V203"/>
      <c r="W203"/>
      <c r="X203"/>
      <c r="Y203"/>
      <c r="Z203"/>
      <c r="AA203"/>
      <c r="AB203"/>
      <c r="AC203"/>
      <c r="AD203"/>
      <c r="AE203"/>
      <c r="AF203"/>
      <c r="AG203"/>
      <c r="CT203" s="33">
        <v>19</v>
      </c>
      <c r="CU203" s="33">
        <v>19</v>
      </c>
      <c r="CV203" s="35" t="str">
        <f t="shared" si="42"/>
        <v>19-19</v>
      </c>
      <c r="CW203" s="35">
        <f t="shared" si="43"/>
        <v>0</v>
      </c>
    </row>
    <row r="204" spans="1:101" x14ac:dyDescent="0.25">
      <c r="A204" s="33">
        <v>19</v>
      </c>
      <c r="B204" s="30">
        <v>21</v>
      </c>
      <c r="C204" s="56">
        <f t="shared" si="39"/>
        <v>282.75000000000006</v>
      </c>
      <c r="D204" s="56">
        <f t="shared" si="40"/>
        <v>0</v>
      </c>
      <c r="E204" s="33">
        <f t="shared" si="38"/>
        <v>0</v>
      </c>
      <c r="F204" s="56">
        <f t="shared" si="41"/>
        <v>0</v>
      </c>
      <c r="L204"/>
      <c r="M204"/>
      <c r="N204"/>
      <c r="O204"/>
      <c r="P204"/>
      <c r="Q204"/>
      <c r="R204"/>
      <c r="S204"/>
      <c r="T204"/>
      <c r="U204"/>
      <c r="V204"/>
      <c r="W204"/>
      <c r="X204"/>
      <c r="Y204"/>
      <c r="Z204"/>
      <c r="AA204"/>
      <c r="AB204"/>
      <c r="AC204"/>
      <c r="AD204"/>
      <c r="AE204"/>
      <c r="AF204"/>
      <c r="AG204"/>
      <c r="CT204" s="33">
        <v>19</v>
      </c>
      <c r="CU204" s="33">
        <v>20</v>
      </c>
      <c r="CV204" s="35" t="str">
        <f t="shared" si="42"/>
        <v>19-20</v>
      </c>
      <c r="CW204" s="35">
        <f t="shared" si="43"/>
        <v>0</v>
      </c>
    </row>
    <row r="205" spans="1:101" x14ac:dyDescent="0.25">
      <c r="A205" s="33">
        <v>19</v>
      </c>
      <c r="B205" s="30">
        <v>24</v>
      </c>
      <c r="C205" s="56">
        <f t="shared" si="39"/>
        <v>9.76</v>
      </c>
      <c r="D205" s="56">
        <f t="shared" si="40"/>
        <v>0</v>
      </c>
      <c r="E205" s="33">
        <f t="shared" si="38"/>
        <v>0</v>
      </c>
      <c r="F205" s="56">
        <f t="shared" si="41"/>
        <v>0</v>
      </c>
      <c r="L205"/>
      <c r="M205"/>
      <c r="N205"/>
      <c r="O205"/>
      <c r="P205"/>
      <c r="Q205"/>
      <c r="R205"/>
      <c r="S205"/>
      <c r="T205"/>
      <c r="U205"/>
      <c r="V205"/>
      <c r="W205"/>
      <c r="X205"/>
      <c r="Y205"/>
      <c r="Z205"/>
      <c r="AA205"/>
      <c r="AB205"/>
      <c r="AC205"/>
      <c r="AD205"/>
      <c r="AE205"/>
      <c r="AF205"/>
      <c r="AG205"/>
      <c r="CT205" s="33">
        <v>19</v>
      </c>
      <c r="CU205" s="33" t="s">
        <v>102</v>
      </c>
      <c r="CV205" s="35" t="str">
        <f t="shared" si="42"/>
        <v>19-21B</v>
      </c>
      <c r="CW205" s="35">
        <f t="shared" si="43"/>
        <v>0</v>
      </c>
    </row>
    <row r="206" spans="1:101" x14ac:dyDescent="0.25">
      <c r="A206" s="33">
        <v>19</v>
      </c>
      <c r="B206" s="30">
        <v>25</v>
      </c>
      <c r="C206" s="56">
        <f t="shared" si="39"/>
        <v>22.32</v>
      </c>
      <c r="D206" s="56">
        <f t="shared" si="40"/>
        <v>0</v>
      </c>
      <c r="E206" s="33">
        <f t="shared" si="38"/>
        <v>0</v>
      </c>
      <c r="F206" s="56">
        <f t="shared" si="41"/>
        <v>0</v>
      </c>
      <c r="L206"/>
      <c r="M206"/>
      <c r="N206"/>
      <c r="O206"/>
      <c r="P206"/>
      <c r="Q206"/>
      <c r="R206"/>
      <c r="S206"/>
      <c r="T206"/>
      <c r="U206"/>
      <c r="V206"/>
      <c r="W206"/>
      <c r="X206"/>
      <c r="Y206"/>
      <c r="Z206"/>
      <c r="AA206"/>
      <c r="AB206"/>
      <c r="AC206"/>
      <c r="AD206"/>
      <c r="AE206"/>
      <c r="AF206"/>
      <c r="AG206"/>
      <c r="CT206" s="33">
        <v>19</v>
      </c>
      <c r="CU206" s="33">
        <v>24</v>
      </c>
      <c r="CV206" s="35" t="str">
        <f t="shared" si="42"/>
        <v>19-24</v>
      </c>
      <c r="CW206" s="35">
        <f t="shared" si="43"/>
        <v>0</v>
      </c>
    </row>
    <row r="207" spans="1:101" x14ac:dyDescent="0.25">
      <c r="A207" s="33">
        <v>19</v>
      </c>
      <c r="B207" s="30">
        <v>27</v>
      </c>
      <c r="C207" s="56">
        <f t="shared" si="39"/>
        <v>0</v>
      </c>
      <c r="D207" s="56">
        <f t="shared" si="40"/>
        <v>0</v>
      </c>
      <c r="E207" s="33">
        <f t="shared" si="38"/>
        <v>0</v>
      </c>
      <c r="F207" s="56">
        <f t="shared" si="41"/>
        <v>0</v>
      </c>
      <c r="L207"/>
      <c r="M207"/>
      <c r="N207"/>
      <c r="O207"/>
      <c r="P207"/>
      <c r="Q207"/>
      <c r="R207"/>
      <c r="S207"/>
      <c r="T207"/>
      <c r="U207"/>
      <c r="V207"/>
      <c r="W207"/>
      <c r="X207"/>
      <c r="Y207"/>
      <c r="Z207"/>
      <c r="AA207"/>
      <c r="AB207"/>
      <c r="AC207"/>
      <c r="AD207"/>
      <c r="AE207"/>
      <c r="AF207"/>
      <c r="AG207"/>
      <c r="CT207" s="33">
        <v>19</v>
      </c>
      <c r="CU207" s="33">
        <v>25</v>
      </c>
      <c r="CV207" s="35" t="str">
        <f t="shared" si="42"/>
        <v>19-25</v>
      </c>
      <c r="CW207" s="35">
        <f t="shared" si="43"/>
        <v>0</v>
      </c>
    </row>
    <row r="208" spans="1:101" x14ac:dyDescent="0.25">
      <c r="A208" s="33">
        <v>20</v>
      </c>
      <c r="B208" s="30">
        <v>8</v>
      </c>
      <c r="C208" s="56">
        <f t="shared" si="39"/>
        <v>5.54</v>
      </c>
      <c r="D208" s="56">
        <f t="shared" si="40"/>
        <v>14.360000000000014</v>
      </c>
      <c r="E208" s="33">
        <f t="shared" ref="E208:E224" si="44">IF(D208=0, IF(B208=A208, SUMIFS($N$53:$AD$53,$N$35:$AD$35,$A208),0),SUMIFS($N$53:$AD$53,$N$48:$AD$48,$D208))</f>
        <v>498.05</v>
      </c>
      <c r="F208" s="56">
        <f t="shared" si="41"/>
        <v>0.15973175383997607</v>
      </c>
      <c r="L208"/>
      <c r="M208"/>
      <c r="N208"/>
      <c r="O208"/>
      <c r="P208"/>
      <c r="Q208"/>
      <c r="R208"/>
      <c r="S208"/>
      <c r="T208"/>
      <c r="U208"/>
      <c r="V208"/>
      <c r="W208"/>
      <c r="X208"/>
      <c r="Y208"/>
      <c r="Z208"/>
      <c r="AA208"/>
      <c r="AB208"/>
      <c r="AC208"/>
      <c r="AD208"/>
      <c r="AE208"/>
      <c r="AF208"/>
      <c r="AG208"/>
      <c r="CT208" s="33">
        <v>19</v>
      </c>
      <c r="CU208" s="33">
        <v>27</v>
      </c>
      <c r="CV208" s="35" t="str">
        <f t="shared" si="42"/>
        <v>19-27</v>
      </c>
      <c r="CW208" s="35">
        <f t="shared" si="43"/>
        <v>0</v>
      </c>
    </row>
    <row r="209" spans="1:101" x14ac:dyDescent="0.25">
      <c r="A209" s="33">
        <v>20</v>
      </c>
      <c r="B209" s="30">
        <v>9</v>
      </c>
      <c r="C209" s="56">
        <f t="shared" si="39"/>
        <v>15.68</v>
      </c>
      <c r="D209" s="56">
        <f t="shared" si="40"/>
        <v>14.360000000000014</v>
      </c>
      <c r="E209" s="33">
        <f t="shared" si="44"/>
        <v>498.05</v>
      </c>
      <c r="F209" s="56">
        <f t="shared" si="41"/>
        <v>0.45209276177090696</v>
      </c>
      <c r="L209"/>
      <c r="M209"/>
      <c r="N209"/>
      <c r="O209"/>
      <c r="P209"/>
      <c r="Q209"/>
      <c r="R209"/>
      <c r="S209"/>
      <c r="T209"/>
      <c r="U209"/>
      <c r="V209"/>
      <c r="W209"/>
      <c r="X209"/>
      <c r="Y209"/>
      <c r="Z209"/>
      <c r="AA209"/>
      <c r="AB209"/>
      <c r="AC209"/>
      <c r="AD209"/>
      <c r="AE209"/>
      <c r="AF209"/>
      <c r="AG209"/>
      <c r="CT209" s="33">
        <v>20</v>
      </c>
      <c r="CU209" s="33">
        <v>8</v>
      </c>
      <c r="CV209" s="35" t="str">
        <f t="shared" si="42"/>
        <v>20-8</v>
      </c>
      <c r="CW209" s="35">
        <f t="shared" si="43"/>
        <v>0.15973175383997607</v>
      </c>
    </row>
    <row r="210" spans="1:101" x14ac:dyDescent="0.25">
      <c r="A210" s="33">
        <v>20</v>
      </c>
      <c r="B210" s="30">
        <v>10</v>
      </c>
      <c r="C210" s="56">
        <f t="shared" si="39"/>
        <v>9.52</v>
      </c>
      <c r="D210" s="56">
        <f t="shared" si="40"/>
        <v>14.360000000000014</v>
      </c>
      <c r="E210" s="33">
        <f t="shared" si="44"/>
        <v>498.05</v>
      </c>
      <c r="F210" s="56">
        <f t="shared" si="41"/>
        <v>0.27448489107519347</v>
      </c>
      <c r="L210"/>
      <c r="M210"/>
      <c r="N210"/>
      <c r="O210"/>
      <c r="P210"/>
      <c r="Q210"/>
      <c r="R210"/>
      <c r="S210"/>
      <c r="T210"/>
      <c r="U210"/>
      <c r="V210"/>
      <c r="W210"/>
      <c r="X210"/>
      <c r="Y210"/>
      <c r="Z210"/>
      <c r="AA210"/>
      <c r="AB210"/>
      <c r="AC210"/>
      <c r="AD210"/>
      <c r="AE210"/>
      <c r="AF210"/>
      <c r="AG210"/>
      <c r="CT210" s="33">
        <v>20</v>
      </c>
      <c r="CU210" s="33">
        <v>9</v>
      </c>
      <c r="CV210" s="35" t="str">
        <f t="shared" si="42"/>
        <v>20-9</v>
      </c>
      <c r="CW210" s="35">
        <f t="shared" si="43"/>
        <v>0.45209276177090696</v>
      </c>
    </row>
    <row r="211" spans="1:101" x14ac:dyDescent="0.25">
      <c r="A211" s="33">
        <v>20</v>
      </c>
      <c r="B211" s="30">
        <v>11</v>
      </c>
      <c r="C211" s="56">
        <f t="shared" si="39"/>
        <v>115.56</v>
      </c>
      <c r="D211" s="56">
        <f t="shared" si="40"/>
        <v>14.360000000000014</v>
      </c>
      <c r="E211" s="33">
        <f t="shared" si="44"/>
        <v>498.05</v>
      </c>
      <c r="F211" s="56">
        <f t="shared" si="41"/>
        <v>3.331877522337118</v>
      </c>
      <c r="L211"/>
      <c r="M211"/>
      <c r="N211"/>
      <c r="O211"/>
      <c r="P211"/>
      <c r="Q211"/>
      <c r="R211"/>
      <c r="S211"/>
      <c r="T211"/>
      <c r="U211"/>
      <c r="V211"/>
      <c r="W211"/>
      <c r="X211"/>
      <c r="Y211"/>
      <c r="Z211"/>
      <c r="AA211"/>
      <c r="AB211"/>
      <c r="AC211"/>
      <c r="AD211"/>
      <c r="AE211"/>
      <c r="AF211"/>
      <c r="AG211"/>
      <c r="CT211" s="33">
        <v>20</v>
      </c>
      <c r="CU211" s="33">
        <v>10</v>
      </c>
      <c r="CV211" s="35" t="str">
        <f t="shared" si="42"/>
        <v>20-10</v>
      </c>
      <c r="CW211" s="35">
        <f t="shared" si="43"/>
        <v>0.27448489107519347</v>
      </c>
    </row>
    <row r="212" spans="1:101" x14ac:dyDescent="0.25">
      <c r="A212" s="33">
        <v>20</v>
      </c>
      <c r="B212" s="30">
        <v>12</v>
      </c>
      <c r="C212" s="56">
        <f t="shared" si="39"/>
        <v>3.2900000000000005</v>
      </c>
      <c r="D212" s="56">
        <f t="shared" si="40"/>
        <v>14.360000000000014</v>
      </c>
      <c r="E212" s="33">
        <f t="shared" si="44"/>
        <v>498.05</v>
      </c>
      <c r="F212" s="56">
        <f t="shared" si="41"/>
        <v>9.4858749121574243E-2</v>
      </c>
      <c r="L212"/>
      <c r="M212"/>
      <c r="N212"/>
      <c r="O212"/>
      <c r="P212"/>
      <c r="Q212"/>
      <c r="R212"/>
      <c r="S212"/>
      <c r="T212"/>
      <c r="U212"/>
      <c r="V212"/>
      <c r="W212"/>
      <c r="X212"/>
      <c r="Y212"/>
      <c r="Z212"/>
      <c r="AA212"/>
      <c r="AB212"/>
      <c r="AC212"/>
      <c r="AD212"/>
      <c r="AE212"/>
      <c r="AF212"/>
      <c r="AG212"/>
      <c r="CT212" s="33">
        <v>20</v>
      </c>
      <c r="CU212" s="33">
        <v>11</v>
      </c>
      <c r="CV212" s="35" t="str">
        <f t="shared" si="42"/>
        <v>20-11</v>
      </c>
      <c r="CW212" s="35">
        <f t="shared" si="43"/>
        <v>3.331877522337118</v>
      </c>
    </row>
    <row r="213" spans="1:101" x14ac:dyDescent="0.25">
      <c r="A213" s="33">
        <v>20</v>
      </c>
      <c r="B213" s="30">
        <v>13</v>
      </c>
      <c r="C213" s="56">
        <f t="shared" si="39"/>
        <v>0</v>
      </c>
      <c r="D213" s="56">
        <f t="shared" si="40"/>
        <v>0</v>
      </c>
      <c r="E213" s="33">
        <f t="shared" si="44"/>
        <v>0</v>
      </c>
      <c r="F213" s="56">
        <f t="shared" si="41"/>
        <v>0</v>
      </c>
      <c r="L213"/>
      <c r="M213"/>
      <c r="N213"/>
      <c r="O213"/>
      <c r="P213"/>
      <c r="Q213"/>
      <c r="R213"/>
      <c r="S213"/>
      <c r="T213"/>
      <c r="U213"/>
      <c r="V213"/>
      <c r="W213"/>
      <c r="X213"/>
      <c r="Y213"/>
      <c r="Z213"/>
      <c r="AA213"/>
      <c r="AB213"/>
      <c r="AC213"/>
      <c r="AD213"/>
      <c r="AE213"/>
      <c r="AF213"/>
      <c r="AG213"/>
      <c r="CT213" s="33">
        <v>20</v>
      </c>
      <c r="CU213" s="33">
        <v>12</v>
      </c>
      <c r="CV213" s="35" t="str">
        <f t="shared" si="42"/>
        <v>20-12</v>
      </c>
      <c r="CW213" s="35">
        <f t="shared" si="43"/>
        <v>9.4858749121574243E-2</v>
      </c>
    </row>
    <row r="214" spans="1:101" x14ac:dyDescent="0.25">
      <c r="A214" s="33">
        <v>20</v>
      </c>
      <c r="B214" s="30">
        <v>14</v>
      </c>
      <c r="C214" s="56">
        <f t="shared" si="39"/>
        <v>170.1</v>
      </c>
      <c r="D214" s="56">
        <f t="shared" si="40"/>
        <v>0</v>
      </c>
      <c r="E214" s="33">
        <f t="shared" si="44"/>
        <v>0</v>
      </c>
      <c r="F214" s="56">
        <f t="shared" si="41"/>
        <v>0</v>
      </c>
      <c r="L214"/>
      <c r="M214"/>
      <c r="N214"/>
      <c r="O214"/>
      <c r="P214"/>
      <c r="Q214"/>
      <c r="R214"/>
      <c r="S214"/>
      <c r="T214"/>
      <c r="U214"/>
      <c r="V214"/>
      <c r="W214"/>
      <c r="X214"/>
      <c r="Y214"/>
      <c r="Z214"/>
      <c r="AA214"/>
      <c r="AB214"/>
      <c r="AC214"/>
      <c r="AD214"/>
      <c r="AE214"/>
      <c r="AF214"/>
      <c r="AG214"/>
      <c r="CT214" s="33">
        <v>20</v>
      </c>
      <c r="CU214" s="33">
        <v>13</v>
      </c>
      <c r="CV214" s="35" t="str">
        <f t="shared" si="42"/>
        <v>20-13</v>
      </c>
      <c r="CW214" s="35">
        <f t="shared" si="43"/>
        <v>0</v>
      </c>
    </row>
    <row r="215" spans="1:101" x14ac:dyDescent="0.25">
      <c r="A215" s="33">
        <v>20</v>
      </c>
      <c r="B215" s="30">
        <v>15</v>
      </c>
      <c r="C215" s="56">
        <f t="shared" si="39"/>
        <v>11.240000000000009</v>
      </c>
      <c r="D215" s="56">
        <f t="shared" si="40"/>
        <v>0</v>
      </c>
      <c r="E215" s="33">
        <f t="shared" si="44"/>
        <v>0</v>
      </c>
      <c r="F215" s="56">
        <f t="shared" si="41"/>
        <v>0</v>
      </c>
      <c r="L215"/>
      <c r="M215"/>
      <c r="N215"/>
      <c r="O215"/>
      <c r="P215"/>
      <c r="Q215"/>
      <c r="R215"/>
      <c r="S215"/>
      <c r="T215"/>
      <c r="U215"/>
      <c r="V215"/>
      <c r="W215"/>
      <c r="X215"/>
      <c r="Y215"/>
      <c r="Z215"/>
      <c r="AA215"/>
      <c r="AB215"/>
      <c r="AC215"/>
      <c r="AD215"/>
      <c r="AE215"/>
      <c r="AF215"/>
      <c r="AG215"/>
      <c r="CT215" s="33">
        <v>20</v>
      </c>
      <c r="CU215" s="33">
        <v>14</v>
      </c>
      <c r="CV215" s="35" t="str">
        <f t="shared" si="42"/>
        <v>20-14</v>
      </c>
      <c r="CW215" s="35">
        <f t="shared" si="43"/>
        <v>0</v>
      </c>
    </row>
    <row r="216" spans="1:101" x14ac:dyDescent="0.25">
      <c r="A216" s="33">
        <v>20</v>
      </c>
      <c r="B216" s="30">
        <v>16</v>
      </c>
      <c r="C216" s="56">
        <f t="shared" si="39"/>
        <v>43.389999999999986</v>
      </c>
      <c r="D216" s="56">
        <f t="shared" si="40"/>
        <v>14.360000000000014</v>
      </c>
      <c r="E216" s="33">
        <f t="shared" si="44"/>
        <v>498.05</v>
      </c>
      <c r="F216" s="56">
        <f t="shared" si="41"/>
        <v>1.2510398554362019</v>
      </c>
      <c r="L216"/>
      <c r="M216"/>
      <c r="N216"/>
      <c r="O216"/>
      <c r="P216"/>
      <c r="Q216"/>
      <c r="R216"/>
      <c r="S216"/>
      <c r="T216"/>
      <c r="U216"/>
      <c r="V216"/>
      <c r="W216"/>
      <c r="X216"/>
      <c r="Y216"/>
      <c r="Z216"/>
      <c r="AA216"/>
      <c r="AB216"/>
      <c r="AC216"/>
      <c r="AD216"/>
      <c r="AE216"/>
      <c r="AF216"/>
      <c r="AG216"/>
      <c r="CT216" s="33">
        <v>20</v>
      </c>
      <c r="CU216" s="33">
        <v>15</v>
      </c>
      <c r="CV216" s="35" t="str">
        <f t="shared" si="42"/>
        <v>20-15</v>
      </c>
      <c r="CW216" s="35">
        <f t="shared" si="43"/>
        <v>0</v>
      </c>
    </row>
    <row r="217" spans="1:101" x14ac:dyDescent="0.25">
      <c r="A217" s="33">
        <v>20</v>
      </c>
      <c r="B217" s="30">
        <v>17</v>
      </c>
      <c r="C217" s="56">
        <f t="shared" si="39"/>
        <v>2.3599999999999568</v>
      </c>
      <c r="D217" s="56">
        <f t="shared" si="40"/>
        <v>0</v>
      </c>
      <c r="E217" s="33">
        <f t="shared" si="44"/>
        <v>0</v>
      </c>
      <c r="F217" s="56">
        <f t="shared" si="41"/>
        <v>0</v>
      </c>
      <c r="L217"/>
      <c r="M217"/>
      <c r="N217"/>
      <c r="O217"/>
      <c r="P217"/>
      <c r="Q217"/>
      <c r="R217"/>
      <c r="S217"/>
      <c r="T217"/>
      <c r="U217"/>
      <c r="V217"/>
      <c r="W217"/>
      <c r="X217"/>
      <c r="Y217"/>
      <c r="Z217"/>
      <c r="AA217"/>
      <c r="AB217"/>
      <c r="AC217"/>
      <c r="AD217"/>
      <c r="AE217"/>
      <c r="AF217"/>
      <c r="AG217"/>
      <c r="CT217" s="33">
        <v>20</v>
      </c>
      <c r="CU217" s="33">
        <v>16</v>
      </c>
      <c r="CV217" s="35" t="str">
        <f t="shared" si="42"/>
        <v>20-16</v>
      </c>
      <c r="CW217" s="35">
        <f t="shared" si="43"/>
        <v>1.2510398554362019</v>
      </c>
    </row>
    <row r="218" spans="1:101" x14ac:dyDescent="0.25">
      <c r="A218" s="33">
        <v>20</v>
      </c>
      <c r="B218" s="30">
        <v>18</v>
      </c>
      <c r="C218" s="56">
        <f t="shared" si="39"/>
        <v>0</v>
      </c>
      <c r="D218" s="56">
        <f t="shared" si="40"/>
        <v>14.360000000000014</v>
      </c>
      <c r="E218" s="33">
        <f t="shared" si="44"/>
        <v>498.05</v>
      </c>
      <c r="F218" s="56">
        <f t="shared" si="41"/>
        <v>0</v>
      </c>
      <c r="L218"/>
      <c r="M218"/>
      <c r="N218"/>
      <c r="O218"/>
      <c r="P218"/>
      <c r="Q218"/>
      <c r="R218"/>
      <c r="S218"/>
      <c r="T218"/>
      <c r="U218"/>
      <c r="V218"/>
      <c r="W218"/>
      <c r="X218"/>
      <c r="Y218"/>
      <c r="Z218"/>
      <c r="AA218"/>
      <c r="AB218"/>
      <c r="AC218"/>
      <c r="AD218"/>
      <c r="AE218"/>
      <c r="AF218"/>
      <c r="AG218"/>
      <c r="CT218" s="33">
        <v>20</v>
      </c>
      <c r="CU218" s="33">
        <v>17</v>
      </c>
      <c r="CV218" s="35" t="str">
        <f t="shared" si="42"/>
        <v>20-17</v>
      </c>
      <c r="CW218" s="35">
        <f t="shared" si="43"/>
        <v>0</v>
      </c>
    </row>
    <row r="219" spans="1:101" x14ac:dyDescent="0.25">
      <c r="A219" s="33">
        <v>20</v>
      </c>
      <c r="B219" s="30">
        <v>19</v>
      </c>
      <c r="C219" s="56">
        <f t="shared" si="39"/>
        <v>4.3199999999999932</v>
      </c>
      <c r="D219" s="56">
        <f t="shared" si="40"/>
        <v>0</v>
      </c>
      <c r="E219" s="33">
        <f t="shared" si="44"/>
        <v>0</v>
      </c>
      <c r="F219" s="56">
        <f t="shared" si="41"/>
        <v>0</v>
      </c>
      <c r="L219"/>
      <c r="M219"/>
      <c r="N219"/>
      <c r="O219"/>
      <c r="P219"/>
      <c r="Q219"/>
      <c r="R219"/>
      <c r="S219"/>
      <c r="T219"/>
      <c r="U219"/>
      <c r="V219"/>
      <c r="W219"/>
      <c r="X219"/>
      <c r="Y219"/>
      <c r="Z219"/>
      <c r="AA219"/>
      <c r="AB219"/>
      <c r="AC219"/>
      <c r="AD219"/>
      <c r="AE219"/>
      <c r="AF219"/>
      <c r="AG219"/>
      <c r="CT219" s="33">
        <v>20</v>
      </c>
      <c r="CU219" s="33">
        <v>18</v>
      </c>
      <c r="CV219" s="35" t="str">
        <f t="shared" si="42"/>
        <v>20-18</v>
      </c>
      <c r="CW219" s="35">
        <f t="shared" si="43"/>
        <v>0</v>
      </c>
    </row>
    <row r="220" spans="1:101" x14ac:dyDescent="0.25">
      <c r="A220" s="33">
        <v>20</v>
      </c>
      <c r="B220" s="30">
        <v>20</v>
      </c>
      <c r="C220" s="56">
        <f t="shared" si="39"/>
        <v>0</v>
      </c>
      <c r="D220" s="56">
        <f t="shared" si="40"/>
        <v>0</v>
      </c>
      <c r="E220" s="33">
        <f t="shared" si="44"/>
        <v>0</v>
      </c>
      <c r="F220" s="56">
        <f t="shared" si="41"/>
        <v>0</v>
      </c>
      <c r="L220"/>
      <c r="M220"/>
      <c r="N220"/>
      <c r="O220"/>
      <c r="P220"/>
      <c r="Q220"/>
      <c r="R220"/>
      <c r="S220"/>
      <c r="T220"/>
      <c r="U220"/>
      <c r="V220"/>
      <c r="W220"/>
      <c r="X220"/>
      <c r="Y220"/>
      <c r="Z220"/>
      <c r="AA220"/>
      <c r="AB220"/>
      <c r="AC220"/>
      <c r="AD220"/>
      <c r="AE220"/>
      <c r="AF220"/>
      <c r="AG220"/>
      <c r="CT220" s="33">
        <v>20</v>
      </c>
      <c r="CU220" s="33">
        <v>19</v>
      </c>
      <c r="CV220" s="35" t="str">
        <f t="shared" si="42"/>
        <v>20-19</v>
      </c>
      <c r="CW220" s="35">
        <f t="shared" si="43"/>
        <v>0</v>
      </c>
    </row>
    <row r="221" spans="1:101" x14ac:dyDescent="0.25">
      <c r="A221" s="33">
        <v>20</v>
      </c>
      <c r="B221" s="30">
        <v>21</v>
      </c>
      <c r="C221" s="56">
        <f t="shared" si="39"/>
        <v>282.75000000000006</v>
      </c>
      <c r="D221" s="56">
        <f t="shared" si="40"/>
        <v>14.360000000000014</v>
      </c>
      <c r="E221" s="33">
        <f t="shared" si="44"/>
        <v>498.05</v>
      </c>
      <c r="F221" s="56">
        <f t="shared" si="41"/>
        <v>8.1523742596124986</v>
      </c>
      <c r="L221"/>
      <c r="M221"/>
      <c r="N221"/>
      <c r="O221"/>
      <c r="P221"/>
      <c r="Q221"/>
      <c r="R221"/>
      <c r="S221"/>
      <c r="T221"/>
      <c r="U221"/>
      <c r="V221"/>
      <c r="W221"/>
      <c r="X221"/>
      <c r="Y221"/>
      <c r="Z221"/>
      <c r="AA221"/>
      <c r="AB221"/>
      <c r="AC221"/>
      <c r="AD221"/>
      <c r="AE221"/>
      <c r="AF221"/>
      <c r="AG221"/>
      <c r="CT221" s="33">
        <v>20</v>
      </c>
      <c r="CU221" s="33">
        <v>20</v>
      </c>
      <c r="CV221" s="35" t="str">
        <f t="shared" si="42"/>
        <v>20-20</v>
      </c>
      <c r="CW221" s="35">
        <f t="shared" si="43"/>
        <v>0</v>
      </c>
    </row>
    <row r="222" spans="1:101" x14ac:dyDescent="0.25">
      <c r="A222" s="33">
        <v>20</v>
      </c>
      <c r="B222" s="30">
        <v>24</v>
      </c>
      <c r="C222" s="56">
        <f t="shared" si="39"/>
        <v>9.76</v>
      </c>
      <c r="D222" s="56">
        <f t="shared" si="40"/>
        <v>0</v>
      </c>
      <c r="E222" s="33">
        <f t="shared" si="44"/>
        <v>0</v>
      </c>
      <c r="F222" s="56">
        <f t="shared" si="41"/>
        <v>0</v>
      </c>
      <c r="L222"/>
      <c r="M222"/>
      <c r="N222"/>
      <c r="O222"/>
      <c r="P222"/>
      <c r="Q222"/>
      <c r="R222"/>
      <c r="S222"/>
      <c r="T222"/>
      <c r="U222"/>
      <c r="V222"/>
      <c r="W222"/>
      <c r="X222"/>
      <c r="Y222"/>
      <c r="Z222"/>
      <c r="AA222"/>
      <c r="AB222"/>
      <c r="AC222"/>
      <c r="AD222"/>
      <c r="AE222"/>
      <c r="AF222"/>
      <c r="AG222"/>
      <c r="CT222" s="33">
        <v>20</v>
      </c>
      <c r="CU222" s="33" t="s">
        <v>102</v>
      </c>
      <c r="CV222" s="35" t="str">
        <f t="shared" si="42"/>
        <v>20-21B</v>
      </c>
      <c r="CW222" s="35">
        <f t="shared" si="43"/>
        <v>8.1523742596124986</v>
      </c>
    </row>
    <row r="223" spans="1:101" x14ac:dyDescent="0.25">
      <c r="A223" s="33">
        <v>20</v>
      </c>
      <c r="B223" s="30">
        <v>25</v>
      </c>
      <c r="C223" s="56">
        <f t="shared" si="39"/>
        <v>22.32</v>
      </c>
      <c r="D223" s="56">
        <f t="shared" si="40"/>
        <v>14.360000000000014</v>
      </c>
      <c r="E223" s="33">
        <f t="shared" si="44"/>
        <v>498.05</v>
      </c>
      <c r="F223" s="56">
        <f t="shared" si="41"/>
        <v>0.64354020680654611</v>
      </c>
      <c r="L223"/>
      <c r="M223"/>
      <c r="N223"/>
      <c r="O223"/>
      <c r="P223"/>
      <c r="Q223"/>
      <c r="R223"/>
      <c r="S223"/>
      <c r="T223"/>
      <c r="U223"/>
      <c r="V223"/>
      <c r="W223"/>
      <c r="X223"/>
      <c r="Y223"/>
      <c r="Z223"/>
      <c r="AA223"/>
      <c r="AB223"/>
      <c r="AC223"/>
      <c r="AD223"/>
      <c r="AE223"/>
      <c r="AF223"/>
      <c r="AG223"/>
      <c r="CT223" s="33">
        <v>20</v>
      </c>
      <c r="CU223" s="33">
        <v>24</v>
      </c>
      <c r="CV223" s="35" t="str">
        <f t="shared" si="42"/>
        <v>20-24</v>
      </c>
      <c r="CW223" s="35">
        <f t="shared" si="43"/>
        <v>0</v>
      </c>
    </row>
    <row r="224" spans="1:101" x14ac:dyDescent="0.25">
      <c r="A224" s="33">
        <v>20</v>
      </c>
      <c r="B224" s="30">
        <v>27</v>
      </c>
      <c r="C224" s="56">
        <f t="shared" si="39"/>
        <v>0</v>
      </c>
      <c r="D224" s="56">
        <f t="shared" si="40"/>
        <v>0</v>
      </c>
      <c r="E224" s="33">
        <f t="shared" si="44"/>
        <v>0</v>
      </c>
      <c r="F224" s="56">
        <f t="shared" si="41"/>
        <v>0</v>
      </c>
      <c r="L224"/>
      <c r="M224"/>
      <c r="N224"/>
      <c r="O224"/>
      <c r="P224"/>
      <c r="Q224"/>
      <c r="R224"/>
      <c r="S224"/>
      <c r="T224"/>
      <c r="U224"/>
      <c r="V224"/>
      <c r="W224"/>
      <c r="X224"/>
      <c r="Y224"/>
      <c r="Z224"/>
      <c r="AA224"/>
      <c r="AB224"/>
      <c r="AC224"/>
      <c r="AD224"/>
      <c r="AE224"/>
      <c r="AF224"/>
      <c r="AG224"/>
      <c r="CT224" s="33">
        <v>20</v>
      </c>
      <c r="CU224" s="33">
        <v>25</v>
      </c>
      <c r="CV224" s="35" t="str">
        <f t="shared" si="42"/>
        <v>20-25</v>
      </c>
      <c r="CW224" s="35">
        <f t="shared" si="43"/>
        <v>0.64354020680654611</v>
      </c>
    </row>
    <row r="225" spans="1:101" x14ac:dyDescent="0.25">
      <c r="A225" s="33">
        <v>21</v>
      </c>
      <c r="B225" s="30">
        <v>8</v>
      </c>
      <c r="C225" s="56">
        <f t="shared" si="39"/>
        <v>5.54</v>
      </c>
      <c r="D225" s="56">
        <f t="shared" si="40"/>
        <v>31.16</v>
      </c>
      <c r="E225" s="33">
        <f t="shared" ref="E225:E241" si="45">IF(D225=0, IF(B225=A225, SUMIFS($N$53:$AD$53,$N$35:$AD$35,$A225),0),SUMIFS($N$53:$AD$53,$N$49:$AD$49,$D225))</f>
        <v>337.60999999999996</v>
      </c>
      <c r="F225" s="56">
        <f t="shared" si="41"/>
        <v>0.51131897751843847</v>
      </c>
      <c r="L225"/>
      <c r="M225"/>
      <c r="N225"/>
      <c r="O225"/>
      <c r="P225"/>
      <c r="Q225"/>
      <c r="R225"/>
      <c r="S225"/>
      <c r="T225"/>
      <c r="U225"/>
      <c r="V225"/>
      <c r="W225"/>
      <c r="X225"/>
      <c r="Y225"/>
      <c r="Z225"/>
      <c r="AA225"/>
      <c r="AB225"/>
      <c r="AC225"/>
      <c r="AD225"/>
      <c r="AE225"/>
      <c r="AF225"/>
      <c r="AG225"/>
      <c r="CT225" s="33">
        <v>20</v>
      </c>
      <c r="CU225" s="33">
        <v>27</v>
      </c>
      <c r="CV225" s="35" t="str">
        <f t="shared" si="42"/>
        <v>20-27</v>
      </c>
      <c r="CW225" s="35">
        <f t="shared" si="43"/>
        <v>0</v>
      </c>
    </row>
    <row r="226" spans="1:101" x14ac:dyDescent="0.25">
      <c r="A226" s="33">
        <v>21</v>
      </c>
      <c r="B226" s="30">
        <v>9</v>
      </c>
      <c r="C226" s="56">
        <f t="shared" si="39"/>
        <v>15.68</v>
      </c>
      <c r="D226" s="56">
        <f t="shared" si="40"/>
        <v>31.16</v>
      </c>
      <c r="E226" s="33">
        <f t="shared" si="45"/>
        <v>337.60999999999996</v>
      </c>
      <c r="F226" s="56">
        <f t="shared" si="41"/>
        <v>1.4471988388969523</v>
      </c>
      <c r="L226"/>
      <c r="M226"/>
      <c r="N226"/>
      <c r="O226"/>
      <c r="P226"/>
      <c r="Q226"/>
      <c r="R226"/>
      <c r="S226"/>
      <c r="T226"/>
      <c r="U226"/>
      <c r="V226"/>
      <c r="W226"/>
      <c r="X226"/>
      <c r="Y226"/>
      <c r="Z226"/>
      <c r="AA226"/>
      <c r="AB226"/>
      <c r="AC226"/>
      <c r="AD226"/>
      <c r="AE226"/>
      <c r="AF226"/>
      <c r="AG226"/>
      <c r="CT226" s="33" t="s">
        <v>102</v>
      </c>
      <c r="CU226" s="33">
        <v>8</v>
      </c>
      <c r="CV226" s="35" t="str">
        <f>CONCATENATE(CT226,"B","-",CU226)</f>
        <v>21BB-8</v>
      </c>
      <c r="CW226" s="35">
        <f t="shared" si="43"/>
        <v>0.51131897751843847</v>
      </c>
    </row>
    <row r="227" spans="1:101" x14ac:dyDescent="0.25">
      <c r="A227" s="33">
        <v>21</v>
      </c>
      <c r="B227" s="30">
        <v>10</v>
      </c>
      <c r="C227" s="56">
        <f t="shared" si="39"/>
        <v>9.52</v>
      </c>
      <c r="D227" s="56">
        <f t="shared" si="40"/>
        <v>31.16</v>
      </c>
      <c r="E227" s="33">
        <f t="shared" si="45"/>
        <v>337.60999999999996</v>
      </c>
      <c r="F227" s="56">
        <f t="shared" si="41"/>
        <v>0.87865643790172099</v>
      </c>
      <c r="L227"/>
      <c r="M227"/>
      <c r="N227"/>
      <c r="O227"/>
      <c r="P227"/>
      <c r="Q227"/>
      <c r="R227"/>
      <c r="S227"/>
      <c r="T227"/>
      <c r="U227"/>
      <c r="V227"/>
      <c r="W227"/>
      <c r="X227"/>
      <c r="Y227"/>
      <c r="Z227"/>
      <c r="AA227"/>
      <c r="AB227"/>
      <c r="AC227"/>
      <c r="AD227"/>
      <c r="AE227"/>
      <c r="AF227"/>
      <c r="AG227"/>
      <c r="CT227" s="33" t="s">
        <v>102</v>
      </c>
      <c r="CU227" s="33">
        <v>9</v>
      </c>
      <c r="CV227" s="35" t="str">
        <f t="shared" ref="CV227:CV258" si="46">CONCATENATE(CT227,"-",CU227)</f>
        <v>21B-9</v>
      </c>
      <c r="CW227" s="35">
        <f t="shared" si="43"/>
        <v>1.4471988388969523</v>
      </c>
    </row>
    <row r="228" spans="1:101" x14ac:dyDescent="0.25">
      <c r="A228" s="33">
        <v>21</v>
      </c>
      <c r="B228" s="30">
        <v>11</v>
      </c>
      <c r="C228" s="56">
        <f t="shared" si="39"/>
        <v>115.56</v>
      </c>
      <c r="D228" s="56">
        <f t="shared" si="40"/>
        <v>31.16</v>
      </c>
      <c r="E228" s="33">
        <f t="shared" si="45"/>
        <v>337.60999999999996</v>
      </c>
      <c r="F228" s="56">
        <f t="shared" si="41"/>
        <v>10.665707769319631</v>
      </c>
      <c r="L228"/>
      <c r="M228"/>
      <c r="N228"/>
      <c r="O228"/>
      <c r="P228"/>
      <c r="Q228"/>
      <c r="R228"/>
      <c r="S228"/>
      <c r="T228"/>
      <c r="U228"/>
      <c r="V228"/>
      <c r="W228"/>
      <c r="X228"/>
      <c r="Y228"/>
      <c r="Z228"/>
      <c r="AA228"/>
      <c r="AB228"/>
      <c r="AC228"/>
      <c r="AD228"/>
      <c r="AE228"/>
      <c r="AF228"/>
      <c r="AG228"/>
      <c r="CT228" s="33" t="s">
        <v>102</v>
      </c>
      <c r="CU228" s="33">
        <v>10</v>
      </c>
      <c r="CV228" s="35" t="str">
        <f t="shared" si="46"/>
        <v>21B-10</v>
      </c>
      <c r="CW228" s="35">
        <f t="shared" si="43"/>
        <v>0.87865643790172099</v>
      </c>
    </row>
    <row r="229" spans="1:101" x14ac:dyDescent="0.25">
      <c r="A229" s="33">
        <v>21</v>
      </c>
      <c r="B229" s="30">
        <v>12</v>
      </c>
      <c r="C229" s="56">
        <f t="shared" si="39"/>
        <v>3.2900000000000005</v>
      </c>
      <c r="D229" s="56">
        <f t="shared" si="40"/>
        <v>31.16</v>
      </c>
      <c r="E229" s="33">
        <f t="shared" si="45"/>
        <v>337.60999999999996</v>
      </c>
      <c r="F229" s="56">
        <f t="shared" si="41"/>
        <v>0.30365332780427129</v>
      </c>
      <c r="L229"/>
      <c r="M229"/>
      <c r="N229"/>
      <c r="O229"/>
      <c r="P229"/>
      <c r="Q229"/>
      <c r="R229"/>
      <c r="S229"/>
      <c r="T229"/>
      <c r="U229"/>
      <c r="V229"/>
      <c r="W229"/>
      <c r="X229"/>
      <c r="Y229"/>
      <c r="Z229"/>
      <c r="AA229"/>
      <c r="AB229"/>
      <c r="AC229"/>
      <c r="AD229"/>
      <c r="AE229"/>
      <c r="AF229"/>
      <c r="AG229"/>
      <c r="CT229" s="33" t="s">
        <v>102</v>
      </c>
      <c r="CU229" s="33">
        <v>11</v>
      </c>
      <c r="CV229" s="35" t="str">
        <f t="shared" si="46"/>
        <v>21B-11</v>
      </c>
      <c r="CW229" s="35">
        <f t="shared" si="43"/>
        <v>10.665707769319631</v>
      </c>
    </row>
    <row r="230" spans="1:101" x14ac:dyDescent="0.25">
      <c r="A230" s="33">
        <v>21</v>
      </c>
      <c r="B230" s="30">
        <v>13</v>
      </c>
      <c r="C230" s="56">
        <f t="shared" si="39"/>
        <v>0</v>
      </c>
      <c r="D230" s="56">
        <f t="shared" si="40"/>
        <v>31.16</v>
      </c>
      <c r="E230" s="33">
        <f t="shared" si="45"/>
        <v>337.60999999999996</v>
      </c>
      <c r="F230" s="56">
        <f t="shared" si="41"/>
        <v>0</v>
      </c>
      <c r="L230"/>
      <c r="M230"/>
      <c r="N230"/>
      <c r="O230"/>
      <c r="P230"/>
      <c r="Q230"/>
      <c r="R230"/>
      <c r="S230"/>
      <c r="T230"/>
      <c r="U230"/>
      <c r="V230"/>
      <c r="W230"/>
      <c r="X230"/>
      <c r="Y230"/>
      <c r="Z230"/>
      <c r="AA230"/>
      <c r="AB230"/>
      <c r="AC230"/>
      <c r="AD230"/>
      <c r="AE230"/>
      <c r="AF230"/>
      <c r="AG230"/>
      <c r="CT230" s="33" t="s">
        <v>102</v>
      </c>
      <c r="CU230" s="33">
        <v>12</v>
      </c>
      <c r="CV230" s="35" t="str">
        <f t="shared" si="46"/>
        <v>21B-12</v>
      </c>
      <c r="CW230" s="35">
        <f t="shared" si="43"/>
        <v>0.30365332780427129</v>
      </c>
    </row>
    <row r="231" spans="1:101" x14ac:dyDescent="0.25">
      <c r="A231" s="33">
        <v>21</v>
      </c>
      <c r="B231" s="30">
        <v>14</v>
      </c>
      <c r="C231" s="56">
        <f t="shared" si="39"/>
        <v>170.1</v>
      </c>
      <c r="D231" s="56">
        <f t="shared" si="40"/>
        <v>31.16</v>
      </c>
      <c r="E231" s="33">
        <f t="shared" si="45"/>
        <v>337.60999999999996</v>
      </c>
      <c r="F231" s="56">
        <f t="shared" si="41"/>
        <v>15.699523118391044</v>
      </c>
      <c r="L231"/>
      <c r="M231"/>
      <c r="N231"/>
      <c r="O231"/>
      <c r="P231"/>
      <c r="Q231"/>
      <c r="R231"/>
      <c r="S231"/>
      <c r="T231"/>
      <c r="U231"/>
      <c r="V231"/>
      <c r="W231"/>
      <c r="X231"/>
      <c r="Y231"/>
      <c r="Z231"/>
      <c r="AA231"/>
      <c r="AB231"/>
      <c r="AC231"/>
      <c r="AD231"/>
      <c r="AE231"/>
      <c r="AF231"/>
      <c r="AG231"/>
      <c r="CT231" s="33" t="s">
        <v>102</v>
      </c>
      <c r="CU231" s="33">
        <v>13</v>
      </c>
      <c r="CV231" s="35" t="str">
        <f t="shared" si="46"/>
        <v>21B-13</v>
      </c>
      <c r="CW231" s="35">
        <f t="shared" si="43"/>
        <v>0</v>
      </c>
    </row>
    <row r="232" spans="1:101" x14ac:dyDescent="0.25">
      <c r="A232" s="33">
        <v>21</v>
      </c>
      <c r="B232" s="30">
        <v>15</v>
      </c>
      <c r="C232" s="56">
        <f t="shared" si="39"/>
        <v>11.240000000000009</v>
      </c>
      <c r="D232" s="56">
        <f t="shared" si="40"/>
        <v>31.16</v>
      </c>
      <c r="E232" s="33">
        <f t="shared" si="45"/>
        <v>337.60999999999996</v>
      </c>
      <c r="F232" s="56">
        <f t="shared" si="41"/>
        <v>1.0374052901276631</v>
      </c>
      <c r="L232"/>
      <c r="M232"/>
      <c r="N232"/>
      <c r="O232"/>
      <c r="P232"/>
      <c r="Q232"/>
      <c r="R232"/>
      <c r="S232"/>
      <c r="T232"/>
      <c r="U232"/>
      <c r="V232"/>
      <c r="W232"/>
      <c r="X232"/>
      <c r="Y232"/>
      <c r="Z232"/>
      <c r="AA232"/>
      <c r="AB232"/>
      <c r="AC232"/>
      <c r="AD232"/>
      <c r="AE232"/>
      <c r="AF232"/>
      <c r="AG232"/>
      <c r="CT232" s="33" t="s">
        <v>102</v>
      </c>
      <c r="CU232" s="33">
        <v>14</v>
      </c>
      <c r="CV232" s="35" t="str">
        <f t="shared" si="46"/>
        <v>21B-14</v>
      </c>
      <c r="CW232" s="35">
        <f t="shared" si="43"/>
        <v>15.699523118391044</v>
      </c>
    </row>
    <row r="233" spans="1:101" x14ac:dyDescent="0.25">
      <c r="A233" s="33">
        <v>21</v>
      </c>
      <c r="B233" s="30">
        <v>16</v>
      </c>
      <c r="C233" s="56">
        <f t="shared" si="39"/>
        <v>43.389999999999986</v>
      </c>
      <c r="D233" s="56">
        <f t="shared" si="40"/>
        <v>0</v>
      </c>
      <c r="E233" s="33">
        <f t="shared" si="45"/>
        <v>0</v>
      </c>
      <c r="F233" s="56">
        <f t="shared" si="41"/>
        <v>0</v>
      </c>
      <c r="L233"/>
      <c r="M233"/>
      <c r="N233"/>
      <c r="O233"/>
      <c r="P233"/>
      <c r="Q233"/>
      <c r="R233"/>
      <c r="S233"/>
      <c r="T233"/>
      <c r="U233"/>
      <c r="V233"/>
      <c r="W233"/>
      <c r="X233"/>
      <c r="Y233"/>
      <c r="Z233"/>
      <c r="AA233"/>
      <c r="AB233"/>
      <c r="AC233"/>
      <c r="AD233"/>
      <c r="AE233"/>
      <c r="AF233"/>
      <c r="AG233"/>
      <c r="CT233" s="33" t="s">
        <v>102</v>
      </c>
      <c r="CU233" s="33">
        <v>15</v>
      </c>
      <c r="CV233" s="35" t="str">
        <f t="shared" si="46"/>
        <v>21B-15</v>
      </c>
      <c r="CW233" s="35">
        <f t="shared" si="43"/>
        <v>1.0374052901276631</v>
      </c>
    </row>
    <row r="234" spans="1:101" x14ac:dyDescent="0.25">
      <c r="A234" s="33">
        <v>21</v>
      </c>
      <c r="B234" s="30">
        <v>17</v>
      </c>
      <c r="C234" s="56">
        <f t="shared" si="39"/>
        <v>2.3599999999999568</v>
      </c>
      <c r="D234" s="56">
        <f t="shared" si="40"/>
        <v>31.16</v>
      </c>
      <c r="E234" s="33">
        <f t="shared" si="45"/>
        <v>337.60999999999996</v>
      </c>
      <c r="F234" s="56">
        <f t="shared" si="41"/>
        <v>0.21781819258907811</v>
      </c>
      <c r="L234"/>
      <c r="M234"/>
      <c r="N234"/>
      <c r="O234"/>
      <c r="P234"/>
      <c r="Q234"/>
      <c r="R234"/>
      <c r="S234"/>
      <c r="T234"/>
      <c r="U234"/>
      <c r="V234"/>
      <c r="W234"/>
      <c r="X234"/>
      <c r="Y234"/>
      <c r="Z234"/>
      <c r="AA234"/>
      <c r="AB234"/>
      <c r="AC234"/>
      <c r="AD234"/>
      <c r="AE234"/>
      <c r="AF234"/>
      <c r="AG234"/>
      <c r="CT234" s="33" t="s">
        <v>102</v>
      </c>
      <c r="CU234" s="33">
        <v>16</v>
      </c>
      <c r="CV234" s="35" t="str">
        <f t="shared" si="46"/>
        <v>21B-16</v>
      </c>
      <c r="CW234" s="35">
        <f t="shared" si="43"/>
        <v>0</v>
      </c>
    </row>
    <row r="235" spans="1:101" x14ac:dyDescent="0.25">
      <c r="A235" s="33">
        <v>21</v>
      </c>
      <c r="B235" s="30">
        <v>18</v>
      </c>
      <c r="C235" s="56">
        <f t="shared" si="39"/>
        <v>0</v>
      </c>
      <c r="D235" s="56">
        <f t="shared" si="40"/>
        <v>0</v>
      </c>
      <c r="E235" s="33">
        <f t="shared" si="45"/>
        <v>0</v>
      </c>
      <c r="F235" s="56">
        <f t="shared" si="41"/>
        <v>0</v>
      </c>
      <c r="L235"/>
      <c r="M235"/>
      <c r="N235"/>
      <c r="O235"/>
      <c r="P235"/>
      <c r="Q235"/>
      <c r="R235"/>
      <c r="S235"/>
      <c r="T235"/>
      <c r="U235"/>
      <c r="V235"/>
      <c r="W235"/>
      <c r="X235"/>
      <c r="Y235"/>
      <c r="Z235"/>
      <c r="AA235"/>
      <c r="AB235"/>
      <c r="AC235"/>
      <c r="AD235"/>
      <c r="AE235"/>
      <c r="AF235"/>
      <c r="AG235"/>
      <c r="CT235" s="33" t="s">
        <v>102</v>
      </c>
      <c r="CU235" s="33">
        <v>17</v>
      </c>
      <c r="CV235" s="35" t="str">
        <f t="shared" si="46"/>
        <v>21B-17</v>
      </c>
      <c r="CW235" s="35">
        <f t="shared" si="43"/>
        <v>0.21781819258907811</v>
      </c>
    </row>
    <row r="236" spans="1:101" x14ac:dyDescent="0.25">
      <c r="A236" s="33">
        <v>21</v>
      </c>
      <c r="B236" s="30">
        <v>19</v>
      </c>
      <c r="C236" s="56">
        <f t="shared" si="39"/>
        <v>4.3199999999999932</v>
      </c>
      <c r="D236" s="56">
        <f t="shared" si="40"/>
        <v>31.16</v>
      </c>
      <c r="E236" s="33">
        <f t="shared" si="45"/>
        <v>337.60999999999996</v>
      </c>
      <c r="F236" s="56">
        <f t="shared" si="41"/>
        <v>0.39871804745120049</v>
      </c>
      <c r="L236"/>
      <c r="M236"/>
      <c r="N236"/>
      <c r="O236"/>
      <c r="P236"/>
      <c r="Q236"/>
      <c r="R236"/>
      <c r="S236"/>
      <c r="T236"/>
      <c r="U236"/>
      <c r="V236"/>
      <c r="W236"/>
      <c r="X236"/>
      <c r="Y236"/>
      <c r="Z236"/>
      <c r="AA236"/>
      <c r="AB236"/>
      <c r="AC236"/>
      <c r="AD236"/>
      <c r="AE236"/>
      <c r="AF236"/>
      <c r="AG236"/>
      <c r="CT236" s="33" t="s">
        <v>102</v>
      </c>
      <c r="CU236" s="33">
        <v>18</v>
      </c>
      <c r="CV236" s="35" t="str">
        <f t="shared" si="46"/>
        <v>21B-18</v>
      </c>
      <c r="CW236" s="35">
        <f t="shared" si="43"/>
        <v>0</v>
      </c>
    </row>
    <row r="237" spans="1:101" x14ac:dyDescent="0.25">
      <c r="A237" s="33">
        <v>21</v>
      </c>
      <c r="B237" s="30">
        <v>20</v>
      </c>
      <c r="C237" s="56">
        <f t="shared" si="39"/>
        <v>0</v>
      </c>
      <c r="D237" s="56">
        <f t="shared" si="40"/>
        <v>0</v>
      </c>
      <c r="E237" s="33">
        <f t="shared" si="45"/>
        <v>0</v>
      </c>
      <c r="F237" s="56">
        <f t="shared" si="41"/>
        <v>0</v>
      </c>
      <c r="L237"/>
      <c r="M237"/>
      <c r="N237"/>
      <c r="O237"/>
      <c r="P237"/>
      <c r="Q237"/>
      <c r="R237"/>
      <c r="S237"/>
      <c r="T237"/>
      <c r="U237"/>
      <c r="V237"/>
      <c r="W237"/>
      <c r="X237"/>
      <c r="Y237"/>
      <c r="Z237"/>
      <c r="AA237"/>
      <c r="AB237"/>
      <c r="AC237"/>
      <c r="AD237"/>
      <c r="AE237"/>
      <c r="AF237"/>
      <c r="AG237"/>
      <c r="CT237" s="33" t="s">
        <v>102</v>
      </c>
      <c r="CU237" s="33">
        <v>19</v>
      </c>
      <c r="CV237" s="35" t="str">
        <f t="shared" si="46"/>
        <v>21B-19</v>
      </c>
      <c r="CW237" s="35">
        <f t="shared" si="43"/>
        <v>0.39871804745120049</v>
      </c>
    </row>
    <row r="238" spans="1:101" x14ac:dyDescent="0.25">
      <c r="A238" s="33">
        <v>21</v>
      </c>
      <c r="B238" s="30">
        <v>21</v>
      </c>
      <c r="C238" s="56">
        <f t="shared" si="39"/>
        <v>282.75000000000006</v>
      </c>
      <c r="D238" s="56">
        <f t="shared" si="40"/>
        <v>0</v>
      </c>
      <c r="E238" s="33">
        <f t="shared" si="45"/>
        <v>282.75000000000006</v>
      </c>
      <c r="F238" s="56">
        <f t="shared" si="41"/>
        <v>0</v>
      </c>
      <c r="L238"/>
      <c r="M238"/>
      <c r="N238"/>
      <c r="O238"/>
      <c r="P238"/>
      <c r="Q238"/>
      <c r="R238"/>
      <c r="S238"/>
      <c r="T238"/>
      <c r="U238"/>
      <c r="V238"/>
      <c r="W238"/>
      <c r="X238"/>
      <c r="Y238"/>
      <c r="Z238"/>
      <c r="AA238"/>
      <c r="AB238"/>
      <c r="AC238"/>
      <c r="AD238"/>
      <c r="AE238"/>
      <c r="AF238"/>
      <c r="AG238"/>
      <c r="CT238" s="33" t="s">
        <v>102</v>
      </c>
      <c r="CU238" s="33">
        <v>20</v>
      </c>
      <c r="CV238" s="35" t="str">
        <f t="shared" si="46"/>
        <v>21B-20</v>
      </c>
      <c r="CW238" s="35">
        <f t="shared" si="43"/>
        <v>0</v>
      </c>
    </row>
    <row r="239" spans="1:101" x14ac:dyDescent="0.25">
      <c r="A239" s="33">
        <v>21</v>
      </c>
      <c r="B239" s="30">
        <v>24</v>
      </c>
      <c r="C239" s="56">
        <f t="shared" si="39"/>
        <v>9.76</v>
      </c>
      <c r="D239" s="56">
        <f t="shared" si="40"/>
        <v>9.76</v>
      </c>
      <c r="E239" s="33">
        <f t="shared" si="45"/>
        <v>9.76</v>
      </c>
      <c r="F239" s="56">
        <f t="shared" si="41"/>
        <v>9.76</v>
      </c>
      <c r="L239"/>
      <c r="M239"/>
      <c r="N239"/>
      <c r="O239"/>
      <c r="P239"/>
      <c r="Q239"/>
      <c r="R239"/>
      <c r="S239"/>
      <c r="T239"/>
      <c r="U239"/>
      <c r="V239"/>
      <c r="W239"/>
      <c r="X239"/>
      <c r="Y239"/>
      <c r="Z239"/>
      <c r="AA239"/>
      <c r="AB239"/>
      <c r="AC239"/>
      <c r="AD239"/>
      <c r="AE239"/>
      <c r="AF239"/>
      <c r="AG239"/>
      <c r="CT239" s="33" t="s">
        <v>102</v>
      </c>
      <c r="CU239" s="33" t="s">
        <v>102</v>
      </c>
      <c r="CV239" s="35" t="str">
        <f t="shared" si="46"/>
        <v>21B-21B</v>
      </c>
      <c r="CW239" s="35">
        <f t="shared" si="43"/>
        <v>0</v>
      </c>
    </row>
    <row r="240" spans="1:101" x14ac:dyDescent="0.25">
      <c r="A240" s="33">
        <v>21</v>
      </c>
      <c r="B240" s="30">
        <v>25</v>
      </c>
      <c r="C240" s="56">
        <f t="shared" si="39"/>
        <v>22.32</v>
      </c>
      <c r="D240" s="56">
        <f t="shared" si="40"/>
        <v>0</v>
      </c>
      <c r="E240" s="33">
        <f t="shared" si="45"/>
        <v>0</v>
      </c>
      <c r="F240" s="56">
        <f t="shared" si="41"/>
        <v>0</v>
      </c>
      <c r="L240"/>
      <c r="M240"/>
      <c r="N240"/>
      <c r="O240"/>
      <c r="P240"/>
      <c r="Q240"/>
      <c r="R240"/>
      <c r="S240"/>
      <c r="T240"/>
      <c r="U240"/>
      <c r="V240"/>
      <c r="W240"/>
      <c r="X240"/>
      <c r="Y240"/>
      <c r="Z240"/>
      <c r="AA240"/>
      <c r="AB240"/>
      <c r="AC240"/>
      <c r="AD240"/>
      <c r="AE240"/>
      <c r="AF240"/>
      <c r="AG240"/>
      <c r="CT240" s="33" t="s">
        <v>102</v>
      </c>
      <c r="CU240" s="33">
        <v>24</v>
      </c>
      <c r="CV240" s="35" t="str">
        <f t="shared" si="46"/>
        <v>21B-24</v>
      </c>
      <c r="CW240" s="35">
        <f t="shared" si="43"/>
        <v>9.76</v>
      </c>
    </row>
    <row r="241" spans="1:101" x14ac:dyDescent="0.25">
      <c r="A241" s="33">
        <v>21</v>
      </c>
      <c r="B241" s="30">
        <v>27</v>
      </c>
      <c r="C241" s="56">
        <f t="shared" si="39"/>
        <v>0</v>
      </c>
      <c r="D241" s="56">
        <f t="shared" si="40"/>
        <v>0</v>
      </c>
      <c r="E241" s="33">
        <f t="shared" si="45"/>
        <v>0</v>
      </c>
      <c r="F241" s="56">
        <f t="shared" si="41"/>
        <v>0</v>
      </c>
      <c r="L241"/>
      <c r="M241"/>
      <c r="N241"/>
      <c r="O241"/>
      <c r="P241"/>
      <c r="Q241"/>
      <c r="R241"/>
      <c r="S241"/>
      <c r="T241"/>
      <c r="U241"/>
      <c r="V241"/>
      <c r="W241"/>
      <c r="X241"/>
      <c r="Y241"/>
      <c r="Z241"/>
      <c r="AA241"/>
      <c r="AB241"/>
      <c r="AC241"/>
      <c r="AD241"/>
      <c r="AE241"/>
      <c r="AF241"/>
      <c r="AG241"/>
      <c r="CT241" s="33" t="s">
        <v>102</v>
      </c>
      <c r="CU241" s="33">
        <v>25</v>
      </c>
      <c r="CV241" s="35" t="str">
        <f t="shared" si="46"/>
        <v>21B-25</v>
      </c>
      <c r="CW241" s="35">
        <f t="shared" si="43"/>
        <v>0</v>
      </c>
    </row>
    <row r="242" spans="1:101" x14ac:dyDescent="0.25">
      <c r="A242" s="33">
        <v>24</v>
      </c>
      <c r="B242" s="30">
        <v>8</v>
      </c>
      <c r="C242" s="56">
        <f t="shared" si="39"/>
        <v>5.54</v>
      </c>
      <c r="D242" s="56">
        <f t="shared" si="40"/>
        <v>0</v>
      </c>
      <c r="E242" s="33">
        <f t="shared" ref="E242:E258" si="47">IF(D242=0, IF(B242=A242, SUMIFS($N$53:$AD$53,$N$35:$AD$35,$A242),0),SUMIFS($N$53:$AD$53,$N$50:$AD$50,$D242))</f>
        <v>0</v>
      </c>
      <c r="F242" s="56">
        <f t="shared" si="41"/>
        <v>0</v>
      </c>
      <c r="L242"/>
      <c r="M242"/>
      <c r="N242"/>
      <c r="O242"/>
      <c r="P242"/>
      <c r="Q242"/>
      <c r="R242"/>
      <c r="S242"/>
      <c r="T242"/>
      <c r="U242"/>
      <c r="V242"/>
      <c r="W242"/>
      <c r="X242"/>
      <c r="Y242"/>
      <c r="Z242"/>
      <c r="AA242"/>
      <c r="AB242"/>
      <c r="AC242"/>
      <c r="AD242"/>
      <c r="AE242"/>
      <c r="AF242"/>
      <c r="AG242"/>
      <c r="CT242" s="33" t="s">
        <v>102</v>
      </c>
      <c r="CU242" s="33">
        <v>27</v>
      </c>
      <c r="CV242" s="35" t="str">
        <f t="shared" si="46"/>
        <v>21B-27</v>
      </c>
      <c r="CW242" s="35">
        <f t="shared" si="43"/>
        <v>0</v>
      </c>
    </row>
    <row r="243" spans="1:101" x14ac:dyDescent="0.25">
      <c r="A243" s="33">
        <v>24</v>
      </c>
      <c r="B243" s="30">
        <v>9</v>
      </c>
      <c r="C243" s="56">
        <f t="shared" si="39"/>
        <v>15.68</v>
      </c>
      <c r="D243" s="56">
        <f t="shared" si="40"/>
        <v>0</v>
      </c>
      <c r="E243" s="33">
        <f t="shared" si="47"/>
        <v>0</v>
      </c>
      <c r="F243" s="56">
        <f t="shared" si="41"/>
        <v>0</v>
      </c>
      <c r="L243"/>
      <c r="M243"/>
      <c r="N243"/>
      <c r="O243"/>
      <c r="P243"/>
      <c r="Q243"/>
      <c r="R243"/>
      <c r="S243"/>
      <c r="T243"/>
      <c r="U243"/>
      <c r="V243"/>
      <c r="W243"/>
      <c r="X243"/>
      <c r="Y243"/>
      <c r="Z243"/>
      <c r="AA243"/>
      <c r="AB243"/>
      <c r="AC243"/>
      <c r="AD243"/>
      <c r="AE243"/>
      <c r="AF243"/>
      <c r="AG243"/>
      <c r="CT243" s="33">
        <v>24</v>
      </c>
      <c r="CU243" s="33">
        <v>8</v>
      </c>
      <c r="CV243" s="35" t="str">
        <f t="shared" si="46"/>
        <v>24-8</v>
      </c>
      <c r="CW243" s="35">
        <f t="shared" si="43"/>
        <v>0</v>
      </c>
    </row>
    <row r="244" spans="1:101" x14ac:dyDescent="0.25">
      <c r="A244" s="33">
        <v>24</v>
      </c>
      <c r="B244" s="30">
        <v>10</v>
      </c>
      <c r="C244" s="56">
        <f t="shared" si="39"/>
        <v>9.52</v>
      </c>
      <c r="D244" s="56">
        <f t="shared" si="40"/>
        <v>0</v>
      </c>
      <c r="E244" s="33">
        <f t="shared" si="47"/>
        <v>0</v>
      </c>
      <c r="F244" s="56">
        <f t="shared" si="41"/>
        <v>0</v>
      </c>
      <c r="L244"/>
      <c r="M244"/>
      <c r="N244"/>
      <c r="O244"/>
      <c r="P244"/>
      <c r="Q244"/>
      <c r="R244"/>
      <c r="S244"/>
      <c r="T244"/>
      <c r="U244"/>
      <c r="V244"/>
      <c r="W244"/>
      <c r="X244"/>
      <c r="Y244"/>
      <c r="Z244"/>
      <c r="AA244"/>
      <c r="AB244"/>
      <c r="AC244"/>
      <c r="AD244"/>
      <c r="AE244"/>
      <c r="AF244"/>
      <c r="AG244"/>
      <c r="CT244" s="33">
        <v>24</v>
      </c>
      <c r="CU244" s="33">
        <v>9</v>
      </c>
      <c r="CV244" s="35" t="str">
        <f t="shared" si="46"/>
        <v>24-9</v>
      </c>
      <c r="CW244" s="35">
        <f t="shared" si="43"/>
        <v>0</v>
      </c>
    </row>
    <row r="245" spans="1:101" x14ac:dyDescent="0.25">
      <c r="A245" s="33">
        <v>24</v>
      </c>
      <c r="B245" s="30">
        <v>11</v>
      </c>
      <c r="C245" s="56">
        <f t="shared" si="39"/>
        <v>115.56</v>
      </c>
      <c r="D245" s="56">
        <f t="shared" si="40"/>
        <v>0</v>
      </c>
      <c r="E245" s="33">
        <f t="shared" si="47"/>
        <v>0</v>
      </c>
      <c r="F245" s="56">
        <f t="shared" si="41"/>
        <v>0</v>
      </c>
      <c r="L245"/>
      <c r="M245"/>
      <c r="N245"/>
      <c r="O245"/>
      <c r="P245"/>
      <c r="Q245"/>
      <c r="R245"/>
      <c r="S245"/>
      <c r="T245"/>
      <c r="U245"/>
      <c r="V245"/>
      <c r="W245"/>
      <c r="X245"/>
      <c r="Y245"/>
      <c r="Z245"/>
      <c r="AA245"/>
      <c r="AB245"/>
      <c r="AC245"/>
      <c r="AD245"/>
      <c r="AE245"/>
      <c r="AF245"/>
      <c r="AG245"/>
      <c r="CT245" s="33">
        <v>24</v>
      </c>
      <c r="CU245" s="33">
        <v>10</v>
      </c>
      <c r="CV245" s="35" t="str">
        <f t="shared" si="46"/>
        <v>24-10</v>
      </c>
      <c r="CW245" s="35">
        <f t="shared" si="43"/>
        <v>0</v>
      </c>
    </row>
    <row r="246" spans="1:101" x14ac:dyDescent="0.25">
      <c r="A246" s="33">
        <v>24</v>
      </c>
      <c r="B246" s="30">
        <v>12</v>
      </c>
      <c r="C246" s="56">
        <f t="shared" si="39"/>
        <v>3.2900000000000005</v>
      </c>
      <c r="D246" s="56">
        <f t="shared" si="40"/>
        <v>0</v>
      </c>
      <c r="E246" s="33">
        <f t="shared" si="47"/>
        <v>0</v>
      </c>
      <c r="F246" s="56">
        <f t="shared" si="41"/>
        <v>0</v>
      </c>
      <c r="L246"/>
      <c r="M246"/>
      <c r="N246"/>
      <c r="O246"/>
      <c r="P246"/>
      <c r="Q246"/>
      <c r="R246"/>
      <c r="S246"/>
      <c r="T246"/>
      <c r="U246"/>
      <c r="V246"/>
      <c r="W246"/>
      <c r="X246"/>
      <c r="Y246"/>
      <c r="Z246"/>
      <c r="AA246"/>
      <c r="AB246"/>
      <c r="AC246"/>
      <c r="AD246"/>
      <c r="AE246"/>
      <c r="AF246"/>
      <c r="AG246"/>
      <c r="CT246" s="33">
        <v>24</v>
      </c>
      <c r="CU246" s="33">
        <v>11</v>
      </c>
      <c r="CV246" s="35" t="str">
        <f t="shared" si="46"/>
        <v>24-11</v>
      </c>
      <c r="CW246" s="35">
        <f t="shared" si="43"/>
        <v>0</v>
      </c>
    </row>
    <row r="247" spans="1:101" x14ac:dyDescent="0.25">
      <c r="A247" s="33">
        <v>24</v>
      </c>
      <c r="B247" s="30">
        <v>13</v>
      </c>
      <c r="C247" s="56">
        <f t="shared" si="39"/>
        <v>0</v>
      </c>
      <c r="D247" s="56">
        <f t="shared" si="40"/>
        <v>0</v>
      </c>
      <c r="E247" s="33">
        <f t="shared" si="47"/>
        <v>0</v>
      </c>
      <c r="F247" s="56">
        <f t="shared" si="41"/>
        <v>0</v>
      </c>
      <c r="L247"/>
      <c r="M247"/>
      <c r="N247"/>
      <c r="O247"/>
      <c r="P247"/>
      <c r="Q247"/>
      <c r="R247"/>
      <c r="S247"/>
      <c r="T247"/>
      <c r="U247"/>
      <c r="V247"/>
      <c r="W247"/>
      <c r="X247"/>
      <c r="Y247"/>
      <c r="Z247"/>
      <c r="AA247"/>
      <c r="AB247"/>
      <c r="AC247"/>
      <c r="AD247"/>
      <c r="AE247"/>
      <c r="AF247"/>
      <c r="AG247"/>
      <c r="CT247" s="33">
        <v>24</v>
      </c>
      <c r="CU247" s="33">
        <v>12</v>
      </c>
      <c r="CV247" s="35" t="str">
        <f t="shared" si="46"/>
        <v>24-12</v>
      </c>
      <c r="CW247" s="35">
        <f t="shared" si="43"/>
        <v>0</v>
      </c>
    </row>
    <row r="248" spans="1:101" x14ac:dyDescent="0.25">
      <c r="A248" s="33">
        <v>24</v>
      </c>
      <c r="B248" s="30">
        <v>14</v>
      </c>
      <c r="C248" s="56">
        <f t="shared" si="39"/>
        <v>170.1</v>
      </c>
      <c r="D248" s="56">
        <f t="shared" si="40"/>
        <v>0</v>
      </c>
      <c r="E248" s="33">
        <f t="shared" si="47"/>
        <v>0</v>
      </c>
      <c r="F248" s="56">
        <f t="shared" si="41"/>
        <v>0</v>
      </c>
      <c r="L248"/>
      <c r="M248"/>
      <c r="N248"/>
      <c r="O248"/>
      <c r="P248"/>
      <c r="Q248"/>
      <c r="R248"/>
      <c r="S248"/>
      <c r="T248"/>
      <c r="U248"/>
      <c r="V248"/>
      <c r="W248"/>
      <c r="X248"/>
      <c r="Y248"/>
      <c r="Z248"/>
      <c r="AA248"/>
      <c r="AB248"/>
      <c r="AC248"/>
      <c r="AD248"/>
      <c r="AE248"/>
      <c r="AF248"/>
      <c r="AG248"/>
      <c r="CT248" s="33">
        <v>24</v>
      </c>
      <c r="CU248" s="33">
        <v>13</v>
      </c>
      <c r="CV248" s="35" t="str">
        <f t="shared" si="46"/>
        <v>24-13</v>
      </c>
      <c r="CW248" s="35">
        <f t="shared" si="43"/>
        <v>0</v>
      </c>
    </row>
    <row r="249" spans="1:101" x14ac:dyDescent="0.25">
      <c r="A249" s="33">
        <v>24</v>
      </c>
      <c r="B249" s="30">
        <v>15</v>
      </c>
      <c r="C249" s="56">
        <f t="shared" si="39"/>
        <v>11.240000000000009</v>
      </c>
      <c r="D249" s="56">
        <f t="shared" si="40"/>
        <v>0</v>
      </c>
      <c r="E249" s="33">
        <f t="shared" si="47"/>
        <v>0</v>
      </c>
      <c r="F249" s="56">
        <f t="shared" si="41"/>
        <v>0</v>
      </c>
      <c r="L249"/>
      <c r="M249"/>
      <c r="N249"/>
      <c r="O249"/>
      <c r="P249"/>
      <c r="Q249"/>
      <c r="R249"/>
      <c r="S249"/>
      <c r="T249"/>
      <c r="U249"/>
      <c r="V249"/>
      <c r="W249"/>
      <c r="X249"/>
      <c r="Y249"/>
      <c r="Z249"/>
      <c r="AA249"/>
      <c r="AB249"/>
      <c r="AC249"/>
      <c r="AD249"/>
      <c r="AE249"/>
      <c r="AF249"/>
      <c r="AG249"/>
      <c r="CT249" s="33">
        <v>24</v>
      </c>
      <c r="CU249" s="33">
        <v>14</v>
      </c>
      <c r="CV249" s="35" t="str">
        <f t="shared" si="46"/>
        <v>24-14</v>
      </c>
      <c r="CW249" s="35">
        <f t="shared" si="43"/>
        <v>0</v>
      </c>
    </row>
    <row r="250" spans="1:101" x14ac:dyDescent="0.25">
      <c r="A250" s="33">
        <v>24</v>
      </c>
      <c r="B250" s="30">
        <v>16</v>
      </c>
      <c r="C250" s="56">
        <f t="shared" si="39"/>
        <v>43.389999999999986</v>
      </c>
      <c r="D250" s="56">
        <f t="shared" si="40"/>
        <v>0</v>
      </c>
      <c r="E250" s="33">
        <f t="shared" si="47"/>
        <v>0</v>
      </c>
      <c r="F250" s="56">
        <f t="shared" si="41"/>
        <v>0</v>
      </c>
      <c r="L250"/>
      <c r="M250"/>
      <c r="N250"/>
      <c r="O250"/>
      <c r="P250"/>
      <c r="Q250"/>
      <c r="R250"/>
      <c r="S250"/>
      <c r="T250"/>
      <c r="U250"/>
      <c r="V250"/>
      <c r="W250"/>
      <c r="X250"/>
      <c r="Y250"/>
      <c r="Z250"/>
      <c r="AA250"/>
      <c r="AB250"/>
      <c r="AC250"/>
      <c r="AD250"/>
      <c r="AE250"/>
      <c r="AF250"/>
      <c r="AG250"/>
      <c r="CT250" s="33">
        <v>24</v>
      </c>
      <c r="CU250" s="33">
        <v>15</v>
      </c>
      <c r="CV250" s="35" t="str">
        <f t="shared" si="46"/>
        <v>24-15</v>
      </c>
      <c r="CW250" s="35">
        <f t="shared" si="43"/>
        <v>0</v>
      </c>
    </row>
    <row r="251" spans="1:101" x14ac:dyDescent="0.25">
      <c r="A251" s="33">
        <v>24</v>
      </c>
      <c r="B251" s="30">
        <v>17</v>
      </c>
      <c r="C251" s="56">
        <f t="shared" si="39"/>
        <v>2.3599999999999568</v>
      </c>
      <c r="D251" s="56">
        <f t="shared" si="40"/>
        <v>0</v>
      </c>
      <c r="E251" s="33">
        <f t="shared" si="47"/>
        <v>0</v>
      </c>
      <c r="F251" s="56">
        <f t="shared" si="41"/>
        <v>0</v>
      </c>
      <c r="L251"/>
      <c r="M251"/>
      <c r="N251"/>
      <c r="O251"/>
      <c r="P251"/>
      <c r="Q251"/>
      <c r="R251"/>
      <c r="S251"/>
      <c r="T251"/>
      <c r="U251"/>
      <c r="V251"/>
      <c r="W251"/>
      <c r="X251"/>
      <c r="Y251"/>
      <c r="Z251"/>
      <c r="AA251"/>
      <c r="AB251"/>
      <c r="AC251"/>
      <c r="AD251"/>
      <c r="AE251"/>
      <c r="AF251"/>
      <c r="AG251"/>
      <c r="CT251" s="33">
        <v>24</v>
      </c>
      <c r="CU251" s="33">
        <v>16</v>
      </c>
      <c r="CV251" s="35" t="str">
        <f t="shared" si="46"/>
        <v>24-16</v>
      </c>
      <c r="CW251" s="35">
        <f t="shared" si="43"/>
        <v>0</v>
      </c>
    </row>
    <row r="252" spans="1:101" x14ac:dyDescent="0.25">
      <c r="A252" s="33">
        <v>24</v>
      </c>
      <c r="B252" s="30">
        <v>18</v>
      </c>
      <c r="C252" s="56">
        <f t="shared" si="39"/>
        <v>0</v>
      </c>
      <c r="D252" s="56">
        <f t="shared" si="40"/>
        <v>0</v>
      </c>
      <c r="E252" s="33">
        <f t="shared" si="47"/>
        <v>0</v>
      </c>
      <c r="F252" s="56">
        <f t="shared" si="41"/>
        <v>0</v>
      </c>
      <c r="L252"/>
      <c r="M252"/>
      <c r="N252"/>
      <c r="O252"/>
      <c r="P252"/>
      <c r="Q252"/>
      <c r="R252"/>
      <c r="S252"/>
      <c r="T252"/>
      <c r="U252"/>
      <c r="V252"/>
      <c r="W252"/>
      <c r="X252"/>
      <c r="Y252"/>
      <c r="Z252"/>
      <c r="AA252"/>
      <c r="AB252"/>
      <c r="AC252"/>
      <c r="AD252"/>
      <c r="AE252"/>
      <c r="AF252"/>
      <c r="AG252"/>
      <c r="CT252" s="33">
        <v>24</v>
      </c>
      <c r="CU252" s="33">
        <v>17</v>
      </c>
      <c r="CV252" s="35" t="str">
        <f t="shared" si="46"/>
        <v>24-17</v>
      </c>
      <c r="CW252" s="35">
        <f t="shared" si="43"/>
        <v>0</v>
      </c>
    </row>
    <row r="253" spans="1:101" x14ac:dyDescent="0.25">
      <c r="A253" s="33">
        <v>24</v>
      </c>
      <c r="B253" s="30">
        <v>19</v>
      </c>
      <c r="C253" s="56">
        <f t="shared" si="39"/>
        <v>4.3199999999999932</v>
      </c>
      <c r="D253" s="56">
        <f t="shared" si="40"/>
        <v>0</v>
      </c>
      <c r="E253" s="33">
        <f t="shared" si="47"/>
        <v>0</v>
      </c>
      <c r="F253" s="56">
        <f t="shared" si="41"/>
        <v>0</v>
      </c>
      <c r="L253"/>
      <c r="M253"/>
      <c r="N253"/>
      <c r="O253"/>
      <c r="P253"/>
      <c r="Q253"/>
      <c r="R253"/>
      <c r="S253"/>
      <c r="T253"/>
      <c r="U253"/>
      <c r="V253"/>
      <c r="W253"/>
      <c r="X253"/>
      <c r="Y253"/>
      <c r="Z253"/>
      <c r="AA253"/>
      <c r="AB253"/>
      <c r="AC253"/>
      <c r="AD253"/>
      <c r="AE253"/>
      <c r="AF253"/>
      <c r="AG253"/>
      <c r="CT253" s="33">
        <v>24</v>
      </c>
      <c r="CU253" s="33">
        <v>18</v>
      </c>
      <c r="CV253" s="35" t="str">
        <f t="shared" si="46"/>
        <v>24-18</v>
      </c>
      <c r="CW253" s="35">
        <f t="shared" si="43"/>
        <v>0</v>
      </c>
    </row>
    <row r="254" spans="1:101" x14ac:dyDescent="0.25">
      <c r="A254" s="33">
        <v>24</v>
      </c>
      <c r="B254" s="30">
        <v>20</v>
      </c>
      <c r="C254" s="56">
        <f t="shared" si="39"/>
        <v>0</v>
      </c>
      <c r="D254" s="56">
        <f t="shared" si="40"/>
        <v>0</v>
      </c>
      <c r="E254" s="33">
        <f t="shared" si="47"/>
        <v>0</v>
      </c>
      <c r="F254" s="56">
        <f t="shared" si="41"/>
        <v>0</v>
      </c>
      <c r="L254"/>
      <c r="M254"/>
      <c r="N254"/>
      <c r="O254"/>
      <c r="P254"/>
      <c r="Q254"/>
      <c r="R254"/>
      <c r="S254"/>
      <c r="T254"/>
      <c r="U254"/>
      <c r="V254"/>
      <c r="W254"/>
      <c r="X254"/>
      <c r="Y254"/>
      <c r="Z254"/>
      <c r="AA254"/>
      <c r="AB254"/>
      <c r="AC254"/>
      <c r="AD254"/>
      <c r="AE254"/>
      <c r="AF254"/>
      <c r="AG254"/>
      <c r="CT254" s="33">
        <v>24</v>
      </c>
      <c r="CU254" s="33">
        <v>19</v>
      </c>
      <c r="CV254" s="35" t="str">
        <f t="shared" si="46"/>
        <v>24-19</v>
      </c>
      <c r="CW254" s="35">
        <f t="shared" si="43"/>
        <v>0</v>
      </c>
    </row>
    <row r="255" spans="1:101" x14ac:dyDescent="0.25">
      <c r="A255" s="33">
        <v>24</v>
      </c>
      <c r="B255" s="30">
        <v>21</v>
      </c>
      <c r="C255" s="56">
        <f t="shared" si="39"/>
        <v>282.75000000000006</v>
      </c>
      <c r="D255" s="56">
        <f t="shared" si="40"/>
        <v>0</v>
      </c>
      <c r="E255" s="33">
        <f t="shared" si="47"/>
        <v>0</v>
      </c>
      <c r="F255" s="56">
        <f t="shared" si="41"/>
        <v>0</v>
      </c>
      <c r="L255"/>
      <c r="M255"/>
      <c r="N255"/>
      <c r="O255"/>
      <c r="P255"/>
      <c r="Q255"/>
      <c r="R255"/>
      <c r="S255"/>
      <c r="T255"/>
      <c r="U255"/>
      <c r="V255"/>
      <c r="W255"/>
      <c r="X255"/>
      <c r="Y255"/>
      <c r="Z255"/>
      <c r="AA255"/>
      <c r="AB255"/>
      <c r="AC255"/>
      <c r="AD255"/>
      <c r="AE255"/>
      <c r="AF255"/>
      <c r="AG255"/>
      <c r="CT255" s="33">
        <v>24</v>
      </c>
      <c r="CU255" s="33">
        <v>20</v>
      </c>
      <c r="CV255" s="35" t="str">
        <f t="shared" si="46"/>
        <v>24-20</v>
      </c>
      <c r="CW255" s="35">
        <f t="shared" si="43"/>
        <v>0</v>
      </c>
    </row>
    <row r="256" spans="1:101" x14ac:dyDescent="0.25">
      <c r="A256" s="33">
        <v>24</v>
      </c>
      <c r="B256" s="30">
        <v>24</v>
      </c>
      <c r="C256" s="56">
        <f t="shared" si="39"/>
        <v>9.76</v>
      </c>
      <c r="D256" s="56">
        <f t="shared" si="40"/>
        <v>0</v>
      </c>
      <c r="E256" s="33">
        <f t="shared" si="47"/>
        <v>9.76</v>
      </c>
      <c r="F256" s="56">
        <f t="shared" si="41"/>
        <v>0</v>
      </c>
      <c r="L256"/>
      <c r="M256"/>
      <c r="N256"/>
      <c r="O256"/>
      <c r="P256"/>
      <c r="Q256"/>
      <c r="R256"/>
      <c r="S256"/>
      <c r="T256"/>
      <c r="U256"/>
      <c r="V256"/>
      <c r="W256"/>
      <c r="X256"/>
      <c r="Y256"/>
      <c r="Z256"/>
      <c r="AA256"/>
      <c r="AB256"/>
      <c r="AC256"/>
      <c r="AD256"/>
      <c r="AE256"/>
      <c r="AF256"/>
      <c r="AG256"/>
      <c r="CT256" s="33">
        <v>24</v>
      </c>
      <c r="CU256" s="33" t="s">
        <v>102</v>
      </c>
      <c r="CV256" s="35" t="str">
        <f t="shared" si="46"/>
        <v>24-21B</v>
      </c>
      <c r="CW256" s="35">
        <f t="shared" si="43"/>
        <v>0</v>
      </c>
    </row>
    <row r="257" spans="1:101" x14ac:dyDescent="0.25">
      <c r="A257" s="33">
        <v>24</v>
      </c>
      <c r="B257" s="30">
        <v>25</v>
      </c>
      <c r="C257" s="56">
        <f t="shared" si="39"/>
        <v>22.32</v>
      </c>
      <c r="D257" s="56">
        <f t="shared" si="40"/>
        <v>0</v>
      </c>
      <c r="E257" s="33">
        <f t="shared" si="47"/>
        <v>0</v>
      </c>
      <c r="F257" s="56">
        <f t="shared" si="41"/>
        <v>0</v>
      </c>
      <c r="L257"/>
      <c r="M257"/>
      <c r="N257"/>
      <c r="O257"/>
      <c r="P257"/>
      <c r="Q257"/>
      <c r="R257"/>
      <c r="S257"/>
      <c r="T257"/>
      <c r="U257"/>
      <c r="V257"/>
      <c r="W257"/>
      <c r="X257"/>
      <c r="Y257"/>
      <c r="Z257"/>
      <c r="AA257"/>
      <c r="AB257"/>
      <c r="AC257"/>
      <c r="AD257"/>
      <c r="AE257"/>
      <c r="AF257"/>
      <c r="AG257"/>
      <c r="CT257" s="33">
        <v>24</v>
      </c>
      <c r="CU257" s="33">
        <v>24</v>
      </c>
      <c r="CV257" s="35" t="str">
        <f t="shared" si="46"/>
        <v>24-24</v>
      </c>
      <c r="CW257" s="35">
        <f t="shared" si="43"/>
        <v>0</v>
      </c>
    </row>
    <row r="258" spans="1:101" x14ac:dyDescent="0.25">
      <c r="A258" s="33">
        <v>24</v>
      </c>
      <c r="B258" s="30">
        <v>27</v>
      </c>
      <c r="C258" s="56">
        <f t="shared" si="39"/>
        <v>0</v>
      </c>
      <c r="D258" s="56">
        <f t="shared" si="40"/>
        <v>0</v>
      </c>
      <c r="E258" s="33">
        <f t="shared" si="47"/>
        <v>0</v>
      </c>
      <c r="F258" s="56">
        <f t="shared" si="41"/>
        <v>0</v>
      </c>
      <c r="L258"/>
      <c r="M258"/>
      <c r="N258"/>
      <c r="O258"/>
      <c r="P258"/>
      <c r="Q258"/>
      <c r="R258"/>
      <c r="S258"/>
      <c r="T258"/>
      <c r="U258"/>
      <c r="V258"/>
      <c r="W258"/>
      <c r="X258"/>
      <c r="Y258"/>
      <c r="Z258"/>
      <c r="AA258"/>
      <c r="AB258"/>
      <c r="AC258"/>
      <c r="AD258"/>
      <c r="AE258"/>
      <c r="AF258"/>
      <c r="AG258"/>
      <c r="CT258" s="33">
        <v>24</v>
      </c>
      <c r="CU258" s="33">
        <v>25</v>
      </c>
      <c r="CV258" s="35" t="str">
        <f t="shared" si="46"/>
        <v>24-25</v>
      </c>
      <c r="CW258" s="35">
        <f t="shared" si="43"/>
        <v>0</v>
      </c>
    </row>
    <row r="259" spans="1:101" x14ac:dyDescent="0.25">
      <c r="A259" s="33">
        <v>25</v>
      </c>
      <c r="B259" s="30">
        <v>8</v>
      </c>
      <c r="C259" s="56">
        <f t="shared" si="39"/>
        <v>5.54</v>
      </c>
      <c r="D259" s="56">
        <f t="shared" si="40"/>
        <v>0</v>
      </c>
      <c r="E259" s="33">
        <f t="shared" ref="E259:E275" si="48">IF(D259=0, IF(B259=A259, SUMIFS($N$53:$AD$53,$N$35:$AD$35,$A259),0),SUMIFS($N$53:$AD$53,$N$51:$AD$51,$D259))</f>
        <v>0</v>
      </c>
      <c r="F259" s="56">
        <f t="shared" si="41"/>
        <v>0</v>
      </c>
      <c r="L259"/>
      <c r="M259"/>
      <c r="N259"/>
      <c r="O259"/>
      <c r="P259"/>
      <c r="Q259"/>
      <c r="R259"/>
      <c r="S259"/>
      <c r="T259"/>
      <c r="U259"/>
      <c r="V259"/>
      <c r="W259"/>
      <c r="X259"/>
      <c r="Y259"/>
      <c r="Z259"/>
      <c r="AA259"/>
      <c r="AB259"/>
      <c r="AC259"/>
      <c r="AD259"/>
      <c r="AE259"/>
      <c r="AF259"/>
      <c r="AG259"/>
      <c r="CT259" s="33">
        <v>24</v>
      </c>
      <c r="CU259" s="33">
        <v>27</v>
      </c>
      <c r="CV259" s="35" t="str">
        <f t="shared" ref="CV259:CV290" si="49">CONCATENATE(CT259,"-",CU259)</f>
        <v>24-27</v>
      </c>
      <c r="CW259" s="35">
        <f t="shared" si="43"/>
        <v>0</v>
      </c>
    </row>
    <row r="260" spans="1:101" x14ac:dyDescent="0.25">
      <c r="A260" s="33">
        <v>25</v>
      </c>
      <c r="B260" s="30">
        <v>9</v>
      </c>
      <c r="C260" s="56">
        <f t="shared" ref="C260:C292" si="50">VLOOKUP(B260,$G$35:$J$51,4,FALSE)</f>
        <v>15.68</v>
      </c>
      <c r="D260" s="56">
        <f t="shared" ref="D260:D292" si="51">INDEX($N$36:$AD$52,MATCH(A260,$M$36:$M$52,0),MATCH(B260,$N$35:$AD$35,0))</f>
        <v>0</v>
      </c>
      <c r="E260" s="33">
        <f t="shared" si="48"/>
        <v>0</v>
      </c>
      <c r="F260" s="56">
        <f t="shared" ref="F260:F292" si="52">IF(D260=0,0,D260/E260*C260)</f>
        <v>0</v>
      </c>
      <c r="L260"/>
      <c r="M260"/>
      <c r="N260"/>
      <c r="O260"/>
      <c r="P260"/>
      <c r="Q260"/>
      <c r="R260"/>
      <c r="S260"/>
      <c r="T260"/>
      <c r="U260"/>
      <c r="V260"/>
      <c r="W260"/>
      <c r="X260"/>
      <c r="Y260"/>
      <c r="Z260"/>
      <c r="AA260"/>
      <c r="AB260"/>
      <c r="AC260"/>
      <c r="AD260"/>
      <c r="AE260"/>
      <c r="AF260"/>
      <c r="AG260"/>
      <c r="CT260" s="33">
        <v>25</v>
      </c>
      <c r="CU260" s="33">
        <v>8</v>
      </c>
      <c r="CV260" s="35" t="str">
        <f t="shared" si="49"/>
        <v>25-8</v>
      </c>
      <c r="CW260" s="35">
        <f t="shared" si="43"/>
        <v>0</v>
      </c>
    </row>
    <row r="261" spans="1:101" x14ac:dyDescent="0.25">
      <c r="A261" s="33">
        <v>25</v>
      </c>
      <c r="B261" s="30">
        <v>10</v>
      </c>
      <c r="C261" s="56">
        <f t="shared" si="50"/>
        <v>9.52</v>
      </c>
      <c r="D261" s="56">
        <f t="shared" si="51"/>
        <v>0</v>
      </c>
      <c r="E261" s="33">
        <f t="shared" si="48"/>
        <v>0</v>
      </c>
      <c r="F261" s="56">
        <f t="shared" si="52"/>
        <v>0</v>
      </c>
      <c r="L261"/>
      <c r="M261"/>
      <c r="N261"/>
      <c r="O261"/>
      <c r="P261"/>
      <c r="Q261"/>
      <c r="R261"/>
      <c r="S261"/>
      <c r="T261"/>
      <c r="U261"/>
      <c r="V261"/>
      <c r="W261"/>
      <c r="X261"/>
      <c r="Y261"/>
      <c r="Z261"/>
      <c r="AA261"/>
      <c r="AB261"/>
      <c r="AC261"/>
      <c r="AD261"/>
      <c r="AE261"/>
      <c r="AF261"/>
      <c r="AG261"/>
      <c r="CT261" s="33">
        <v>25</v>
      </c>
      <c r="CU261" s="33">
        <v>9</v>
      </c>
      <c r="CV261" s="35" t="str">
        <f t="shared" si="49"/>
        <v>25-9</v>
      </c>
      <c r="CW261" s="35">
        <f t="shared" si="43"/>
        <v>0</v>
      </c>
    </row>
    <row r="262" spans="1:101" x14ac:dyDescent="0.25">
      <c r="A262" s="33">
        <v>25</v>
      </c>
      <c r="B262" s="30">
        <v>11</v>
      </c>
      <c r="C262" s="56">
        <f t="shared" si="50"/>
        <v>115.56</v>
      </c>
      <c r="D262" s="56">
        <f t="shared" si="51"/>
        <v>0</v>
      </c>
      <c r="E262" s="33">
        <f t="shared" si="48"/>
        <v>0</v>
      </c>
      <c r="F262" s="56">
        <f t="shared" si="52"/>
        <v>0</v>
      </c>
      <c r="L262"/>
      <c r="M262"/>
      <c r="N262"/>
      <c r="O262"/>
      <c r="P262"/>
      <c r="Q262"/>
      <c r="R262"/>
      <c r="S262"/>
      <c r="T262"/>
      <c r="U262"/>
      <c r="V262"/>
      <c r="W262"/>
      <c r="X262"/>
      <c r="Y262"/>
      <c r="Z262"/>
      <c r="AA262"/>
      <c r="AB262"/>
      <c r="AC262"/>
      <c r="AD262"/>
      <c r="AE262"/>
      <c r="AF262"/>
      <c r="AG262"/>
      <c r="CT262" s="33">
        <v>25</v>
      </c>
      <c r="CU262" s="33">
        <v>10</v>
      </c>
      <c r="CV262" s="35" t="str">
        <f t="shared" si="49"/>
        <v>25-10</v>
      </c>
      <c r="CW262" s="35">
        <f t="shared" si="43"/>
        <v>0</v>
      </c>
    </row>
    <row r="263" spans="1:101" x14ac:dyDescent="0.25">
      <c r="A263" s="33">
        <v>25</v>
      </c>
      <c r="B263" s="30">
        <v>12</v>
      </c>
      <c r="C263" s="56">
        <f t="shared" si="50"/>
        <v>3.2900000000000005</v>
      </c>
      <c r="D263" s="56">
        <f t="shared" si="51"/>
        <v>0</v>
      </c>
      <c r="E263" s="33">
        <f t="shared" si="48"/>
        <v>0</v>
      </c>
      <c r="F263" s="56">
        <f t="shared" si="52"/>
        <v>0</v>
      </c>
      <c r="L263"/>
      <c r="M263"/>
      <c r="N263"/>
      <c r="O263"/>
      <c r="P263"/>
      <c r="Q263"/>
      <c r="R263"/>
      <c r="S263"/>
      <c r="T263"/>
      <c r="U263"/>
      <c r="V263"/>
      <c r="W263"/>
      <c r="X263"/>
      <c r="Y263"/>
      <c r="Z263"/>
      <c r="AA263"/>
      <c r="AB263"/>
      <c r="AC263"/>
      <c r="AD263"/>
      <c r="AE263"/>
      <c r="AF263"/>
      <c r="AG263"/>
      <c r="CT263" s="33">
        <v>25</v>
      </c>
      <c r="CU263" s="33">
        <v>11</v>
      </c>
      <c r="CV263" s="35" t="str">
        <f t="shared" si="49"/>
        <v>25-11</v>
      </c>
      <c r="CW263" s="35">
        <f t="shared" si="43"/>
        <v>0</v>
      </c>
    </row>
    <row r="264" spans="1:101" x14ac:dyDescent="0.25">
      <c r="A264" s="33">
        <v>25</v>
      </c>
      <c r="B264" s="30">
        <v>13</v>
      </c>
      <c r="C264" s="56">
        <f t="shared" si="50"/>
        <v>0</v>
      </c>
      <c r="D264" s="56">
        <f t="shared" si="51"/>
        <v>0</v>
      </c>
      <c r="E264" s="33">
        <f t="shared" si="48"/>
        <v>0</v>
      </c>
      <c r="F264" s="56">
        <f t="shared" si="52"/>
        <v>0</v>
      </c>
      <c r="L264"/>
      <c r="M264"/>
      <c r="N264"/>
      <c r="O264"/>
      <c r="P264"/>
      <c r="Q264"/>
      <c r="R264"/>
      <c r="S264"/>
      <c r="T264"/>
      <c r="U264"/>
      <c r="V264"/>
      <c r="W264"/>
      <c r="X264"/>
      <c r="Y264"/>
      <c r="Z264"/>
      <c r="AA264"/>
      <c r="AB264"/>
      <c r="AC264"/>
      <c r="AD264"/>
      <c r="AE264"/>
      <c r="AF264"/>
      <c r="AG264"/>
      <c r="CT264" s="33">
        <v>25</v>
      </c>
      <c r="CU264" s="33">
        <v>12</v>
      </c>
      <c r="CV264" s="35" t="str">
        <f t="shared" si="49"/>
        <v>25-12</v>
      </c>
      <c r="CW264" s="35">
        <f t="shared" ref="CW264:CW293" si="53">INDEX($N$4:$AD$20,MATCH($CT264,$M$4:$M$20,0),MATCH($CU264,$N$3:$AD$3,0))</f>
        <v>0</v>
      </c>
    </row>
    <row r="265" spans="1:101" x14ac:dyDescent="0.25">
      <c r="A265" s="33">
        <v>25</v>
      </c>
      <c r="B265" s="30">
        <v>14</v>
      </c>
      <c r="C265" s="56">
        <f t="shared" si="50"/>
        <v>170.1</v>
      </c>
      <c r="D265" s="56">
        <f t="shared" si="51"/>
        <v>0</v>
      </c>
      <c r="E265" s="33">
        <f t="shared" si="48"/>
        <v>0</v>
      </c>
      <c r="F265" s="56">
        <f t="shared" si="52"/>
        <v>0</v>
      </c>
      <c r="L265"/>
      <c r="M265"/>
      <c r="N265"/>
      <c r="O265"/>
      <c r="P265"/>
      <c r="Q265"/>
      <c r="R265"/>
      <c r="S265"/>
      <c r="T265"/>
      <c r="U265"/>
      <c r="V265"/>
      <c r="W265"/>
      <c r="X265"/>
      <c r="Y265"/>
      <c r="Z265"/>
      <c r="AA265"/>
      <c r="AB265"/>
      <c r="AC265"/>
      <c r="AD265"/>
      <c r="AE265"/>
      <c r="AF265"/>
      <c r="AG265"/>
      <c r="CT265" s="33">
        <v>25</v>
      </c>
      <c r="CU265" s="33">
        <v>13</v>
      </c>
      <c r="CV265" s="35" t="str">
        <f t="shared" si="49"/>
        <v>25-13</v>
      </c>
      <c r="CW265" s="35">
        <f t="shared" si="53"/>
        <v>0</v>
      </c>
    </row>
    <row r="266" spans="1:101" x14ac:dyDescent="0.25">
      <c r="A266" s="33">
        <v>25</v>
      </c>
      <c r="B266" s="30">
        <v>15</v>
      </c>
      <c r="C266" s="56">
        <f t="shared" si="50"/>
        <v>11.240000000000009</v>
      </c>
      <c r="D266" s="56">
        <f t="shared" si="51"/>
        <v>0</v>
      </c>
      <c r="E266" s="33">
        <f t="shared" si="48"/>
        <v>0</v>
      </c>
      <c r="F266" s="56">
        <f t="shared" si="52"/>
        <v>0</v>
      </c>
      <c r="L266"/>
      <c r="M266"/>
      <c r="N266"/>
      <c r="O266"/>
      <c r="P266"/>
      <c r="Q266"/>
      <c r="R266"/>
      <c r="S266"/>
      <c r="T266"/>
      <c r="U266"/>
      <c r="V266"/>
      <c r="W266"/>
      <c r="X266"/>
      <c r="Y266"/>
      <c r="Z266"/>
      <c r="AA266"/>
      <c r="AB266"/>
      <c r="AC266"/>
      <c r="AD266"/>
      <c r="AE266"/>
      <c r="AF266"/>
      <c r="AG266"/>
      <c r="CT266" s="33">
        <v>25</v>
      </c>
      <c r="CU266" s="33">
        <v>14</v>
      </c>
      <c r="CV266" s="35" t="str">
        <f t="shared" si="49"/>
        <v>25-14</v>
      </c>
      <c r="CW266" s="35">
        <f t="shared" si="53"/>
        <v>0</v>
      </c>
    </row>
    <row r="267" spans="1:101" x14ac:dyDescent="0.25">
      <c r="A267" s="33">
        <v>25</v>
      </c>
      <c r="B267" s="30">
        <v>16</v>
      </c>
      <c r="C267" s="56">
        <f t="shared" si="50"/>
        <v>43.389999999999986</v>
      </c>
      <c r="D267" s="56">
        <f t="shared" si="51"/>
        <v>0</v>
      </c>
      <c r="E267" s="33">
        <f t="shared" si="48"/>
        <v>0</v>
      </c>
      <c r="F267" s="56">
        <f t="shared" si="52"/>
        <v>0</v>
      </c>
      <c r="L267"/>
      <c r="M267"/>
      <c r="N267"/>
      <c r="O267"/>
      <c r="P267"/>
      <c r="Q267"/>
      <c r="R267"/>
      <c r="S267"/>
      <c r="T267"/>
      <c r="U267"/>
      <c r="V267"/>
      <c r="W267"/>
      <c r="X267"/>
      <c r="Y267"/>
      <c r="Z267"/>
      <c r="AA267"/>
      <c r="AB267"/>
      <c r="AC267"/>
      <c r="AD267"/>
      <c r="AE267"/>
      <c r="AF267"/>
      <c r="AG267"/>
      <c r="CT267" s="33">
        <v>25</v>
      </c>
      <c r="CU267" s="33">
        <v>15</v>
      </c>
      <c r="CV267" s="35" t="str">
        <f t="shared" si="49"/>
        <v>25-15</v>
      </c>
      <c r="CW267" s="35">
        <f t="shared" si="53"/>
        <v>0</v>
      </c>
    </row>
    <row r="268" spans="1:101" x14ac:dyDescent="0.25">
      <c r="A268" s="33">
        <v>25</v>
      </c>
      <c r="B268" s="30">
        <v>17</v>
      </c>
      <c r="C268" s="56">
        <f t="shared" si="50"/>
        <v>2.3599999999999568</v>
      </c>
      <c r="D268" s="56">
        <f t="shared" si="51"/>
        <v>0</v>
      </c>
      <c r="E268" s="33">
        <f t="shared" si="48"/>
        <v>0</v>
      </c>
      <c r="F268" s="56">
        <f t="shared" si="52"/>
        <v>0</v>
      </c>
      <c r="L268"/>
      <c r="M268"/>
      <c r="N268"/>
      <c r="O268"/>
      <c r="P268"/>
      <c r="Q268"/>
      <c r="R268"/>
      <c r="S268"/>
      <c r="T268"/>
      <c r="U268"/>
      <c r="V268"/>
      <c r="W268"/>
      <c r="X268"/>
      <c r="Y268"/>
      <c r="Z268"/>
      <c r="AA268"/>
      <c r="AB268"/>
      <c r="AC268"/>
      <c r="AD268"/>
      <c r="AE268"/>
      <c r="AF268"/>
      <c r="AG268"/>
      <c r="CT268" s="33">
        <v>25</v>
      </c>
      <c r="CU268" s="33">
        <v>16</v>
      </c>
      <c r="CV268" s="35" t="str">
        <f t="shared" si="49"/>
        <v>25-16</v>
      </c>
      <c r="CW268" s="35">
        <f t="shared" si="53"/>
        <v>0</v>
      </c>
    </row>
    <row r="269" spans="1:101" x14ac:dyDescent="0.25">
      <c r="A269" s="33">
        <v>25</v>
      </c>
      <c r="B269" s="30">
        <v>18</v>
      </c>
      <c r="C269" s="56">
        <f t="shared" si="50"/>
        <v>0</v>
      </c>
      <c r="D269" s="56">
        <f t="shared" si="51"/>
        <v>0</v>
      </c>
      <c r="E269" s="33">
        <f t="shared" si="48"/>
        <v>0</v>
      </c>
      <c r="F269" s="56">
        <f t="shared" si="52"/>
        <v>0</v>
      </c>
      <c r="L269"/>
      <c r="M269"/>
      <c r="N269"/>
      <c r="O269"/>
      <c r="P269"/>
      <c r="Q269"/>
      <c r="R269"/>
      <c r="S269"/>
      <c r="T269"/>
      <c r="U269"/>
      <c r="V269"/>
      <c r="W269"/>
      <c r="X269"/>
      <c r="Y269"/>
      <c r="Z269"/>
      <c r="AA269"/>
      <c r="AB269"/>
      <c r="AC269"/>
      <c r="AD269"/>
      <c r="AE269"/>
      <c r="AF269"/>
      <c r="AG269"/>
      <c r="CT269" s="33">
        <v>25</v>
      </c>
      <c r="CU269" s="33">
        <v>17</v>
      </c>
      <c r="CV269" s="35" t="str">
        <f t="shared" si="49"/>
        <v>25-17</v>
      </c>
      <c r="CW269" s="35">
        <f t="shared" si="53"/>
        <v>0</v>
      </c>
    </row>
    <row r="270" spans="1:101" x14ac:dyDescent="0.25">
      <c r="A270" s="33">
        <v>25</v>
      </c>
      <c r="B270" s="30">
        <v>19</v>
      </c>
      <c r="C270" s="56">
        <f t="shared" si="50"/>
        <v>4.3199999999999932</v>
      </c>
      <c r="D270" s="56">
        <f t="shared" si="51"/>
        <v>0</v>
      </c>
      <c r="E270" s="33">
        <f t="shared" si="48"/>
        <v>0</v>
      </c>
      <c r="F270" s="56">
        <f t="shared" si="52"/>
        <v>0</v>
      </c>
      <c r="L270"/>
      <c r="M270"/>
      <c r="N270"/>
      <c r="O270"/>
      <c r="P270"/>
      <c r="Q270"/>
      <c r="R270"/>
      <c r="S270"/>
      <c r="T270"/>
      <c r="U270"/>
      <c r="V270"/>
      <c r="W270"/>
      <c r="X270"/>
      <c r="Y270"/>
      <c r="Z270"/>
      <c r="AA270"/>
      <c r="AB270"/>
      <c r="AC270"/>
      <c r="AD270"/>
      <c r="AE270"/>
      <c r="AF270"/>
      <c r="AG270"/>
      <c r="CT270" s="33">
        <v>25</v>
      </c>
      <c r="CU270" s="33">
        <v>18</v>
      </c>
      <c r="CV270" s="35" t="str">
        <f t="shared" si="49"/>
        <v>25-18</v>
      </c>
      <c r="CW270" s="35">
        <f t="shared" si="53"/>
        <v>0</v>
      </c>
    </row>
    <row r="271" spans="1:101" x14ac:dyDescent="0.25">
      <c r="A271" s="33">
        <v>25</v>
      </c>
      <c r="B271" s="30">
        <v>20</v>
      </c>
      <c r="C271" s="56">
        <f t="shared" si="50"/>
        <v>0</v>
      </c>
      <c r="D271" s="56">
        <f t="shared" si="51"/>
        <v>0</v>
      </c>
      <c r="E271" s="33">
        <f t="shared" si="48"/>
        <v>0</v>
      </c>
      <c r="F271" s="56">
        <f t="shared" si="52"/>
        <v>0</v>
      </c>
      <c r="L271"/>
      <c r="M271"/>
      <c r="N271"/>
      <c r="O271"/>
      <c r="P271"/>
      <c r="Q271"/>
      <c r="R271"/>
      <c r="S271"/>
      <c r="T271"/>
      <c r="U271"/>
      <c r="V271"/>
      <c r="W271"/>
      <c r="X271"/>
      <c r="Y271"/>
      <c r="Z271"/>
      <c r="AA271"/>
      <c r="AB271"/>
      <c r="AC271"/>
      <c r="AD271"/>
      <c r="AE271"/>
      <c r="AF271"/>
      <c r="AG271"/>
      <c r="CT271" s="33">
        <v>25</v>
      </c>
      <c r="CU271" s="33">
        <v>19</v>
      </c>
      <c r="CV271" s="35" t="str">
        <f t="shared" si="49"/>
        <v>25-19</v>
      </c>
      <c r="CW271" s="35">
        <f t="shared" si="53"/>
        <v>0</v>
      </c>
    </row>
    <row r="272" spans="1:101" x14ac:dyDescent="0.25">
      <c r="A272" s="33">
        <v>25</v>
      </c>
      <c r="B272" s="30">
        <v>21</v>
      </c>
      <c r="C272" s="56">
        <f t="shared" si="50"/>
        <v>282.75000000000006</v>
      </c>
      <c r="D272" s="56">
        <f t="shared" si="51"/>
        <v>0</v>
      </c>
      <c r="E272" s="33">
        <f t="shared" si="48"/>
        <v>0</v>
      </c>
      <c r="F272" s="56">
        <f t="shared" si="52"/>
        <v>0</v>
      </c>
      <c r="L272"/>
      <c r="M272"/>
      <c r="N272"/>
      <c r="O272"/>
      <c r="P272"/>
      <c r="Q272"/>
      <c r="R272"/>
      <c r="S272"/>
      <c r="T272"/>
      <c r="U272"/>
      <c r="V272"/>
      <c r="W272"/>
      <c r="X272"/>
      <c r="Y272"/>
      <c r="Z272"/>
      <c r="AA272"/>
      <c r="AB272"/>
      <c r="AC272"/>
      <c r="AD272"/>
      <c r="AE272"/>
      <c r="AF272"/>
      <c r="AG272"/>
      <c r="CT272" s="33">
        <v>25</v>
      </c>
      <c r="CU272" s="33">
        <v>20</v>
      </c>
      <c r="CV272" s="35" t="str">
        <f t="shared" si="49"/>
        <v>25-20</v>
      </c>
      <c r="CW272" s="35">
        <f t="shared" si="53"/>
        <v>0</v>
      </c>
    </row>
    <row r="273" spans="1:101" x14ac:dyDescent="0.25">
      <c r="A273" s="33">
        <v>25</v>
      </c>
      <c r="B273" s="30">
        <v>24</v>
      </c>
      <c r="C273" s="56">
        <f t="shared" si="50"/>
        <v>9.76</v>
      </c>
      <c r="D273" s="56">
        <f t="shared" si="51"/>
        <v>0</v>
      </c>
      <c r="E273" s="33">
        <f t="shared" si="48"/>
        <v>0</v>
      </c>
      <c r="F273" s="56">
        <f t="shared" si="52"/>
        <v>0</v>
      </c>
      <c r="L273"/>
      <c r="M273"/>
      <c r="N273"/>
      <c r="O273"/>
      <c r="P273"/>
      <c r="Q273"/>
      <c r="R273"/>
      <c r="S273"/>
      <c r="T273"/>
      <c r="U273"/>
      <c r="V273"/>
      <c r="W273"/>
      <c r="X273"/>
      <c r="Y273"/>
      <c r="Z273"/>
      <c r="AA273"/>
      <c r="AB273"/>
      <c r="AC273"/>
      <c r="AD273"/>
      <c r="AE273"/>
      <c r="AF273"/>
      <c r="AG273"/>
      <c r="CT273" s="33">
        <v>25</v>
      </c>
      <c r="CU273" s="33" t="s">
        <v>102</v>
      </c>
      <c r="CV273" s="35" t="str">
        <f t="shared" si="49"/>
        <v>25-21B</v>
      </c>
      <c r="CW273" s="35">
        <f t="shared" si="53"/>
        <v>0</v>
      </c>
    </row>
    <row r="274" spans="1:101" x14ac:dyDescent="0.25">
      <c r="A274" s="33">
        <v>25</v>
      </c>
      <c r="B274" s="30">
        <v>25</v>
      </c>
      <c r="C274" s="56">
        <f t="shared" si="50"/>
        <v>22.32</v>
      </c>
      <c r="D274" s="56">
        <f t="shared" si="51"/>
        <v>0</v>
      </c>
      <c r="E274" s="33">
        <f t="shared" si="48"/>
        <v>22.32</v>
      </c>
      <c r="F274" s="56">
        <f t="shared" si="52"/>
        <v>0</v>
      </c>
      <c r="L274"/>
      <c r="M274"/>
      <c r="N274"/>
      <c r="O274"/>
      <c r="P274"/>
      <c r="Q274"/>
      <c r="R274"/>
      <c r="S274"/>
      <c r="T274"/>
      <c r="U274"/>
      <c r="V274"/>
      <c r="W274"/>
      <c r="X274"/>
      <c r="Y274"/>
      <c r="Z274"/>
      <c r="AA274"/>
      <c r="AB274"/>
      <c r="AC274"/>
      <c r="AD274"/>
      <c r="AE274"/>
      <c r="AF274"/>
      <c r="AG274"/>
      <c r="CT274" s="33">
        <v>25</v>
      </c>
      <c r="CU274" s="33">
        <v>24</v>
      </c>
      <c r="CV274" s="35" t="str">
        <f t="shared" si="49"/>
        <v>25-24</v>
      </c>
      <c r="CW274" s="35">
        <f t="shared" si="53"/>
        <v>0</v>
      </c>
    </row>
    <row r="275" spans="1:101" x14ac:dyDescent="0.25">
      <c r="A275" s="33">
        <v>25</v>
      </c>
      <c r="B275" s="30">
        <v>27</v>
      </c>
      <c r="C275" s="56">
        <f t="shared" si="50"/>
        <v>0</v>
      </c>
      <c r="D275" s="56">
        <f t="shared" si="51"/>
        <v>0</v>
      </c>
      <c r="E275" s="33">
        <f t="shared" si="48"/>
        <v>0</v>
      </c>
      <c r="F275" s="56">
        <f t="shared" si="52"/>
        <v>0</v>
      </c>
      <c r="L275"/>
      <c r="M275"/>
      <c r="N275"/>
      <c r="O275"/>
      <c r="P275"/>
      <c r="Q275"/>
      <c r="R275"/>
      <c r="S275"/>
      <c r="T275"/>
      <c r="U275"/>
      <c r="V275"/>
      <c r="W275"/>
      <c r="X275"/>
      <c r="Y275"/>
      <c r="Z275"/>
      <c r="AA275"/>
      <c r="AB275"/>
      <c r="AC275"/>
      <c r="AD275"/>
      <c r="AE275"/>
      <c r="AF275"/>
      <c r="AG275"/>
      <c r="CT275" s="33">
        <v>25</v>
      </c>
      <c r="CU275" s="33">
        <v>25</v>
      </c>
      <c r="CV275" s="35" t="str">
        <f t="shared" si="49"/>
        <v>25-25</v>
      </c>
      <c r="CW275" s="35">
        <f t="shared" si="53"/>
        <v>0</v>
      </c>
    </row>
    <row r="276" spans="1:101" x14ac:dyDescent="0.25">
      <c r="A276" s="33">
        <v>27</v>
      </c>
      <c r="B276" s="30">
        <v>8</v>
      </c>
      <c r="C276" s="56">
        <f t="shared" si="50"/>
        <v>5.54</v>
      </c>
      <c r="D276" s="56">
        <f t="shared" si="51"/>
        <v>271.65999999999997</v>
      </c>
      <c r="E276" s="33">
        <f t="shared" ref="E276:E292" si="54">IF(D276=0, IF(B276=A276, SUMIFS($N$53:$AD$53,$N$35:$AD$35,$A276),0),SUMIFS($N$53:$AD$53,$N$52:$AD$52,$D276))</f>
        <v>337.60999999999996</v>
      </c>
      <c r="F276" s="56">
        <f t="shared" si="52"/>
        <v>4.457795681407541</v>
      </c>
      <c r="L276"/>
      <c r="M276"/>
      <c r="N276"/>
      <c r="O276"/>
      <c r="P276"/>
      <c r="Q276"/>
      <c r="R276"/>
      <c r="S276"/>
      <c r="T276"/>
      <c r="U276"/>
      <c r="V276"/>
      <c r="W276"/>
      <c r="X276"/>
      <c r="Y276"/>
      <c r="Z276"/>
      <c r="AA276"/>
      <c r="AB276"/>
      <c r="AC276"/>
      <c r="AD276"/>
      <c r="AE276"/>
      <c r="AF276"/>
      <c r="AG276"/>
      <c r="CT276" s="33">
        <v>25</v>
      </c>
      <c r="CU276" s="33">
        <v>27</v>
      </c>
      <c r="CV276" s="35" t="str">
        <f t="shared" si="49"/>
        <v>25-27</v>
      </c>
      <c r="CW276" s="35">
        <f t="shared" si="53"/>
        <v>0</v>
      </c>
    </row>
    <row r="277" spans="1:101" x14ac:dyDescent="0.25">
      <c r="A277" s="33">
        <v>27</v>
      </c>
      <c r="B277" s="30">
        <v>9</v>
      </c>
      <c r="C277" s="56">
        <f t="shared" si="50"/>
        <v>15.68</v>
      </c>
      <c r="D277" s="56">
        <f t="shared" si="51"/>
        <v>271.65999999999997</v>
      </c>
      <c r="E277" s="33">
        <f t="shared" si="54"/>
        <v>337.60999999999996</v>
      </c>
      <c r="F277" s="56">
        <f t="shared" si="52"/>
        <v>12.617010159651668</v>
      </c>
      <c r="L277"/>
      <c r="M277"/>
      <c r="N277"/>
      <c r="O277"/>
      <c r="P277"/>
      <c r="Q277"/>
      <c r="R277"/>
      <c r="S277"/>
      <c r="T277"/>
      <c r="U277"/>
      <c r="V277"/>
      <c r="W277"/>
      <c r="X277"/>
      <c r="Y277"/>
      <c r="Z277"/>
      <c r="AA277"/>
      <c r="AB277"/>
      <c r="AC277"/>
      <c r="AD277"/>
      <c r="AE277"/>
      <c r="AF277"/>
      <c r="AG277"/>
      <c r="CT277" s="33">
        <v>27</v>
      </c>
      <c r="CU277" s="33">
        <v>8</v>
      </c>
      <c r="CV277" s="35" t="str">
        <f t="shared" si="49"/>
        <v>27-8</v>
      </c>
      <c r="CW277" s="35">
        <f t="shared" si="53"/>
        <v>0.45779568140754101</v>
      </c>
    </row>
    <row r="278" spans="1:101" x14ac:dyDescent="0.25">
      <c r="A278" s="33">
        <v>27</v>
      </c>
      <c r="B278" s="30">
        <v>10</v>
      </c>
      <c r="C278" s="56">
        <f t="shared" si="50"/>
        <v>9.52</v>
      </c>
      <c r="D278" s="56">
        <f t="shared" si="51"/>
        <v>271.65999999999997</v>
      </c>
      <c r="E278" s="33">
        <f t="shared" si="54"/>
        <v>337.60999999999996</v>
      </c>
      <c r="F278" s="56">
        <f t="shared" si="52"/>
        <v>7.6603275969313698</v>
      </c>
      <c r="L278"/>
      <c r="M278"/>
      <c r="N278"/>
      <c r="O278"/>
      <c r="P278"/>
      <c r="Q278"/>
      <c r="R278"/>
      <c r="S278"/>
      <c r="T278"/>
      <c r="U278"/>
      <c r="V278"/>
      <c r="W278"/>
      <c r="X278"/>
      <c r="Y278"/>
      <c r="Z278"/>
      <c r="AA278"/>
      <c r="AB278"/>
      <c r="AC278"/>
      <c r="AD278"/>
      <c r="AE278"/>
      <c r="AF278"/>
      <c r="AG278"/>
      <c r="CT278" s="33">
        <v>27</v>
      </c>
      <c r="CU278" s="33">
        <v>9</v>
      </c>
      <c r="CV278" s="35" t="str">
        <f t="shared" si="49"/>
        <v>27-9</v>
      </c>
      <c r="CW278" s="35">
        <f t="shared" si="53"/>
        <v>12.617010159651668</v>
      </c>
    </row>
    <row r="279" spans="1:101" x14ac:dyDescent="0.25">
      <c r="A279" s="33">
        <v>27</v>
      </c>
      <c r="B279" s="30">
        <v>11</v>
      </c>
      <c r="C279" s="56">
        <f t="shared" si="50"/>
        <v>115.56</v>
      </c>
      <c r="D279" s="56">
        <f t="shared" si="51"/>
        <v>271.65999999999997</v>
      </c>
      <c r="E279" s="33">
        <f t="shared" si="54"/>
        <v>337.60999999999996</v>
      </c>
      <c r="F279" s="56">
        <f t="shared" si="52"/>
        <v>92.986077426616518</v>
      </c>
      <c r="L279"/>
      <c r="M279"/>
      <c r="N279"/>
      <c r="O279"/>
      <c r="P279"/>
      <c r="Q279"/>
      <c r="R279"/>
      <c r="S279"/>
      <c r="T279"/>
      <c r="U279"/>
      <c r="V279"/>
      <c r="W279"/>
      <c r="X279"/>
      <c r="Y279"/>
      <c r="Z279"/>
      <c r="AA279"/>
      <c r="AB279"/>
      <c r="AC279"/>
      <c r="AD279"/>
      <c r="AE279"/>
      <c r="AF279"/>
      <c r="AG279"/>
      <c r="CT279" s="33">
        <v>27</v>
      </c>
      <c r="CU279" s="33">
        <v>10</v>
      </c>
      <c r="CV279" s="35" t="str">
        <f t="shared" si="49"/>
        <v>27-10</v>
      </c>
      <c r="CW279" s="35">
        <f t="shared" si="53"/>
        <v>7.6603275969313698</v>
      </c>
    </row>
    <row r="280" spans="1:101" x14ac:dyDescent="0.25">
      <c r="A280" s="33">
        <v>27</v>
      </c>
      <c r="B280" s="30">
        <v>12</v>
      </c>
      <c r="C280" s="56">
        <f t="shared" si="50"/>
        <v>3.2900000000000005</v>
      </c>
      <c r="D280" s="56">
        <f t="shared" si="51"/>
        <v>271.65999999999997</v>
      </c>
      <c r="E280" s="33">
        <f t="shared" si="54"/>
        <v>337.60999999999996</v>
      </c>
      <c r="F280" s="56">
        <f t="shared" si="52"/>
        <v>2.6473190959983417</v>
      </c>
      <c r="L280"/>
      <c r="M280"/>
      <c r="N280"/>
      <c r="O280"/>
      <c r="P280"/>
      <c r="Q280"/>
      <c r="R280"/>
      <c r="S280"/>
      <c r="T280"/>
      <c r="U280"/>
      <c r="V280"/>
      <c r="W280"/>
      <c r="X280"/>
      <c r="Y280"/>
      <c r="Z280"/>
      <c r="AA280"/>
      <c r="AB280"/>
      <c r="AC280"/>
      <c r="AD280"/>
      <c r="AE280"/>
      <c r="AF280"/>
      <c r="AG280"/>
      <c r="CT280" s="33">
        <v>27</v>
      </c>
      <c r="CU280" s="33">
        <v>11</v>
      </c>
      <c r="CV280" s="35" t="str">
        <f t="shared" si="49"/>
        <v>27-11</v>
      </c>
      <c r="CW280" s="35">
        <f t="shared" si="53"/>
        <v>88.986077426616518</v>
      </c>
    </row>
    <row r="281" spans="1:101" x14ac:dyDescent="0.25">
      <c r="A281" s="33">
        <v>27</v>
      </c>
      <c r="B281" s="30">
        <v>13</v>
      </c>
      <c r="C281" s="56">
        <f t="shared" si="50"/>
        <v>0</v>
      </c>
      <c r="D281" s="56">
        <f t="shared" si="51"/>
        <v>271.65999999999997</v>
      </c>
      <c r="E281" s="33">
        <f t="shared" si="54"/>
        <v>337.60999999999996</v>
      </c>
      <c r="F281" s="56">
        <f t="shared" si="52"/>
        <v>0</v>
      </c>
      <c r="L281"/>
      <c r="M281"/>
      <c r="N281"/>
      <c r="O281"/>
      <c r="P281"/>
      <c r="Q281"/>
      <c r="R281"/>
      <c r="S281"/>
      <c r="T281"/>
      <c r="U281"/>
      <c r="V281"/>
      <c r="W281"/>
      <c r="X281"/>
      <c r="Y281"/>
      <c r="Z281"/>
      <c r="AA281"/>
      <c r="AB281"/>
      <c r="AC281"/>
      <c r="AD281"/>
      <c r="AE281"/>
      <c r="AF281"/>
      <c r="AG281"/>
      <c r="CT281" s="33">
        <v>27</v>
      </c>
      <c r="CU281" s="33">
        <v>12</v>
      </c>
      <c r="CV281" s="35" t="str">
        <f t="shared" si="49"/>
        <v>27-12</v>
      </c>
      <c r="CW281" s="35">
        <f t="shared" si="53"/>
        <v>2.6473190959983417</v>
      </c>
    </row>
    <row r="282" spans="1:101" x14ac:dyDescent="0.25">
      <c r="A282" s="33">
        <v>27</v>
      </c>
      <c r="B282" s="30">
        <v>14</v>
      </c>
      <c r="C282" s="56">
        <f t="shared" si="50"/>
        <v>170.1</v>
      </c>
      <c r="D282" s="56">
        <f t="shared" si="51"/>
        <v>271.65999999999997</v>
      </c>
      <c r="E282" s="33">
        <f t="shared" si="54"/>
        <v>337.60999999999996</v>
      </c>
      <c r="F282" s="56">
        <f t="shared" si="52"/>
        <v>136.87202985693551</v>
      </c>
      <c r="L282"/>
      <c r="M282"/>
      <c r="N282"/>
      <c r="O282"/>
      <c r="P282"/>
      <c r="Q282"/>
      <c r="R282"/>
      <c r="S282"/>
      <c r="T282"/>
      <c r="U282"/>
      <c r="V282"/>
      <c r="W282"/>
      <c r="X282"/>
      <c r="Y282"/>
      <c r="Z282"/>
      <c r="AA282"/>
      <c r="AB282"/>
      <c r="AC282"/>
      <c r="AD282"/>
      <c r="AE282"/>
      <c r="AF282"/>
      <c r="AG282"/>
      <c r="CT282" s="33">
        <v>27</v>
      </c>
      <c r="CU282" s="33">
        <v>13</v>
      </c>
      <c r="CV282" s="35" t="str">
        <f t="shared" si="49"/>
        <v>27-13</v>
      </c>
      <c r="CW282" s="35">
        <f t="shared" si="53"/>
        <v>0</v>
      </c>
    </row>
    <row r="283" spans="1:101" x14ac:dyDescent="0.25">
      <c r="A283" s="33">
        <v>27</v>
      </c>
      <c r="B283" s="30">
        <v>15</v>
      </c>
      <c r="C283" s="56">
        <f t="shared" si="50"/>
        <v>11.240000000000009</v>
      </c>
      <c r="D283" s="56">
        <f t="shared" si="51"/>
        <v>271.65999999999997</v>
      </c>
      <c r="E283" s="33">
        <f t="shared" si="54"/>
        <v>337.60999999999996</v>
      </c>
      <c r="F283" s="56">
        <f t="shared" si="52"/>
        <v>9.0443363644441881</v>
      </c>
      <c r="L283"/>
      <c r="M283"/>
      <c r="N283"/>
      <c r="O283"/>
      <c r="P283"/>
      <c r="Q283"/>
      <c r="R283"/>
      <c r="S283"/>
      <c r="T283"/>
      <c r="U283"/>
      <c r="V283"/>
      <c r="W283"/>
      <c r="X283"/>
      <c r="Y283"/>
      <c r="Z283"/>
      <c r="AA283"/>
      <c r="AB283"/>
      <c r="AC283"/>
      <c r="AD283"/>
      <c r="AE283"/>
      <c r="AF283"/>
      <c r="AG283"/>
      <c r="CT283" s="33">
        <v>27</v>
      </c>
      <c r="CU283" s="33">
        <v>14</v>
      </c>
      <c r="CV283" s="35" t="str">
        <f t="shared" si="49"/>
        <v>27-14</v>
      </c>
      <c r="CW283" s="35">
        <f t="shared" si="53"/>
        <v>144.87202985693551</v>
      </c>
    </row>
    <row r="284" spans="1:101" x14ac:dyDescent="0.25">
      <c r="A284" s="33">
        <v>27</v>
      </c>
      <c r="B284" s="30">
        <v>16</v>
      </c>
      <c r="C284" s="56">
        <f t="shared" si="50"/>
        <v>43.389999999999986</v>
      </c>
      <c r="D284" s="56">
        <f t="shared" si="51"/>
        <v>0</v>
      </c>
      <c r="E284" s="33">
        <f t="shared" si="54"/>
        <v>0</v>
      </c>
      <c r="F284" s="56">
        <f t="shared" si="52"/>
        <v>0</v>
      </c>
      <c r="L284"/>
      <c r="M284"/>
      <c r="N284"/>
      <c r="O284"/>
      <c r="P284"/>
      <c r="Q284"/>
      <c r="R284"/>
      <c r="S284"/>
      <c r="T284"/>
      <c r="U284"/>
      <c r="V284"/>
      <c r="W284"/>
      <c r="X284"/>
      <c r="Y284"/>
      <c r="Z284"/>
      <c r="AA284"/>
      <c r="AB284"/>
      <c r="AC284"/>
      <c r="AD284"/>
      <c r="AE284"/>
      <c r="AF284"/>
      <c r="AG284"/>
      <c r="CT284" s="33">
        <v>27</v>
      </c>
      <c r="CU284" s="33">
        <v>15</v>
      </c>
      <c r="CV284" s="35" t="str">
        <f t="shared" si="49"/>
        <v>27-15</v>
      </c>
      <c r="CW284" s="35">
        <f t="shared" si="53"/>
        <v>9.0443363644441881</v>
      </c>
    </row>
    <row r="285" spans="1:101" x14ac:dyDescent="0.25">
      <c r="A285" s="33">
        <v>27</v>
      </c>
      <c r="B285" s="30">
        <v>17</v>
      </c>
      <c r="C285" s="56">
        <f t="shared" si="50"/>
        <v>2.3599999999999568</v>
      </c>
      <c r="D285" s="56">
        <f t="shared" si="51"/>
        <v>271.65999999999997</v>
      </c>
      <c r="E285" s="33">
        <f t="shared" si="54"/>
        <v>337.60999999999996</v>
      </c>
      <c r="F285" s="56">
        <f t="shared" si="52"/>
        <v>1.8989887740291704</v>
      </c>
      <c r="L285"/>
      <c r="M285"/>
      <c r="N285"/>
      <c r="O285"/>
      <c r="P285"/>
      <c r="Q285"/>
      <c r="R285"/>
      <c r="S285"/>
      <c r="T285"/>
      <c r="U285"/>
      <c r="V285"/>
      <c r="W285"/>
      <c r="X285"/>
      <c r="Y285"/>
      <c r="Z285"/>
      <c r="AA285"/>
      <c r="AB285"/>
      <c r="AC285"/>
      <c r="AD285"/>
      <c r="AE285"/>
      <c r="AF285"/>
      <c r="AG285"/>
      <c r="CT285" s="33">
        <v>27</v>
      </c>
      <c r="CU285" s="33">
        <v>16</v>
      </c>
      <c r="CV285" s="35" t="str">
        <f t="shared" si="49"/>
        <v>27-16</v>
      </c>
      <c r="CW285" s="35">
        <f t="shared" si="53"/>
        <v>0</v>
      </c>
    </row>
    <row r="286" spans="1:101" x14ac:dyDescent="0.25">
      <c r="A286" s="33">
        <v>27</v>
      </c>
      <c r="B286" s="30">
        <v>18</v>
      </c>
      <c r="C286" s="56">
        <f t="shared" si="50"/>
        <v>0</v>
      </c>
      <c r="D286" s="56">
        <f t="shared" si="51"/>
        <v>0</v>
      </c>
      <c r="E286" s="33">
        <f t="shared" si="54"/>
        <v>0</v>
      </c>
      <c r="F286" s="56">
        <f t="shared" si="52"/>
        <v>0</v>
      </c>
      <c r="L286"/>
      <c r="M286"/>
      <c r="N286"/>
      <c r="O286"/>
      <c r="P286"/>
      <c r="Q286"/>
      <c r="R286"/>
      <c r="S286"/>
      <c r="T286"/>
      <c r="U286"/>
      <c r="V286"/>
      <c r="W286"/>
      <c r="X286"/>
      <c r="Y286"/>
      <c r="Z286"/>
      <c r="AA286"/>
      <c r="AB286"/>
      <c r="AC286"/>
      <c r="AD286"/>
      <c r="AE286"/>
      <c r="AF286"/>
      <c r="AG286"/>
      <c r="CT286" s="33">
        <v>27</v>
      </c>
      <c r="CU286" s="33">
        <v>17</v>
      </c>
      <c r="CV286" s="35" t="str">
        <f t="shared" si="49"/>
        <v>27-17</v>
      </c>
      <c r="CW286" s="35">
        <f t="shared" si="53"/>
        <v>1.8989887740291704</v>
      </c>
    </row>
    <row r="287" spans="1:101" x14ac:dyDescent="0.25">
      <c r="A287" s="33">
        <v>27</v>
      </c>
      <c r="B287" s="30">
        <v>19</v>
      </c>
      <c r="C287" s="56">
        <f t="shared" si="50"/>
        <v>4.3199999999999932</v>
      </c>
      <c r="D287" s="56">
        <f t="shared" si="51"/>
        <v>271.65999999999997</v>
      </c>
      <c r="E287" s="33">
        <f t="shared" si="54"/>
        <v>337.60999999999996</v>
      </c>
      <c r="F287" s="56">
        <f t="shared" si="52"/>
        <v>3.4761150439856583</v>
      </c>
      <c r="L287"/>
      <c r="M287"/>
      <c r="N287"/>
      <c r="O287"/>
      <c r="P287"/>
      <c r="Q287"/>
      <c r="R287"/>
      <c r="S287"/>
      <c r="T287"/>
      <c r="U287"/>
      <c r="V287"/>
      <c r="W287"/>
      <c r="X287"/>
      <c r="Y287"/>
      <c r="Z287"/>
      <c r="AA287"/>
      <c r="AB287"/>
      <c r="AC287"/>
      <c r="AD287"/>
      <c r="AE287"/>
      <c r="AF287"/>
      <c r="AG287"/>
      <c r="CT287" s="33">
        <v>27</v>
      </c>
      <c r="CU287" s="33">
        <v>18</v>
      </c>
      <c r="CV287" s="35" t="str">
        <f t="shared" si="49"/>
        <v>27-18</v>
      </c>
      <c r="CW287" s="35">
        <f t="shared" si="53"/>
        <v>0</v>
      </c>
    </row>
    <row r="288" spans="1:101" x14ac:dyDescent="0.25">
      <c r="A288" s="33">
        <v>27</v>
      </c>
      <c r="B288" s="30">
        <v>20</v>
      </c>
      <c r="C288" s="56">
        <f t="shared" si="50"/>
        <v>0</v>
      </c>
      <c r="D288" s="56">
        <f t="shared" si="51"/>
        <v>0</v>
      </c>
      <c r="E288" s="33">
        <f t="shared" si="54"/>
        <v>0</v>
      </c>
      <c r="F288" s="56">
        <f t="shared" si="52"/>
        <v>0</v>
      </c>
      <c r="L288"/>
      <c r="M288"/>
      <c r="N288"/>
      <c r="O288"/>
      <c r="P288"/>
      <c r="Q288"/>
      <c r="R288"/>
      <c r="S288"/>
      <c r="T288"/>
      <c r="U288"/>
      <c r="V288"/>
      <c r="W288"/>
      <c r="X288"/>
      <c r="Y288"/>
      <c r="Z288"/>
      <c r="AA288"/>
      <c r="AB288"/>
      <c r="AC288"/>
      <c r="AD288"/>
      <c r="AE288"/>
      <c r="AF288"/>
      <c r="AG288"/>
      <c r="CT288" s="33">
        <v>27</v>
      </c>
      <c r="CU288" s="33">
        <v>19</v>
      </c>
      <c r="CV288" s="35" t="str">
        <f t="shared" si="49"/>
        <v>27-19</v>
      </c>
      <c r="CW288" s="35">
        <f t="shared" si="53"/>
        <v>3.4761150439856583</v>
      </c>
    </row>
    <row r="289" spans="1:101" x14ac:dyDescent="0.25">
      <c r="A289" s="33">
        <v>27</v>
      </c>
      <c r="B289" s="30">
        <v>21</v>
      </c>
      <c r="C289" s="56">
        <f t="shared" si="50"/>
        <v>282.75000000000006</v>
      </c>
      <c r="D289" s="56">
        <f t="shared" si="51"/>
        <v>14.040000000000001</v>
      </c>
      <c r="E289" s="33">
        <f t="shared" si="54"/>
        <v>282.75000000000006</v>
      </c>
      <c r="F289" s="56">
        <f t="shared" si="52"/>
        <v>14.040000000000001</v>
      </c>
      <c r="L289"/>
      <c r="M289"/>
      <c r="N289"/>
      <c r="O289"/>
      <c r="P289"/>
      <c r="Q289"/>
      <c r="R289"/>
      <c r="S289"/>
      <c r="T289"/>
      <c r="U289"/>
      <c r="V289"/>
      <c r="W289"/>
      <c r="X289"/>
      <c r="Y289"/>
      <c r="Z289"/>
      <c r="AA289"/>
      <c r="AB289"/>
      <c r="AC289"/>
      <c r="AD289"/>
      <c r="AE289"/>
      <c r="AF289"/>
      <c r="AG289"/>
      <c r="CT289" s="33">
        <v>27</v>
      </c>
      <c r="CU289" s="33">
        <v>20</v>
      </c>
      <c r="CV289" s="35" t="str">
        <f t="shared" si="49"/>
        <v>27-20</v>
      </c>
      <c r="CW289" s="35">
        <f t="shared" si="53"/>
        <v>0</v>
      </c>
    </row>
    <row r="290" spans="1:101" x14ac:dyDescent="0.25">
      <c r="A290" s="33">
        <v>27</v>
      </c>
      <c r="B290" s="30">
        <v>24</v>
      </c>
      <c r="C290" s="56">
        <f t="shared" si="50"/>
        <v>9.76</v>
      </c>
      <c r="D290" s="56">
        <f t="shared" si="51"/>
        <v>0</v>
      </c>
      <c r="E290" s="33">
        <f t="shared" si="54"/>
        <v>0</v>
      </c>
      <c r="F290" s="56">
        <f t="shared" si="52"/>
        <v>0</v>
      </c>
      <c r="L290"/>
      <c r="M290"/>
      <c r="N290"/>
      <c r="O290"/>
      <c r="P290"/>
      <c r="Q290"/>
      <c r="R290"/>
      <c r="S290"/>
      <c r="T290"/>
      <c r="U290"/>
      <c r="V290"/>
      <c r="W290"/>
      <c r="X290"/>
      <c r="Y290"/>
      <c r="Z290"/>
      <c r="AA290"/>
      <c r="AB290"/>
      <c r="AC290"/>
      <c r="AD290"/>
      <c r="AE290"/>
      <c r="AF290"/>
      <c r="AG290"/>
      <c r="CT290" s="33">
        <v>27</v>
      </c>
      <c r="CU290" s="33" t="s">
        <v>102</v>
      </c>
      <c r="CV290" s="35" t="str">
        <f t="shared" si="49"/>
        <v>27-21B</v>
      </c>
      <c r="CW290" s="35">
        <f t="shared" si="53"/>
        <v>14.040000000000001</v>
      </c>
    </row>
    <row r="291" spans="1:101" x14ac:dyDescent="0.25">
      <c r="A291" s="33">
        <v>27</v>
      </c>
      <c r="B291" s="30">
        <v>25</v>
      </c>
      <c r="C291" s="56">
        <f t="shared" si="50"/>
        <v>22.32</v>
      </c>
      <c r="D291" s="56">
        <f t="shared" si="51"/>
        <v>0</v>
      </c>
      <c r="E291" s="33">
        <f t="shared" si="54"/>
        <v>0</v>
      </c>
      <c r="F291" s="56">
        <f t="shared" si="52"/>
        <v>0</v>
      </c>
      <c r="L291"/>
      <c r="M291"/>
      <c r="N291"/>
      <c r="O291"/>
      <c r="P291"/>
      <c r="Q291"/>
      <c r="R291"/>
      <c r="S291"/>
      <c r="T291"/>
      <c r="U291"/>
      <c r="V291"/>
      <c r="W291"/>
      <c r="X291"/>
      <c r="Y291"/>
      <c r="Z291"/>
      <c r="AA291"/>
      <c r="AB291"/>
      <c r="AC291"/>
      <c r="AD291"/>
      <c r="AE291"/>
      <c r="AF291"/>
      <c r="AG291"/>
      <c r="CT291" s="33">
        <v>27</v>
      </c>
      <c r="CU291" s="33">
        <v>24</v>
      </c>
      <c r="CV291" s="35" t="str">
        <f t="shared" ref="CV291:CV293" si="55">CONCATENATE(CT291,"-",CU291)</f>
        <v>27-24</v>
      </c>
      <c r="CW291" s="35">
        <f t="shared" si="53"/>
        <v>0</v>
      </c>
    </row>
    <row r="292" spans="1:101" x14ac:dyDescent="0.25">
      <c r="A292" s="33">
        <v>27</v>
      </c>
      <c r="B292" s="30">
        <v>27</v>
      </c>
      <c r="C292" s="56">
        <f t="shared" si="50"/>
        <v>0</v>
      </c>
      <c r="D292" s="56">
        <f t="shared" si="51"/>
        <v>0</v>
      </c>
      <c r="E292" s="33">
        <f t="shared" si="54"/>
        <v>0</v>
      </c>
      <c r="F292" s="56">
        <f t="shared" si="52"/>
        <v>0</v>
      </c>
      <c r="L292"/>
      <c r="M292"/>
      <c r="N292"/>
      <c r="O292"/>
      <c r="P292"/>
      <c r="Q292"/>
      <c r="R292"/>
      <c r="S292"/>
      <c r="T292"/>
      <c r="U292"/>
      <c r="V292"/>
      <c r="W292"/>
      <c r="X292"/>
      <c r="Y292"/>
      <c r="Z292"/>
      <c r="AA292"/>
      <c r="AB292"/>
      <c r="AC292"/>
      <c r="AD292"/>
      <c r="AE292"/>
      <c r="AF292"/>
      <c r="AG292"/>
      <c r="CT292" s="33">
        <v>27</v>
      </c>
      <c r="CU292" s="33">
        <v>25</v>
      </c>
      <c r="CV292" s="35" t="str">
        <f t="shared" si="55"/>
        <v>27-25</v>
      </c>
      <c r="CW292" s="35">
        <f t="shared" si="53"/>
        <v>0</v>
      </c>
    </row>
    <row r="293" spans="1:101" x14ac:dyDescent="0.25">
      <c r="L293"/>
      <c r="M293"/>
      <c r="N293"/>
      <c r="O293"/>
      <c r="P293"/>
      <c r="Q293"/>
      <c r="R293"/>
      <c r="S293"/>
      <c r="T293"/>
      <c r="U293"/>
      <c r="V293"/>
      <c r="W293"/>
      <c r="X293"/>
      <c r="Y293"/>
      <c r="Z293"/>
      <c r="AA293"/>
      <c r="AB293"/>
      <c r="AC293"/>
      <c r="AD293"/>
      <c r="AE293"/>
      <c r="AF293"/>
      <c r="AG293"/>
      <c r="CT293" s="33">
        <v>27</v>
      </c>
      <c r="CU293" s="33">
        <v>27</v>
      </c>
      <c r="CV293" s="35" t="str">
        <f t="shared" si="55"/>
        <v>27-27</v>
      </c>
      <c r="CW293" s="35">
        <f t="shared" si="53"/>
        <v>0</v>
      </c>
    </row>
    <row r="294" spans="1:101" x14ac:dyDescent="0.25">
      <c r="L294"/>
      <c r="M294"/>
      <c r="N294"/>
      <c r="O294"/>
      <c r="P294"/>
      <c r="Q294"/>
      <c r="R294"/>
      <c r="S294"/>
      <c r="T294"/>
      <c r="U294"/>
      <c r="V294"/>
      <c r="W294"/>
      <c r="X294"/>
      <c r="Y294"/>
      <c r="Z294"/>
      <c r="AA294"/>
      <c r="AB294"/>
      <c r="AC294"/>
      <c r="AD294"/>
      <c r="AE294"/>
      <c r="AF294"/>
      <c r="AG294"/>
    </row>
    <row r="295" spans="1:101" x14ac:dyDescent="0.25">
      <c r="L295"/>
      <c r="M295"/>
      <c r="N295"/>
      <c r="O295"/>
      <c r="P295"/>
      <c r="Q295"/>
      <c r="R295"/>
      <c r="S295"/>
      <c r="T295"/>
      <c r="U295"/>
      <c r="V295"/>
      <c r="W295"/>
      <c r="X295"/>
      <c r="Y295"/>
      <c r="Z295"/>
      <c r="AA295"/>
      <c r="AB295"/>
      <c r="AC295"/>
      <c r="AD295"/>
      <c r="AE295"/>
      <c r="AF295"/>
      <c r="AG295"/>
    </row>
    <row r="296" spans="1:101" x14ac:dyDescent="0.25">
      <c r="L296"/>
      <c r="M296"/>
      <c r="N296"/>
      <c r="O296"/>
      <c r="P296"/>
      <c r="Q296"/>
      <c r="R296"/>
      <c r="S296"/>
      <c r="T296"/>
      <c r="U296"/>
      <c r="V296"/>
      <c r="W296"/>
      <c r="X296"/>
      <c r="Y296"/>
      <c r="Z296"/>
      <c r="AA296"/>
      <c r="AB296"/>
      <c r="AC296"/>
      <c r="AD296"/>
      <c r="AE296"/>
      <c r="AF296"/>
      <c r="AG296"/>
    </row>
    <row r="297" spans="1:101" x14ac:dyDescent="0.25">
      <c r="L297"/>
      <c r="M297"/>
      <c r="N297"/>
      <c r="O297"/>
      <c r="P297"/>
      <c r="Q297"/>
      <c r="R297"/>
      <c r="S297"/>
      <c r="T297"/>
      <c r="U297"/>
      <c r="V297"/>
      <c r="W297"/>
      <c r="X297"/>
      <c r="Y297"/>
      <c r="Z297"/>
      <c r="AA297"/>
      <c r="AB297"/>
      <c r="AC297"/>
      <c r="AD297"/>
      <c r="AE297"/>
      <c r="AF297"/>
      <c r="AG297"/>
    </row>
    <row r="298" spans="1:101" x14ac:dyDescent="0.25">
      <c r="L298"/>
      <c r="M298"/>
      <c r="N298"/>
      <c r="O298"/>
      <c r="P298"/>
      <c r="Q298"/>
      <c r="R298"/>
      <c r="S298"/>
      <c r="T298"/>
      <c r="U298"/>
      <c r="V298"/>
      <c r="W298"/>
      <c r="X298"/>
      <c r="Y298"/>
      <c r="Z298"/>
      <c r="AA298"/>
      <c r="AB298"/>
      <c r="AC298"/>
      <c r="AD298"/>
      <c r="AE298"/>
      <c r="AF298"/>
      <c r="AG298"/>
    </row>
    <row r="299" spans="1:101" x14ac:dyDescent="0.25">
      <c r="L299"/>
      <c r="M299"/>
      <c r="N299"/>
      <c r="O299"/>
      <c r="P299"/>
      <c r="Q299"/>
      <c r="R299"/>
      <c r="S299"/>
      <c r="T299"/>
      <c r="U299"/>
      <c r="V299"/>
      <c r="W299"/>
      <c r="X299"/>
      <c r="Y299"/>
      <c r="Z299"/>
      <c r="AA299"/>
      <c r="AB299"/>
      <c r="AC299"/>
      <c r="AD299"/>
      <c r="AE299"/>
      <c r="AF299"/>
      <c r="AG299"/>
    </row>
    <row r="300" spans="1:101" x14ac:dyDescent="0.25">
      <c r="L300"/>
      <c r="M300"/>
      <c r="N300"/>
      <c r="O300"/>
      <c r="P300"/>
      <c r="Q300"/>
      <c r="R300"/>
      <c r="S300"/>
      <c r="T300"/>
      <c r="U300"/>
      <c r="V300"/>
      <c r="W300"/>
      <c r="X300"/>
      <c r="Y300"/>
      <c r="Z300"/>
      <c r="AA300"/>
      <c r="AB300"/>
      <c r="AC300"/>
      <c r="AD300"/>
      <c r="AE300"/>
      <c r="AF300"/>
      <c r="AG300"/>
    </row>
    <row r="301" spans="1:101" x14ac:dyDescent="0.25">
      <c r="L301"/>
      <c r="M301"/>
      <c r="N301"/>
      <c r="O301"/>
      <c r="P301"/>
      <c r="Q301"/>
      <c r="R301"/>
      <c r="S301"/>
      <c r="T301"/>
      <c r="U301"/>
      <c r="V301"/>
      <c r="W301"/>
      <c r="X301"/>
      <c r="Y301"/>
      <c r="Z301"/>
      <c r="AA301"/>
      <c r="AB301"/>
      <c r="AC301"/>
      <c r="AD301"/>
      <c r="AE301"/>
      <c r="AF301"/>
      <c r="AG301"/>
    </row>
    <row r="302" spans="1:101" x14ac:dyDescent="0.25">
      <c r="L302"/>
      <c r="M302"/>
      <c r="N302"/>
      <c r="O302"/>
      <c r="P302"/>
      <c r="Q302"/>
      <c r="R302"/>
      <c r="S302"/>
      <c r="T302"/>
      <c r="U302"/>
      <c r="V302"/>
      <c r="W302"/>
      <c r="X302"/>
      <c r="Y302"/>
      <c r="Z302"/>
      <c r="AA302"/>
      <c r="AB302"/>
      <c r="AC302"/>
      <c r="AD302"/>
      <c r="AE302"/>
      <c r="AF302"/>
      <c r="AG302"/>
    </row>
    <row r="303" spans="1:101" x14ac:dyDescent="0.25">
      <c r="L303"/>
      <c r="M303"/>
      <c r="N303"/>
      <c r="O303"/>
      <c r="P303"/>
      <c r="Q303"/>
      <c r="R303"/>
      <c r="S303"/>
      <c r="T303"/>
      <c r="U303"/>
      <c r="V303"/>
      <c r="W303"/>
      <c r="X303"/>
      <c r="Y303"/>
      <c r="Z303"/>
      <c r="AA303"/>
      <c r="AB303"/>
      <c r="AC303"/>
      <c r="AD303"/>
      <c r="AE303"/>
      <c r="AF303"/>
      <c r="AG303"/>
    </row>
    <row r="304" spans="1:101" x14ac:dyDescent="0.25">
      <c r="L304"/>
      <c r="M304"/>
      <c r="N304"/>
      <c r="O304"/>
      <c r="P304"/>
      <c r="Q304"/>
      <c r="R304"/>
      <c r="S304"/>
      <c r="T304"/>
      <c r="U304"/>
      <c r="V304"/>
      <c r="W304"/>
      <c r="X304"/>
      <c r="Y304"/>
      <c r="Z304"/>
      <c r="AA304"/>
      <c r="AB304"/>
      <c r="AC304"/>
      <c r="AD304"/>
      <c r="AE304"/>
      <c r="AF304"/>
      <c r="AG304"/>
    </row>
    <row r="305" spans="12:33" x14ac:dyDescent="0.25">
      <c r="L305"/>
      <c r="M305"/>
      <c r="N305"/>
      <c r="O305"/>
      <c r="P305"/>
      <c r="Q305"/>
      <c r="R305"/>
      <c r="S305"/>
      <c r="T305"/>
      <c r="U305"/>
      <c r="V305"/>
      <c r="W305"/>
      <c r="X305"/>
      <c r="Y305"/>
      <c r="Z305"/>
      <c r="AA305"/>
      <c r="AB305"/>
      <c r="AC305"/>
      <c r="AD305"/>
      <c r="AE305"/>
      <c r="AF305"/>
      <c r="AG305"/>
    </row>
    <row r="306" spans="12:33" x14ac:dyDescent="0.25">
      <c r="L306"/>
      <c r="M306"/>
      <c r="N306"/>
      <c r="O306"/>
      <c r="P306"/>
      <c r="Q306"/>
      <c r="R306"/>
      <c r="S306"/>
      <c r="T306"/>
      <c r="U306"/>
      <c r="V306"/>
      <c r="W306"/>
      <c r="X306"/>
      <c r="Y306"/>
      <c r="Z306"/>
      <c r="AA306"/>
      <c r="AB306"/>
      <c r="AC306"/>
      <c r="AD306"/>
      <c r="AE306"/>
      <c r="AF306"/>
      <c r="AG306"/>
    </row>
    <row r="307" spans="12:33" x14ac:dyDescent="0.25">
      <c r="L307"/>
      <c r="M307"/>
      <c r="N307"/>
      <c r="O307"/>
      <c r="P307"/>
      <c r="Q307"/>
      <c r="R307"/>
      <c r="S307"/>
      <c r="T307"/>
      <c r="U307"/>
      <c r="V307"/>
      <c r="W307"/>
      <c r="X307"/>
      <c r="Y307"/>
      <c r="Z307"/>
      <c r="AA307"/>
      <c r="AB307"/>
      <c r="AC307"/>
      <c r="AD307"/>
      <c r="AE307"/>
      <c r="AF307"/>
      <c r="AG307"/>
    </row>
    <row r="308" spans="12:33" x14ac:dyDescent="0.25">
      <c r="L308"/>
      <c r="M308"/>
      <c r="N308"/>
      <c r="O308"/>
      <c r="P308"/>
      <c r="Q308"/>
      <c r="R308"/>
      <c r="S308"/>
      <c r="T308"/>
      <c r="U308"/>
      <c r="V308"/>
      <c r="W308"/>
      <c r="X308"/>
      <c r="Y308"/>
      <c r="Z308"/>
      <c r="AA308"/>
      <c r="AB308"/>
      <c r="AC308"/>
      <c r="AD308"/>
      <c r="AE308"/>
      <c r="AF308"/>
      <c r="AG308"/>
    </row>
    <row r="309" spans="12:33" x14ac:dyDescent="0.25">
      <c r="L309"/>
      <c r="M309"/>
      <c r="N309"/>
      <c r="O309"/>
      <c r="P309"/>
      <c r="Q309"/>
      <c r="R309"/>
      <c r="S309"/>
      <c r="T309"/>
      <c r="U309"/>
      <c r="V309"/>
      <c r="W309"/>
      <c r="X309"/>
      <c r="Y309"/>
      <c r="Z309"/>
      <c r="AA309"/>
      <c r="AB309"/>
      <c r="AC309"/>
      <c r="AD309"/>
      <c r="AE309"/>
      <c r="AF309"/>
      <c r="AG309"/>
    </row>
    <row r="310" spans="12:33" x14ac:dyDescent="0.25">
      <c r="L310"/>
      <c r="M310"/>
      <c r="N310"/>
      <c r="O310"/>
      <c r="P310"/>
      <c r="Q310"/>
      <c r="R310"/>
      <c r="S310"/>
      <c r="T310"/>
      <c r="U310"/>
      <c r="V310"/>
      <c r="W310"/>
      <c r="X310"/>
      <c r="Y310"/>
      <c r="Z310"/>
      <c r="AA310"/>
      <c r="AB310"/>
      <c r="AC310"/>
      <c r="AD310"/>
      <c r="AE310"/>
      <c r="AF310"/>
      <c r="AG310"/>
    </row>
    <row r="311" spans="12:33" x14ac:dyDescent="0.25">
      <c r="L311"/>
      <c r="M311"/>
      <c r="N311"/>
      <c r="O311"/>
      <c r="P311"/>
      <c r="Q311"/>
      <c r="R311"/>
      <c r="S311"/>
      <c r="T311"/>
      <c r="U311"/>
      <c r="V311"/>
      <c r="W311"/>
      <c r="X311"/>
      <c r="Y311"/>
      <c r="Z311"/>
      <c r="AA311"/>
      <c r="AB311"/>
      <c r="AC311"/>
      <c r="AD311"/>
      <c r="AE311"/>
      <c r="AF311"/>
      <c r="AG311"/>
    </row>
    <row r="312" spans="12:33" x14ac:dyDescent="0.25">
      <c r="L312"/>
      <c r="M312"/>
      <c r="N312"/>
      <c r="O312"/>
      <c r="P312"/>
      <c r="Q312"/>
      <c r="R312"/>
      <c r="S312"/>
      <c r="T312"/>
      <c r="U312"/>
      <c r="V312"/>
      <c r="W312"/>
      <c r="X312"/>
      <c r="Y312"/>
      <c r="Z312"/>
      <c r="AA312"/>
      <c r="AB312"/>
      <c r="AC312"/>
      <c r="AD312"/>
      <c r="AE312"/>
      <c r="AF312"/>
      <c r="AG312"/>
    </row>
    <row r="313" spans="12:33" x14ac:dyDescent="0.25">
      <c r="L313"/>
      <c r="M313"/>
      <c r="N313"/>
      <c r="O313"/>
      <c r="P313"/>
      <c r="Q313"/>
      <c r="R313"/>
      <c r="S313"/>
      <c r="T313"/>
      <c r="U313"/>
      <c r="V313"/>
      <c r="W313"/>
      <c r="X313"/>
      <c r="Y313"/>
      <c r="Z313"/>
      <c r="AA313"/>
      <c r="AB313"/>
      <c r="AC313"/>
      <c r="AD313"/>
      <c r="AE313"/>
      <c r="AF313"/>
      <c r="AG313"/>
    </row>
    <row r="314" spans="12:33" x14ac:dyDescent="0.25">
      <c r="L314"/>
      <c r="M314"/>
      <c r="N314"/>
      <c r="O314"/>
      <c r="P314"/>
      <c r="Q314"/>
      <c r="R314"/>
      <c r="S314"/>
      <c r="T314"/>
      <c r="U314"/>
      <c r="V314"/>
      <c r="W314"/>
      <c r="X314"/>
      <c r="Y314"/>
      <c r="Z314"/>
      <c r="AA314"/>
      <c r="AB314"/>
      <c r="AC314"/>
      <c r="AD314"/>
      <c r="AE314"/>
      <c r="AF314"/>
      <c r="AG314"/>
    </row>
    <row r="315" spans="12:33" x14ac:dyDescent="0.25">
      <c r="L315"/>
      <c r="M315"/>
      <c r="N315"/>
      <c r="O315"/>
      <c r="P315"/>
      <c r="Q315"/>
      <c r="R315"/>
      <c r="S315"/>
      <c r="T315"/>
      <c r="U315"/>
      <c r="V315"/>
      <c r="W315"/>
      <c r="X315"/>
      <c r="Y315"/>
      <c r="Z315"/>
      <c r="AA315"/>
      <c r="AB315"/>
      <c r="AC315"/>
      <c r="AD315"/>
      <c r="AE315"/>
      <c r="AF315"/>
      <c r="AG315"/>
    </row>
    <row r="316" spans="12:33" x14ac:dyDescent="0.25">
      <c r="L316"/>
      <c r="M316"/>
      <c r="N316"/>
      <c r="O316"/>
      <c r="P316"/>
      <c r="Q316"/>
      <c r="R316"/>
      <c r="S316"/>
      <c r="T316"/>
      <c r="U316"/>
      <c r="V316"/>
      <c r="W316"/>
      <c r="X316"/>
      <c r="Y316"/>
      <c r="Z316"/>
      <c r="AA316"/>
      <c r="AB316"/>
      <c r="AC316"/>
      <c r="AD316"/>
      <c r="AE316"/>
      <c r="AF316"/>
      <c r="AG316"/>
    </row>
    <row r="317" spans="12:33" x14ac:dyDescent="0.25">
      <c r="L317"/>
      <c r="M317"/>
      <c r="N317"/>
      <c r="O317"/>
      <c r="P317"/>
      <c r="Q317"/>
      <c r="R317"/>
      <c r="S317"/>
      <c r="T317"/>
      <c r="U317"/>
      <c r="V317"/>
      <c r="W317"/>
      <c r="X317"/>
      <c r="Y317"/>
      <c r="Z317"/>
      <c r="AA317"/>
      <c r="AB317"/>
      <c r="AC317"/>
      <c r="AD317"/>
      <c r="AE317"/>
      <c r="AF317"/>
      <c r="AG317"/>
    </row>
    <row r="318" spans="12:33" x14ac:dyDescent="0.25">
      <c r="L318"/>
      <c r="M318"/>
      <c r="N318"/>
      <c r="O318"/>
      <c r="P318"/>
      <c r="Q318"/>
      <c r="R318"/>
      <c r="S318"/>
      <c r="T318"/>
      <c r="U318"/>
      <c r="V318"/>
      <c r="W318"/>
      <c r="X318"/>
      <c r="Y318"/>
      <c r="Z318"/>
      <c r="AA318"/>
      <c r="AB318"/>
      <c r="AC318"/>
      <c r="AD318"/>
      <c r="AE318"/>
      <c r="AF318"/>
      <c r="AG318"/>
    </row>
    <row r="319" spans="12:33" x14ac:dyDescent="0.25">
      <c r="L319"/>
      <c r="M319"/>
      <c r="N319"/>
      <c r="O319"/>
      <c r="P319"/>
      <c r="Q319"/>
      <c r="R319"/>
      <c r="S319"/>
      <c r="T319"/>
      <c r="U319"/>
      <c r="V319"/>
      <c r="W319"/>
      <c r="X319"/>
      <c r="Y319"/>
      <c r="Z319"/>
      <c r="AA319"/>
      <c r="AB319"/>
      <c r="AC319"/>
      <c r="AD319"/>
      <c r="AE319"/>
      <c r="AF319"/>
      <c r="AG319"/>
    </row>
    <row r="320" spans="12:33" x14ac:dyDescent="0.25">
      <c r="L320"/>
      <c r="M320"/>
      <c r="N320"/>
      <c r="O320"/>
      <c r="P320"/>
      <c r="Q320"/>
      <c r="R320"/>
      <c r="S320"/>
      <c r="T320"/>
      <c r="U320"/>
      <c r="V320"/>
      <c r="W320"/>
      <c r="X320"/>
      <c r="Y320"/>
      <c r="Z320"/>
      <c r="AA320"/>
      <c r="AB320"/>
      <c r="AC320"/>
      <c r="AD320"/>
      <c r="AE320"/>
      <c r="AF320"/>
      <c r="AG320"/>
    </row>
    <row r="321" spans="12:33" x14ac:dyDescent="0.25">
      <c r="L321"/>
      <c r="M321"/>
      <c r="N321"/>
      <c r="O321"/>
      <c r="P321"/>
      <c r="Q321"/>
      <c r="R321"/>
      <c r="S321"/>
      <c r="T321"/>
      <c r="U321"/>
      <c r="V321"/>
      <c r="W321"/>
      <c r="X321"/>
      <c r="Y321"/>
      <c r="Z321"/>
      <c r="AA321"/>
      <c r="AB321"/>
      <c r="AC321"/>
      <c r="AD321"/>
      <c r="AE321"/>
      <c r="AF321"/>
      <c r="AG321"/>
    </row>
    <row r="322" spans="12:33" x14ac:dyDescent="0.25">
      <c r="L322"/>
      <c r="M322"/>
      <c r="N322"/>
      <c r="O322"/>
      <c r="P322"/>
      <c r="Q322"/>
      <c r="R322"/>
      <c r="S322"/>
      <c r="T322"/>
      <c r="U322"/>
      <c r="V322"/>
      <c r="W322"/>
      <c r="X322"/>
      <c r="Y322"/>
      <c r="Z322"/>
      <c r="AA322"/>
      <c r="AB322"/>
      <c r="AC322"/>
      <c r="AD322"/>
      <c r="AE322"/>
      <c r="AF322"/>
      <c r="AG322"/>
    </row>
    <row r="323" spans="12:33" x14ac:dyDescent="0.25">
      <c r="L323"/>
      <c r="M323"/>
      <c r="N323"/>
      <c r="O323"/>
      <c r="P323"/>
      <c r="Q323"/>
      <c r="R323"/>
      <c r="S323"/>
      <c r="T323"/>
      <c r="U323"/>
      <c r="V323"/>
      <c r="W323"/>
      <c r="X323"/>
      <c r="Y323"/>
      <c r="Z323"/>
      <c r="AA323"/>
      <c r="AB323"/>
      <c r="AC323"/>
      <c r="AD323"/>
      <c r="AE323"/>
      <c r="AF323"/>
      <c r="AG323"/>
    </row>
    <row r="324" spans="12:33" x14ac:dyDescent="0.25">
      <c r="L324"/>
      <c r="M324"/>
      <c r="N324"/>
      <c r="O324"/>
      <c r="P324"/>
      <c r="Q324"/>
      <c r="R324"/>
      <c r="S324"/>
      <c r="T324"/>
      <c r="U324"/>
      <c r="V324"/>
      <c r="W324"/>
      <c r="X324"/>
      <c r="Y324"/>
      <c r="Z324"/>
      <c r="AA324"/>
      <c r="AB324"/>
      <c r="AC324"/>
      <c r="AD324"/>
      <c r="AE324"/>
      <c r="AF324"/>
      <c r="AG324"/>
    </row>
    <row r="325" spans="12:33" x14ac:dyDescent="0.25">
      <c r="L325"/>
      <c r="M325"/>
      <c r="N325"/>
      <c r="O325"/>
      <c r="P325"/>
      <c r="Q325"/>
      <c r="R325"/>
      <c r="S325"/>
      <c r="T325"/>
      <c r="U325"/>
      <c r="V325"/>
      <c r="W325"/>
      <c r="X325"/>
      <c r="Y325"/>
      <c r="Z325"/>
      <c r="AA325"/>
      <c r="AB325"/>
      <c r="AC325"/>
      <c r="AD325"/>
      <c r="AE325"/>
      <c r="AF325"/>
      <c r="AG325"/>
    </row>
    <row r="326" spans="12:33" x14ac:dyDescent="0.25">
      <c r="L326"/>
      <c r="M326"/>
      <c r="N326"/>
      <c r="O326"/>
      <c r="P326"/>
      <c r="Q326"/>
      <c r="R326"/>
      <c r="S326"/>
      <c r="T326"/>
      <c r="U326"/>
      <c r="V326"/>
      <c r="W326"/>
      <c r="X326"/>
      <c r="Y326"/>
      <c r="Z326"/>
      <c r="AA326"/>
      <c r="AB326"/>
      <c r="AC326"/>
      <c r="AD326"/>
      <c r="AE326"/>
      <c r="AF326"/>
      <c r="AG326"/>
    </row>
    <row r="327" spans="12:33" x14ac:dyDescent="0.25">
      <c r="L327"/>
      <c r="M327"/>
      <c r="N327"/>
      <c r="O327"/>
      <c r="P327"/>
      <c r="Q327"/>
      <c r="R327"/>
      <c r="S327"/>
      <c r="T327"/>
      <c r="U327"/>
      <c r="V327"/>
      <c r="W327"/>
      <c r="X327"/>
      <c r="Y327"/>
      <c r="Z327"/>
      <c r="AA327"/>
      <c r="AB327"/>
      <c r="AC327"/>
      <c r="AD327"/>
      <c r="AE327"/>
      <c r="AF327"/>
      <c r="AG327"/>
    </row>
    <row r="328" spans="12:33" x14ac:dyDescent="0.25">
      <c r="L328"/>
      <c r="M328"/>
      <c r="N328"/>
      <c r="O328"/>
      <c r="P328"/>
      <c r="Q328"/>
      <c r="R328"/>
      <c r="S328"/>
      <c r="T328"/>
      <c r="U328"/>
      <c r="V328"/>
      <c r="W328"/>
      <c r="X328"/>
      <c r="Y328"/>
      <c r="Z328"/>
      <c r="AA328"/>
      <c r="AB328"/>
      <c r="AC328"/>
      <c r="AD328"/>
      <c r="AE328"/>
      <c r="AF328"/>
      <c r="AG328"/>
    </row>
    <row r="329" spans="12:33" x14ac:dyDescent="0.25">
      <c r="L329"/>
      <c r="M329"/>
      <c r="N329"/>
      <c r="O329"/>
      <c r="P329"/>
      <c r="Q329"/>
      <c r="R329"/>
      <c r="S329"/>
      <c r="T329"/>
      <c r="U329"/>
      <c r="V329"/>
      <c r="W329"/>
      <c r="X329"/>
      <c r="Y329"/>
      <c r="Z329"/>
      <c r="AA329"/>
      <c r="AB329"/>
      <c r="AC329"/>
      <c r="AD329"/>
      <c r="AE329"/>
      <c r="AF329"/>
      <c r="AG329"/>
    </row>
    <row r="330" spans="12:33" x14ac:dyDescent="0.25">
      <c r="L330"/>
      <c r="M330"/>
      <c r="N330"/>
      <c r="O330"/>
      <c r="P330"/>
      <c r="Q330"/>
      <c r="R330"/>
      <c r="S330"/>
      <c r="T330"/>
      <c r="U330"/>
      <c r="V330"/>
      <c r="W330"/>
      <c r="X330"/>
      <c r="Y330"/>
      <c r="Z330"/>
      <c r="AA330"/>
      <c r="AB330"/>
      <c r="AC330"/>
      <c r="AD330"/>
      <c r="AE330"/>
      <c r="AF330"/>
      <c r="AG330"/>
    </row>
    <row r="331" spans="12:33" x14ac:dyDescent="0.25">
      <c r="L331"/>
      <c r="M331"/>
      <c r="N331"/>
      <c r="O331"/>
      <c r="P331"/>
      <c r="Q331"/>
      <c r="R331"/>
      <c r="S331"/>
      <c r="T331"/>
      <c r="U331"/>
      <c r="V331"/>
      <c r="W331"/>
      <c r="X331"/>
      <c r="Y331"/>
      <c r="Z331"/>
      <c r="AA331"/>
      <c r="AB331"/>
      <c r="AC331"/>
      <c r="AD331"/>
      <c r="AE331"/>
      <c r="AF331"/>
      <c r="AG331"/>
    </row>
    <row r="332" spans="12:33" x14ac:dyDescent="0.25">
      <c r="L332"/>
      <c r="M332"/>
      <c r="N332"/>
      <c r="O332"/>
      <c r="P332"/>
      <c r="Q332"/>
      <c r="R332"/>
      <c r="S332"/>
      <c r="T332"/>
      <c r="U332"/>
      <c r="V332"/>
      <c r="W332"/>
      <c r="X332"/>
      <c r="Y332"/>
      <c r="Z332"/>
      <c r="AA332"/>
      <c r="AB332"/>
      <c r="AC332"/>
      <c r="AD332"/>
      <c r="AE332"/>
      <c r="AF332"/>
      <c r="AG332"/>
    </row>
    <row r="333" spans="12:33" x14ac:dyDescent="0.25">
      <c r="L333"/>
      <c r="M333"/>
      <c r="N333"/>
      <c r="O333"/>
      <c r="P333"/>
      <c r="Q333"/>
      <c r="R333"/>
      <c r="S333"/>
      <c r="T333"/>
      <c r="U333"/>
      <c r="V333"/>
      <c r="W333"/>
      <c r="X333"/>
      <c r="Y333"/>
      <c r="Z333"/>
      <c r="AA333"/>
      <c r="AB333"/>
      <c r="AC333"/>
      <c r="AD333"/>
      <c r="AE333"/>
      <c r="AF333"/>
      <c r="AG333"/>
    </row>
    <row r="334" spans="12:33" x14ac:dyDescent="0.25">
      <c r="L334"/>
      <c r="M334"/>
      <c r="N334"/>
      <c r="O334"/>
      <c r="P334"/>
      <c r="Q334"/>
      <c r="R334"/>
      <c r="S334"/>
      <c r="T334"/>
      <c r="U334"/>
      <c r="V334"/>
      <c r="W334"/>
      <c r="X334"/>
      <c r="Y334"/>
      <c r="Z334"/>
      <c r="AA334"/>
      <c r="AB334"/>
      <c r="AC334"/>
      <c r="AD334"/>
      <c r="AE334"/>
      <c r="AF334"/>
      <c r="AG334"/>
    </row>
    <row r="335" spans="12:33" x14ac:dyDescent="0.25">
      <c r="L335"/>
      <c r="M335"/>
      <c r="N335"/>
      <c r="O335"/>
      <c r="P335"/>
      <c r="Q335"/>
      <c r="R335"/>
      <c r="S335"/>
      <c r="T335"/>
      <c r="U335"/>
      <c r="V335"/>
      <c r="W335"/>
      <c r="X335"/>
      <c r="Y335"/>
      <c r="Z335"/>
      <c r="AA335"/>
      <c r="AB335"/>
      <c r="AC335"/>
      <c r="AD335"/>
      <c r="AE335"/>
      <c r="AF335"/>
      <c r="AG335"/>
    </row>
    <row r="336" spans="12:33" x14ac:dyDescent="0.25">
      <c r="L336"/>
      <c r="M336"/>
      <c r="N336"/>
      <c r="O336"/>
      <c r="P336"/>
      <c r="Q336"/>
      <c r="R336"/>
      <c r="S336"/>
      <c r="T336"/>
      <c r="U336"/>
      <c r="V336"/>
      <c r="W336"/>
      <c r="X336"/>
      <c r="Y336"/>
      <c r="Z336"/>
      <c r="AA336"/>
      <c r="AB336"/>
      <c r="AC336"/>
      <c r="AD336"/>
      <c r="AE336"/>
      <c r="AF336"/>
      <c r="AG336"/>
    </row>
    <row r="337" spans="12:33" x14ac:dyDescent="0.25">
      <c r="L337"/>
      <c r="M337"/>
      <c r="N337"/>
      <c r="O337"/>
      <c r="P337"/>
      <c r="Q337"/>
      <c r="R337"/>
      <c r="S337"/>
      <c r="T337"/>
      <c r="U337"/>
      <c r="V337"/>
      <c r="W337"/>
      <c r="X337"/>
      <c r="Y337"/>
      <c r="Z337"/>
      <c r="AA337"/>
      <c r="AB337"/>
      <c r="AC337"/>
      <c r="AD337"/>
      <c r="AE337"/>
      <c r="AF337"/>
      <c r="AG337"/>
    </row>
    <row r="338" spans="12:33" x14ac:dyDescent="0.25">
      <c r="L338"/>
      <c r="M338"/>
      <c r="N338"/>
      <c r="O338"/>
      <c r="P338"/>
      <c r="Q338"/>
      <c r="R338"/>
      <c r="S338"/>
      <c r="T338"/>
      <c r="U338"/>
      <c r="V338"/>
      <c r="W338"/>
      <c r="X338"/>
      <c r="Y338"/>
      <c r="Z338"/>
      <c r="AA338"/>
      <c r="AB338"/>
      <c r="AC338"/>
      <c r="AD338"/>
      <c r="AE338"/>
      <c r="AF338"/>
      <c r="AG338"/>
    </row>
    <row r="339" spans="12:33" x14ac:dyDescent="0.25">
      <c r="L339"/>
      <c r="M339"/>
      <c r="N339"/>
      <c r="O339"/>
      <c r="P339"/>
      <c r="Q339"/>
      <c r="R339"/>
      <c r="S339"/>
      <c r="T339"/>
      <c r="U339"/>
      <c r="V339"/>
      <c r="W339"/>
      <c r="X339"/>
      <c r="Y339"/>
      <c r="Z339"/>
      <c r="AA339"/>
      <c r="AB339"/>
      <c r="AC339"/>
      <c r="AD339"/>
      <c r="AE339"/>
      <c r="AF339"/>
      <c r="AG339"/>
    </row>
    <row r="340" spans="12:33" x14ac:dyDescent="0.25">
      <c r="L340"/>
      <c r="M340"/>
      <c r="N340"/>
      <c r="O340"/>
      <c r="P340"/>
      <c r="Q340"/>
      <c r="R340"/>
      <c r="S340"/>
      <c r="T340"/>
      <c r="U340"/>
      <c r="V340"/>
      <c r="W340"/>
      <c r="X340"/>
      <c r="Y340"/>
      <c r="Z340"/>
      <c r="AA340"/>
      <c r="AB340"/>
      <c r="AC340"/>
      <c r="AD340"/>
      <c r="AE340"/>
      <c r="AF340"/>
      <c r="AG340"/>
    </row>
    <row r="341" spans="12:33" x14ac:dyDescent="0.25">
      <c r="L341"/>
      <c r="M341"/>
      <c r="N341"/>
      <c r="O341"/>
      <c r="P341"/>
      <c r="Q341"/>
      <c r="R341"/>
      <c r="S341"/>
      <c r="T341"/>
      <c r="U341"/>
      <c r="V341"/>
      <c r="W341"/>
      <c r="X341"/>
      <c r="Y341"/>
      <c r="Z341"/>
      <c r="AA341"/>
      <c r="AB341"/>
      <c r="AC341"/>
      <c r="AD341"/>
      <c r="AE341"/>
      <c r="AF341"/>
      <c r="AG341"/>
    </row>
    <row r="342" spans="12:33" x14ac:dyDescent="0.25">
      <c r="L342"/>
      <c r="M342"/>
      <c r="N342"/>
      <c r="O342"/>
      <c r="P342"/>
      <c r="Q342"/>
      <c r="R342"/>
      <c r="S342"/>
      <c r="T342"/>
      <c r="U342"/>
      <c r="V342"/>
      <c r="W342"/>
      <c r="X342"/>
      <c r="Y342"/>
      <c r="Z342"/>
      <c r="AA342"/>
      <c r="AB342"/>
      <c r="AC342"/>
      <c r="AD342"/>
      <c r="AE342"/>
      <c r="AF342"/>
      <c r="AG342"/>
    </row>
    <row r="343" spans="12:33" x14ac:dyDescent="0.25">
      <c r="L343"/>
      <c r="M343"/>
      <c r="N343"/>
      <c r="O343"/>
      <c r="P343"/>
      <c r="Q343"/>
      <c r="R343"/>
      <c r="S343"/>
      <c r="T343"/>
      <c r="U343"/>
      <c r="V343"/>
      <c r="W343"/>
      <c r="X343"/>
      <c r="Y343"/>
      <c r="Z343"/>
      <c r="AA343"/>
      <c r="AB343"/>
      <c r="AC343"/>
      <c r="AD343"/>
      <c r="AE343"/>
      <c r="AF343"/>
      <c r="AG343"/>
    </row>
    <row r="344" spans="12:33" x14ac:dyDescent="0.25">
      <c r="L344"/>
      <c r="M344"/>
      <c r="N344"/>
      <c r="O344"/>
      <c r="P344"/>
      <c r="Q344"/>
      <c r="R344"/>
      <c r="S344"/>
      <c r="T344"/>
      <c r="U344"/>
      <c r="V344"/>
      <c r="W344"/>
      <c r="X344"/>
      <c r="Y344"/>
      <c r="Z344"/>
      <c r="AA344"/>
      <c r="AB344"/>
      <c r="AC344"/>
      <c r="AD344"/>
      <c r="AE344"/>
      <c r="AF344"/>
      <c r="AG344"/>
    </row>
    <row r="345" spans="12:33" x14ac:dyDescent="0.25">
      <c r="L345"/>
      <c r="M345"/>
      <c r="N345"/>
      <c r="O345"/>
      <c r="P345"/>
      <c r="Q345"/>
      <c r="R345"/>
      <c r="S345"/>
      <c r="T345"/>
      <c r="U345"/>
      <c r="V345"/>
      <c r="W345"/>
      <c r="X345"/>
      <c r="Y345"/>
      <c r="Z345"/>
      <c r="AA345"/>
      <c r="AB345"/>
      <c r="AC345"/>
      <c r="AD345"/>
      <c r="AE345"/>
      <c r="AF345"/>
      <c r="AG345"/>
    </row>
    <row r="346" spans="12:33" x14ac:dyDescent="0.25">
      <c r="L346"/>
      <c r="M346"/>
      <c r="N346"/>
      <c r="O346"/>
      <c r="P346"/>
      <c r="Q346"/>
      <c r="R346"/>
      <c r="S346"/>
      <c r="T346"/>
      <c r="U346"/>
      <c r="V346"/>
      <c r="W346"/>
      <c r="X346"/>
      <c r="Y346"/>
      <c r="Z346"/>
      <c r="AA346"/>
      <c r="AB346"/>
      <c r="AC346"/>
      <c r="AD346"/>
      <c r="AE346"/>
      <c r="AF346"/>
      <c r="AG346"/>
    </row>
    <row r="347" spans="12:33" x14ac:dyDescent="0.25">
      <c r="L347"/>
      <c r="M347"/>
      <c r="N347"/>
      <c r="O347"/>
      <c r="P347"/>
      <c r="Q347"/>
      <c r="R347"/>
      <c r="S347"/>
      <c r="T347"/>
      <c r="U347"/>
      <c r="V347"/>
      <c r="W347"/>
      <c r="X347"/>
      <c r="Y347"/>
      <c r="Z347"/>
      <c r="AA347"/>
      <c r="AB347"/>
      <c r="AC347"/>
      <c r="AD347"/>
      <c r="AE347"/>
      <c r="AF347"/>
      <c r="AG347"/>
    </row>
    <row r="348" spans="12:33" x14ac:dyDescent="0.25">
      <c r="L348"/>
      <c r="M348"/>
      <c r="N348"/>
      <c r="O348"/>
      <c r="P348"/>
      <c r="Q348"/>
      <c r="R348"/>
      <c r="S348"/>
      <c r="T348"/>
      <c r="U348"/>
      <c r="V348"/>
      <c r="W348"/>
      <c r="X348"/>
      <c r="Y348"/>
      <c r="Z348"/>
      <c r="AA348"/>
      <c r="AB348"/>
      <c r="AC348"/>
      <c r="AD348"/>
      <c r="AE348"/>
      <c r="AF348"/>
      <c r="AG348"/>
    </row>
    <row r="349" spans="12:33" x14ac:dyDescent="0.25">
      <c r="L349"/>
      <c r="M349"/>
      <c r="N349"/>
      <c r="O349"/>
      <c r="P349"/>
      <c r="Q349"/>
      <c r="R349"/>
      <c r="S349"/>
      <c r="T349"/>
      <c r="U349"/>
      <c r="V349"/>
      <c r="W349"/>
      <c r="X349"/>
      <c r="Y349"/>
      <c r="Z349"/>
      <c r="AA349"/>
      <c r="AB349"/>
      <c r="AC349"/>
      <c r="AD349"/>
      <c r="AE349"/>
      <c r="AF349"/>
      <c r="AG349"/>
    </row>
    <row r="350" spans="12:33" x14ac:dyDescent="0.25">
      <c r="L350"/>
      <c r="M350"/>
      <c r="N350"/>
      <c r="O350"/>
      <c r="P350"/>
      <c r="Q350"/>
      <c r="R350"/>
      <c r="S350"/>
      <c r="T350"/>
      <c r="U350"/>
      <c r="V350"/>
      <c r="W350"/>
      <c r="X350"/>
      <c r="Y350"/>
      <c r="Z350"/>
      <c r="AA350"/>
      <c r="AB350"/>
      <c r="AC350"/>
      <c r="AD350"/>
      <c r="AE350"/>
      <c r="AF350"/>
      <c r="AG350"/>
    </row>
    <row r="351" spans="12:33" x14ac:dyDescent="0.25">
      <c r="L351"/>
      <c r="M351"/>
      <c r="N351"/>
      <c r="O351"/>
      <c r="P351"/>
      <c r="Q351"/>
      <c r="R351"/>
      <c r="S351"/>
      <c r="T351"/>
      <c r="U351"/>
      <c r="V351"/>
      <c r="W351"/>
      <c r="X351"/>
      <c r="Y351"/>
      <c r="Z351"/>
      <c r="AA351"/>
      <c r="AB351"/>
      <c r="AC351"/>
      <c r="AD351"/>
      <c r="AE351"/>
      <c r="AF351"/>
      <c r="AG351"/>
    </row>
    <row r="352" spans="12:33" x14ac:dyDescent="0.25">
      <c r="L352"/>
      <c r="M352"/>
      <c r="N352"/>
      <c r="O352"/>
      <c r="P352"/>
      <c r="Q352"/>
      <c r="R352"/>
      <c r="S352"/>
      <c r="T352"/>
      <c r="U352"/>
      <c r="V352"/>
      <c r="W352"/>
      <c r="X352"/>
      <c r="Y352"/>
      <c r="Z352"/>
      <c r="AA352"/>
      <c r="AB352"/>
      <c r="AC352"/>
      <c r="AD352"/>
      <c r="AE352"/>
      <c r="AF352"/>
      <c r="AG352"/>
    </row>
    <row r="353" spans="12:33" x14ac:dyDescent="0.25">
      <c r="L353"/>
      <c r="M353"/>
      <c r="N353"/>
      <c r="O353"/>
      <c r="P353"/>
      <c r="Q353"/>
      <c r="R353"/>
      <c r="S353"/>
      <c r="T353"/>
      <c r="U353"/>
      <c r="V353"/>
      <c r="W353"/>
      <c r="X353"/>
      <c r="Y353"/>
      <c r="Z353"/>
      <c r="AA353"/>
      <c r="AB353"/>
      <c r="AC353"/>
      <c r="AD353"/>
      <c r="AE353"/>
      <c r="AF353"/>
      <c r="AG353"/>
    </row>
    <row r="354" spans="12:33" x14ac:dyDescent="0.25">
      <c r="L354"/>
      <c r="M354"/>
      <c r="N354"/>
      <c r="O354"/>
      <c r="P354"/>
      <c r="Q354"/>
      <c r="R354"/>
      <c r="S354"/>
      <c r="T354"/>
      <c r="U354"/>
      <c r="V354"/>
      <c r="W354"/>
      <c r="X354"/>
      <c r="Y354"/>
      <c r="Z354"/>
      <c r="AA354"/>
      <c r="AB354"/>
      <c r="AC354"/>
      <c r="AD354"/>
      <c r="AE354"/>
      <c r="AF354"/>
      <c r="AG354"/>
    </row>
    <row r="355" spans="12:33" x14ac:dyDescent="0.25">
      <c r="L355"/>
      <c r="M355"/>
      <c r="N355"/>
      <c r="O355"/>
      <c r="P355"/>
      <c r="Q355"/>
      <c r="R355"/>
      <c r="S355"/>
      <c r="T355"/>
      <c r="U355"/>
      <c r="V355"/>
      <c r="W355"/>
      <c r="X355"/>
      <c r="Y355"/>
      <c r="Z355"/>
      <c r="AA355"/>
      <c r="AB355"/>
      <c r="AC355"/>
      <c r="AD355"/>
      <c r="AE355"/>
      <c r="AF355"/>
      <c r="AG355"/>
    </row>
    <row r="356" spans="12:33" x14ac:dyDescent="0.25">
      <c r="L356"/>
      <c r="M356"/>
      <c r="N356"/>
      <c r="O356"/>
      <c r="P356"/>
      <c r="Q356"/>
      <c r="R356"/>
      <c r="S356"/>
      <c r="T356"/>
      <c r="U356"/>
      <c r="V356"/>
      <c r="W356"/>
      <c r="X356"/>
      <c r="Y356"/>
      <c r="Z356"/>
      <c r="AA356"/>
      <c r="AB356"/>
      <c r="AC356"/>
      <c r="AD356"/>
      <c r="AE356"/>
      <c r="AF356"/>
      <c r="AG356"/>
    </row>
    <row r="357" spans="12:33" x14ac:dyDescent="0.25">
      <c r="L357"/>
      <c r="M357"/>
      <c r="N357"/>
      <c r="O357"/>
      <c r="P357"/>
      <c r="Q357"/>
      <c r="R357"/>
      <c r="S357"/>
      <c r="T357"/>
      <c r="U357"/>
      <c r="V357"/>
      <c r="W357"/>
      <c r="X357"/>
      <c r="Y357"/>
      <c r="Z357"/>
      <c r="AA357"/>
      <c r="AB357"/>
      <c r="AC357"/>
      <c r="AD357"/>
      <c r="AE357"/>
      <c r="AF357"/>
      <c r="AG357"/>
    </row>
    <row r="358" spans="12:33" x14ac:dyDescent="0.25">
      <c r="L358"/>
      <c r="M358"/>
      <c r="N358"/>
      <c r="O358"/>
      <c r="P358"/>
      <c r="Q358"/>
      <c r="R358"/>
      <c r="S358"/>
      <c r="T358"/>
      <c r="U358"/>
      <c r="V358"/>
      <c r="W358"/>
      <c r="X358"/>
      <c r="Y358"/>
      <c r="Z358"/>
      <c r="AA358"/>
      <c r="AB358"/>
      <c r="AC358"/>
      <c r="AD358"/>
      <c r="AE358"/>
      <c r="AF358"/>
      <c r="AG358"/>
    </row>
    <row r="359" spans="12:33" x14ac:dyDescent="0.25">
      <c r="L359"/>
      <c r="M359"/>
      <c r="N359"/>
      <c r="O359"/>
      <c r="P359"/>
      <c r="Q359"/>
      <c r="R359"/>
      <c r="S359"/>
      <c r="T359"/>
      <c r="U359"/>
      <c r="V359"/>
      <c r="W359"/>
      <c r="X359"/>
      <c r="Y359"/>
      <c r="Z359"/>
      <c r="AA359"/>
      <c r="AB359"/>
      <c r="AC359"/>
      <c r="AD359"/>
      <c r="AE359"/>
      <c r="AF359"/>
      <c r="AG359"/>
    </row>
    <row r="360" spans="12:33" x14ac:dyDescent="0.25">
      <c r="L360"/>
      <c r="M360"/>
      <c r="N360"/>
      <c r="O360"/>
      <c r="P360"/>
      <c r="Q360"/>
      <c r="R360"/>
      <c r="S360"/>
      <c r="T360"/>
      <c r="U360"/>
      <c r="V360"/>
      <c r="W360"/>
      <c r="X360"/>
      <c r="Y360"/>
      <c r="Z360"/>
      <c r="AA360"/>
      <c r="AB360"/>
      <c r="AC360"/>
      <c r="AD360"/>
      <c r="AE360"/>
      <c r="AF360"/>
      <c r="AG360"/>
    </row>
    <row r="361" spans="12:33" x14ac:dyDescent="0.25">
      <c r="L361"/>
      <c r="M361"/>
      <c r="N361"/>
      <c r="O361"/>
      <c r="P361"/>
      <c r="Q361"/>
      <c r="R361"/>
      <c r="S361"/>
      <c r="T361"/>
      <c r="U361"/>
      <c r="V361"/>
      <c r="W361"/>
      <c r="X361"/>
      <c r="Y361"/>
      <c r="Z361"/>
      <c r="AA361"/>
      <c r="AB361"/>
      <c r="AC361"/>
      <c r="AD361"/>
      <c r="AE361"/>
      <c r="AF361"/>
      <c r="AG361"/>
    </row>
    <row r="362" spans="12:33" x14ac:dyDescent="0.25">
      <c r="L362"/>
      <c r="M362"/>
      <c r="N362"/>
      <c r="O362"/>
      <c r="P362"/>
      <c r="Q362"/>
      <c r="R362"/>
      <c r="S362"/>
      <c r="T362"/>
      <c r="U362"/>
      <c r="V362"/>
      <c r="W362"/>
      <c r="X362"/>
      <c r="Y362"/>
      <c r="Z362"/>
      <c r="AA362"/>
      <c r="AB362"/>
      <c r="AC362"/>
      <c r="AD362"/>
      <c r="AE362"/>
      <c r="AF362"/>
      <c r="AG362"/>
    </row>
    <row r="363" spans="12:33" x14ac:dyDescent="0.25">
      <c r="L363"/>
      <c r="M363"/>
      <c r="N363"/>
      <c r="O363"/>
      <c r="P363"/>
      <c r="Q363"/>
      <c r="R363"/>
      <c r="S363"/>
      <c r="T363"/>
      <c r="U363"/>
      <c r="V363"/>
      <c r="W363"/>
      <c r="X363"/>
      <c r="Y363"/>
      <c r="Z363"/>
      <c r="AA363"/>
      <c r="AB363"/>
      <c r="AC363"/>
      <c r="AD363"/>
      <c r="AE363"/>
      <c r="AF363"/>
      <c r="AG363"/>
    </row>
    <row r="364" spans="12:33" x14ac:dyDescent="0.25">
      <c r="L364"/>
      <c r="M364"/>
      <c r="N364"/>
      <c r="O364"/>
      <c r="P364"/>
      <c r="Q364"/>
      <c r="R364"/>
      <c r="S364"/>
      <c r="T364"/>
      <c r="U364"/>
      <c r="V364"/>
      <c r="W364"/>
      <c r="X364"/>
      <c r="Y364"/>
      <c r="Z364"/>
      <c r="AA364"/>
      <c r="AB364"/>
      <c r="AC364"/>
      <c r="AD364"/>
      <c r="AE364"/>
      <c r="AF364"/>
      <c r="AG364"/>
    </row>
    <row r="365" spans="12:33" x14ac:dyDescent="0.25">
      <c r="L365"/>
      <c r="M365"/>
      <c r="N365"/>
      <c r="O365"/>
      <c r="P365"/>
      <c r="Q365"/>
      <c r="R365"/>
      <c r="S365"/>
      <c r="T365"/>
      <c r="U365"/>
      <c r="V365"/>
      <c r="W365"/>
      <c r="X365"/>
      <c r="Y365"/>
      <c r="Z365"/>
      <c r="AA365"/>
      <c r="AB365"/>
      <c r="AC365"/>
      <c r="AD365"/>
      <c r="AE365"/>
      <c r="AF365"/>
      <c r="AG365"/>
    </row>
    <row r="366" spans="12:33" x14ac:dyDescent="0.25">
      <c r="L366"/>
      <c r="M366"/>
      <c r="N366"/>
      <c r="O366"/>
      <c r="P366"/>
      <c r="Q366"/>
      <c r="R366"/>
      <c r="S366"/>
      <c r="T366"/>
      <c r="U366"/>
      <c r="V366"/>
      <c r="W366"/>
      <c r="X366"/>
      <c r="Y366"/>
      <c r="Z366"/>
      <c r="AA366"/>
      <c r="AB366"/>
      <c r="AC366"/>
      <c r="AD366"/>
      <c r="AE366"/>
      <c r="AF366"/>
      <c r="AG366"/>
    </row>
    <row r="367" spans="12:33" x14ac:dyDescent="0.25">
      <c r="L367"/>
      <c r="M367"/>
      <c r="N367"/>
      <c r="O367"/>
      <c r="P367"/>
      <c r="Q367"/>
      <c r="R367"/>
      <c r="S367"/>
      <c r="T367"/>
      <c r="U367"/>
      <c r="V367"/>
      <c r="W367"/>
      <c r="X367"/>
      <c r="Y367"/>
      <c r="Z367"/>
      <c r="AA367"/>
      <c r="AB367"/>
      <c r="AC367"/>
      <c r="AD367"/>
      <c r="AE367"/>
      <c r="AF367"/>
      <c r="AG367"/>
    </row>
    <row r="368" spans="12:33" x14ac:dyDescent="0.25">
      <c r="L368"/>
      <c r="M368"/>
      <c r="N368"/>
      <c r="O368"/>
      <c r="P368"/>
      <c r="Q368"/>
      <c r="R368"/>
      <c r="S368"/>
      <c r="T368"/>
      <c r="U368"/>
      <c r="V368"/>
      <c r="W368"/>
      <c r="X368"/>
      <c r="Y368"/>
      <c r="Z368"/>
      <c r="AA368"/>
      <c r="AB368"/>
      <c r="AC368"/>
      <c r="AD368"/>
      <c r="AE368"/>
      <c r="AF368"/>
      <c r="AG368"/>
    </row>
    <row r="369" spans="12:33" x14ac:dyDescent="0.25">
      <c r="L369"/>
      <c r="M369"/>
      <c r="N369"/>
      <c r="O369"/>
      <c r="P369"/>
      <c r="Q369"/>
      <c r="R369"/>
      <c r="S369"/>
      <c r="T369"/>
      <c r="U369"/>
      <c r="V369"/>
      <c r="W369"/>
      <c r="X369"/>
      <c r="Y369"/>
      <c r="Z369"/>
      <c r="AA369"/>
      <c r="AB369"/>
      <c r="AC369"/>
      <c r="AD369"/>
      <c r="AE369"/>
      <c r="AF369"/>
      <c r="AG369"/>
    </row>
    <row r="370" spans="12:33" x14ac:dyDescent="0.25">
      <c r="L370"/>
      <c r="M370"/>
      <c r="N370"/>
      <c r="O370"/>
      <c r="P370"/>
      <c r="Q370"/>
      <c r="R370"/>
      <c r="S370"/>
      <c r="T370"/>
      <c r="U370"/>
      <c r="V370"/>
      <c r="W370"/>
      <c r="X370"/>
      <c r="Y370"/>
      <c r="Z370"/>
      <c r="AA370"/>
      <c r="AB370"/>
      <c r="AC370"/>
      <c r="AD370"/>
      <c r="AE370"/>
      <c r="AF370"/>
      <c r="AG370"/>
    </row>
    <row r="371" spans="12:33" x14ac:dyDescent="0.25">
      <c r="L371"/>
      <c r="M371"/>
      <c r="N371"/>
      <c r="O371"/>
      <c r="P371"/>
      <c r="Q371"/>
      <c r="R371"/>
      <c r="S371"/>
      <c r="T371"/>
      <c r="U371"/>
      <c r="V371"/>
      <c r="W371"/>
      <c r="X371"/>
      <c r="Y371"/>
      <c r="Z371"/>
      <c r="AA371"/>
      <c r="AB371"/>
      <c r="AC371"/>
      <c r="AD371"/>
      <c r="AE371"/>
      <c r="AF371"/>
      <c r="AG371"/>
    </row>
    <row r="372" spans="12:33" x14ac:dyDescent="0.25">
      <c r="L372"/>
      <c r="M372"/>
      <c r="N372"/>
      <c r="O372"/>
      <c r="P372"/>
      <c r="Q372"/>
      <c r="R372"/>
      <c r="S372"/>
      <c r="T372"/>
      <c r="U372"/>
      <c r="V372"/>
      <c r="W372"/>
      <c r="X372"/>
      <c r="Y372"/>
      <c r="Z372"/>
      <c r="AA372"/>
      <c r="AB372"/>
      <c r="AC372"/>
      <c r="AD372"/>
      <c r="AE372"/>
      <c r="AF372"/>
      <c r="AG372"/>
    </row>
    <row r="373" spans="12:33" x14ac:dyDescent="0.25">
      <c r="L373"/>
      <c r="M373"/>
      <c r="N373"/>
      <c r="O373"/>
      <c r="P373"/>
      <c r="Q373"/>
      <c r="R373"/>
      <c r="S373"/>
      <c r="T373"/>
      <c r="U373"/>
      <c r="V373"/>
      <c r="W373"/>
      <c r="X373"/>
      <c r="Y373"/>
      <c r="Z373"/>
      <c r="AA373"/>
      <c r="AB373"/>
      <c r="AC373"/>
      <c r="AD373"/>
      <c r="AE373"/>
      <c r="AF373"/>
      <c r="AG373"/>
    </row>
    <row r="374" spans="12:33" x14ac:dyDescent="0.25">
      <c r="L374"/>
      <c r="M374"/>
      <c r="N374"/>
      <c r="O374"/>
      <c r="P374"/>
      <c r="Q374"/>
      <c r="R374"/>
      <c r="S374"/>
      <c r="T374"/>
      <c r="U374"/>
      <c r="V374"/>
      <c r="W374"/>
      <c r="X374"/>
      <c r="Y374"/>
      <c r="Z374"/>
      <c r="AA374"/>
      <c r="AB374"/>
      <c r="AC374"/>
      <c r="AD374"/>
      <c r="AE374"/>
      <c r="AF374"/>
      <c r="AG374"/>
    </row>
    <row r="375" spans="12:33" x14ac:dyDescent="0.25">
      <c r="L375"/>
      <c r="M375"/>
      <c r="N375"/>
      <c r="O375"/>
      <c r="P375"/>
      <c r="Q375"/>
      <c r="R375"/>
      <c r="S375"/>
      <c r="T375"/>
      <c r="U375"/>
      <c r="V375"/>
      <c r="W375"/>
      <c r="X375"/>
      <c r="Y375"/>
      <c r="Z375"/>
      <c r="AA375"/>
      <c r="AB375"/>
      <c r="AC375"/>
      <c r="AD375"/>
      <c r="AE375"/>
      <c r="AF375"/>
      <c r="AG375"/>
    </row>
    <row r="376" spans="12:33" x14ac:dyDescent="0.25">
      <c r="L376"/>
      <c r="M376"/>
      <c r="N376"/>
      <c r="O376"/>
      <c r="P376"/>
      <c r="Q376"/>
      <c r="R376"/>
      <c r="S376"/>
      <c r="T376"/>
      <c r="U376"/>
      <c r="V376"/>
      <c r="W376"/>
      <c r="X376"/>
      <c r="Y376"/>
      <c r="Z376"/>
      <c r="AA376"/>
      <c r="AB376"/>
      <c r="AC376"/>
      <c r="AD376"/>
      <c r="AE376"/>
      <c r="AF376"/>
      <c r="AG376"/>
    </row>
    <row r="377" spans="12:33" x14ac:dyDescent="0.25">
      <c r="L377"/>
      <c r="M377"/>
      <c r="N377"/>
      <c r="O377"/>
      <c r="P377"/>
      <c r="Q377"/>
      <c r="R377"/>
      <c r="S377"/>
      <c r="T377"/>
      <c r="U377"/>
      <c r="V377"/>
      <c r="W377"/>
      <c r="X377"/>
      <c r="Y377"/>
      <c r="Z377"/>
      <c r="AA377"/>
      <c r="AB377"/>
      <c r="AC377"/>
      <c r="AD377"/>
      <c r="AE377"/>
      <c r="AF377"/>
      <c r="AG377"/>
    </row>
    <row r="378" spans="12:33" x14ac:dyDescent="0.25">
      <c r="L378"/>
      <c r="M378"/>
      <c r="N378"/>
      <c r="O378"/>
      <c r="P378"/>
      <c r="Q378"/>
      <c r="R378"/>
      <c r="S378"/>
      <c r="T378"/>
      <c r="U378"/>
      <c r="V378"/>
      <c r="W378"/>
      <c r="X378"/>
      <c r="Y378"/>
      <c r="Z378"/>
      <c r="AA378"/>
      <c r="AB378"/>
      <c r="AC378"/>
      <c r="AD378"/>
      <c r="AE378"/>
      <c r="AF378"/>
      <c r="AG378"/>
    </row>
    <row r="379" spans="12:33" x14ac:dyDescent="0.25">
      <c r="L379"/>
      <c r="M379"/>
      <c r="N379"/>
      <c r="O379"/>
      <c r="P379"/>
      <c r="Q379"/>
      <c r="R379"/>
      <c r="S379"/>
      <c r="T379"/>
      <c r="U379"/>
      <c r="V379"/>
      <c r="W379"/>
      <c r="X379"/>
      <c r="Y379"/>
      <c r="Z379"/>
      <c r="AA379"/>
      <c r="AB379"/>
      <c r="AC379"/>
      <c r="AD379"/>
      <c r="AE379"/>
      <c r="AF379"/>
      <c r="AG379"/>
    </row>
    <row r="380" spans="12:33" x14ac:dyDescent="0.25">
      <c r="L380"/>
      <c r="M380"/>
      <c r="N380"/>
      <c r="O380"/>
      <c r="P380"/>
      <c r="Q380"/>
      <c r="R380"/>
      <c r="S380"/>
      <c r="T380"/>
      <c r="U380"/>
      <c r="V380"/>
      <c r="W380"/>
      <c r="X380"/>
      <c r="Y380"/>
      <c r="Z380"/>
      <c r="AA380"/>
      <c r="AB380"/>
      <c r="AC380"/>
      <c r="AD380"/>
      <c r="AE380"/>
      <c r="AF380"/>
      <c r="AG380"/>
    </row>
    <row r="381" spans="12:33" x14ac:dyDescent="0.25">
      <c r="L381"/>
      <c r="M381"/>
      <c r="N381"/>
      <c r="O381"/>
      <c r="P381"/>
      <c r="Q381"/>
      <c r="R381"/>
      <c r="S381"/>
      <c r="T381"/>
      <c r="U381"/>
      <c r="V381"/>
      <c r="W381"/>
      <c r="X381"/>
      <c r="Y381"/>
      <c r="Z381"/>
      <c r="AA381"/>
      <c r="AB381"/>
      <c r="AC381"/>
      <c r="AD381"/>
      <c r="AE381"/>
      <c r="AF381"/>
      <c r="AG381"/>
    </row>
    <row r="382" spans="12:33" x14ac:dyDescent="0.25">
      <c r="L382"/>
      <c r="M382"/>
      <c r="N382"/>
      <c r="O382"/>
      <c r="P382"/>
      <c r="Q382"/>
      <c r="R382"/>
      <c r="S382"/>
      <c r="T382"/>
      <c r="U382"/>
      <c r="V382"/>
      <c r="W382"/>
      <c r="X382"/>
      <c r="Y382"/>
      <c r="Z382"/>
      <c r="AA382"/>
      <c r="AB382"/>
      <c r="AC382"/>
      <c r="AD382"/>
      <c r="AE382"/>
      <c r="AF382"/>
      <c r="AG382"/>
    </row>
    <row r="383" spans="12:33" x14ac:dyDescent="0.25">
      <c r="L383"/>
      <c r="M383"/>
      <c r="N383"/>
      <c r="O383"/>
      <c r="P383"/>
      <c r="Q383"/>
      <c r="R383"/>
      <c r="S383"/>
      <c r="T383"/>
      <c r="U383"/>
      <c r="V383"/>
      <c r="W383"/>
      <c r="X383"/>
      <c r="Y383"/>
      <c r="Z383"/>
      <c r="AA383"/>
      <c r="AB383"/>
      <c r="AC383"/>
      <c r="AD383"/>
      <c r="AE383"/>
      <c r="AF383"/>
      <c r="AG383"/>
    </row>
    <row r="384" spans="12:33" x14ac:dyDescent="0.25">
      <c r="L384"/>
      <c r="M384"/>
      <c r="N384"/>
      <c r="O384"/>
      <c r="P384"/>
      <c r="Q384"/>
      <c r="R384"/>
      <c r="S384"/>
      <c r="T384"/>
      <c r="U384"/>
      <c r="V384"/>
      <c r="W384"/>
      <c r="X384"/>
      <c r="Y384"/>
      <c r="Z384"/>
      <c r="AA384"/>
      <c r="AB384"/>
      <c r="AC384"/>
      <c r="AD384"/>
      <c r="AE384"/>
      <c r="AF384"/>
      <c r="AG384"/>
    </row>
    <row r="385" spans="12:33" x14ac:dyDescent="0.25">
      <c r="L385"/>
      <c r="M385"/>
      <c r="N385"/>
      <c r="O385"/>
      <c r="P385"/>
      <c r="Q385"/>
      <c r="R385"/>
      <c r="S385"/>
      <c r="T385"/>
      <c r="U385"/>
      <c r="V385"/>
      <c r="W385"/>
      <c r="X385"/>
      <c r="Y385"/>
      <c r="Z385"/>
      <c r="AA385"/>
      <c r="AB385"/>
      <c r="AC385"/>
      <c r="AD385"/>
      <c r="AE385"/>
      <c r="AF385"/>
      <c r="AG385"/>
    </row>
    <row r="386" spans="12:33" x14ac:dyDescent="0.25">
      <c r="L386"/>
      <c r="M386"/>
      <c r="N386"/>
      <c r="O386"/>
      <c r="P386"/>
      <c r="Q386"/>
      <c r="R386"/>
      <c r="S386"/>
      <c r="T386"/>
      <c r="U386"/>
      <c r="V386"/>
      <c r="W386"/>
      <c r="X386"/>
      <c r="Y386"/>
      <c r="Z386"/>
      <c r="AA386"/>
      <c r="AB386"/>
      <c r="AC386"/>
      <c r="AD386"/>
      <c r="AE386"/>
      <c r="AF386"/>
      <c r="AG386"/>
    </row>
    <row r="387" spans="12:33" x14ac:dyDescent="0.25">
      <c r="L387"/>
      <c r="M387"/>
      <c r="N387"/>
      <c r="O387"/>
      <c r="P387"/>
      <c r="Q387"/>
      <c r="R387"/>
      <c r="S387"/>
      <c r="T387"/>
      <c r="U387"/>
      <c r="V387"/>
      <c r="W387"/>
      <c r="X387"/>
      <c r="Y387"/>
      <c r="Z387"/>
      <c r="AA387"/>
      <c r="AB387"/>
      <c r="AC387"/>
      <c r="AD387"/>
      <c r="AE387"/>
      <c r="AF387"/>
      <c r="AG387"/>
    </row>
    <row r="388" spans="12:33" x14ac:dyDescent="0.25">
      <c r="L388"/>
      <c r="M388"/>
      <c r="N388"/>
      <c r="O388"/>
      <c r="P388"/>
      <c r="Q388"/>
      <c r="R388"/>
      <c r="S388"/>
      <c r="T388"/>
      <c r="U388"/>
      <c r="V388"/>
      <c r="W388"/>
      <c r="X388"/>
      <c r="Y388"/>
      <c r="Z388"/>
      <c r="AA388"/>
      <c r="AB388"/>
      <c r="AC388"/>
      <c r="AD388"/>
      <c r="AE388"/>
      <c r="AF388"/>
      <c r="AG388"/>
    </row>
    <row r="389" spans="12:33" x14ac:dyDescent="0.25">
      <c r="L389"/>
      <c r="M389"/>
      <c r="N389"/>
      <c r="O389"/>
      <c r="P389"/>
      <c r="Q389"/>
      <c r="R389"/>
      <c r="S389"/>
      <c r="T389"/>
      <c r="U389"/>
      <c r="V389"/>
      <c r="W389"/>
      <c r="X389"/>
      <c r="Y389"/>
      <c r="Z389"/>
      <c r="AA389"/>
      <c r="AB389"/>
      <c r="AC389"/>
      <c r="AD389"/>
      <c r="AE389"/>
      <c r="AF389"/>
      <c r="AG389"/>
    </row>
    <row r="390" spans="12:33" x14ac:dyDescent="0.25">
      <c r="L390"/>
      <c r="M390"/>
      <c r="N390"/>
      <c r="O390"/>
      <c r="P390"/>
      <c r="Q390"/>
      <c r="R390"/>
      <c r="S390"/>
      <c r="T390"/>
      <c r="U390"/>
      <c r="V390"/>
      <c r="W390"/>
      <c r="X390"/>
      <c r="Y390"/>
      <c r="Z390"/>
      <c r="AA390"/>
      <c r="AB390"/>
      <c r="AC390"/>
      <c r="AD390"/>
      <c r="AE390"/>
      <c r="AF390"/>
      <c r="AG390"/>
    </row>
    <row r="391" spans="12:33" x14ac:dyDescent="0.25">
      <c r="L391"/>
      <c r="M391"/>
      <c r="N391"/>
      <c r="O391"/>
      <c r="P391"/>
      <c r="Q391"/>
      <c r="R391"/>
      <c r="S391"/>
      <c r="T391"/>
      <c r="U391"/>
      <c r="V391"/>
      <c r="W391"/>
      <c r="X391"/>
      <c r="Y391"/>
      <c r="Z391"/>
      <c r="AA391"/>
      <c r="AB391"/>
      <c r="AC391"/>
      <c r="AD391"/>
      <c r="AE391"/>
      <c r="AF391"/>
      <c r="AG391"/>
    </row>
    <row r="392" spans="12:33" x14ac:dyDescent="0.25">
      <c r="L392"/>
      <c r="M392"/>
      <c r="N392"/>
      <c r="O392"/>
      <c r="P392"/>
      <c r="Q392"/>
      <c r="R392"/>
      <c r="S392"/>
      <c r="T392"/>
      <c r="U392"/>
      <c r="V392"/>
      <c r="W392"/>
      <c r="X392"/>
      <c r="Y392"/>
      <c r="Z392"/>
      <c r="AA392"/>
      <c r="AB392"/>
      <c r="AC392"/>
      <c r="AD392"/>
      <c r="AE392"/>
      <c r="AF392"/>
      <c r="AG392"/>
    </row>
    <row r="393" spans="12:33" x14ac:dyDescent="0.25">
      <c r="L393"/>
      <c r="M393"/>
      <c r="N393"/>
      <c r="O393"/>
      <c r="P393"/>
      <c r="Q393"/>
      <c r="R393"/>
      <c r="S393"/>
      <c r="T393"/>
      <c r="U393"/>
      <c r="V393"/>
      <c r="W393"/>
      <c r="X393"/>
      <c r="Y393"/>
      <c r="Z393"/>
      <c r="AA393"/>
      <c r="AB393"/>
      <c r="AC393"/>
      <c r="AD393"/>
      <c r="AE393"/>
      <c r="AF393"/>
      <c r="AG393"/>
    </row>
    <row r="394" spans="12:33" x14ac:dyDescent="0.25">
      <c r="L394"/>
      <c r="M394"/>
      <c r="N394"/>
      <c r="O394"/>
      <c r="P394"/>
      <c r="Q394"/>
      <c r="R394"/>
      <c r="S394"/>
      <c r="T394"/>
      <c r="U394"/>
      <c r="V394"/>
      <c r="W394"/>
      <c r="X394"/>
      <c r="Y394"/>
      <c r="Z394"/>
      <c r="AA394"/>
      <c r="AB394"/>
      <c r="AC394"/>
      <c r="AD394"/>
      <c r="AE394"/>
      <c r="AF394"/>
      <c r="AG394"/>
    </row>
    <row r="395" spans="12:33" x14ac:dyDescent="0.25">
      <c r="L395"/>
      <c r="M395"/>
      <c r="N395"/>
      <c r="O395"/>
      <c r="P395"/>
      <c r="Q395"/>
      <c r="R395"/>
      <c r="S395"/>
      <c r="T395"/>
      <c r="U395"/>
      <c r="V395"/>
      <c r="W395"/>
      <c r="X395"/>
      <c r="Y395"/>
      <c r="Z395"/>
      <c r="AA395"/>
      <c r="AB395"/>
      <c r="AC395"/>
      <c r="AD395"/>
      <c r="AE395"/>
      <c r="AF395"/>
      <c r="AG395"/>
    </row>
    <row r="396" spans="12:33" x14ac:dyDescent="0.25">
      <c r="L396"/>
      <c r="M396"/>
      <c r="N396"/>
      <c r="O396"/>
      <c r="P396"/>
      <c r="Q396"/>
      <c r="R396"/>
      <c r="S396"/>
      <c r="T396"/>
      <c r="U396"/>
      <c r="V396"/>
      <c r="W396"/>
      <c r="X396"/>
      <c r="Y396"/>
      <c r="Z396"/>
      <c r="AA396"/>
      <c r="AB396"/>
      <c r="AC396"/>
      <c r="AD396"/>
      <c r="AE396"/>
      <c r="AF396"/>
      <c r="AG396"/>
    </row>
    <row r="397" spans="12:33" x14ac:dyDescent="0.25">
      <c r="L397"/>
      <c r="M397"/>
      <c r="N397"/>
      <c r="O397"/>
      <c r="P397"/>
      <c r="Q397"/>
      <c r="R397"/>
      <c r="S397"/>
      <c r="T397"/>
      <c r="U397"/>
      <c r="V397"/>
      <c r="W397"/>
      <c r="X397"/>
      <c r="Y397"/>
      <c r="Z397"/>
      <c r="AA397"/>
      <c r="AB397"/>
      <c r="AC397"/>
      <c r="AD397"/>
      <c r="AE397"/>
      <c r="AF397"/>
      <c r="AG397"/>
    </row>
    <row r="398" spans="12:33" x14ac:dyDescent="0.25">
      <c r="L398"/>
      <c r="M398"/>
      <c r="N398"/>
      <c r="O398"/>
      <c r="P398"/>
      <c r="Q398"/>
      <c r="R398"/>
      <c r="S398"/>
      <c r="T398"/>
      <c r="U398"/>
      <c r="V398"/>
      <c r="W398"/>
      <c r="X398"/>
      <c r="Y398"/>
      <c r="Z398"/>
      <c r="AA398"/>
      <c r="AB398"/>
      <c r="AC398"/>
      <c r="AD398"/>
      <c r="AE398"/>
      <c r="AF398"/>
      <c r="AG398"/>
    </row>
    <row r="399" spans="12:33" x14ac:dyDescent="0.25">
      <c r="L399"/>
      <c r="M399"/>
      <c r="N399"/>
      <c r="O399"/>
      <c r="P399"/>
      <c r="Q399"/>
      <c r="R399"/>
      <c r="S399"/>
      <c r="T399"/>
      <c r="U399"/>
      <c r="V399"/>
      <c r="W399"/>
      <c r="X399"/>
      <c r="Y399"/>
      <c r="Z399"/>
      <c r="AA399"/>
      <c r="AB399"/>
      <c r="AC399"/>
      <c r="AD399"/>
      <c r="AE399"/>
      <c r="AF399"/>
      <c r="AG399"/>
    </row>
    <row r="400" spans="12:33" x14ac:dyDescent="0.25">
      <c r="L400"/>
      <c r="M400"/>
      <c r="N400"/>
      <c r="O400"/>
      <c r="P400"/>
      <c r="Q400"/>
      <c r="R400"/>
      <c r="S400"/>
      <c r="T400"/>
      <c r="U400"/>
      <c r="V400"/>
      <c r="W400"/>
      <c r="X400"/>
      <c r="Y400"/>
      <c r="Z400"/>
      <c r="AA400"/>
      <c r="AB400"/>
      <c r="AC400"/>
      <c r="AD400"/>
      <c r="AE400"/>
      <c r="AF400"/>
      <c r="AG400"/>
    </row>
    <row r="401" spans="12:33" x14ac:dyDescent="0.25">
      <c r="L401"/>
      <c r="M401"/>
      <c r="N401"/>
      <c r="O401"/>
      <c r="P401"/>
      <c r="Q401"/>
      <c r="R401"/>
      <c r="S401"/>
      <c r="T401"/>
      <c r="U401"/>
      <c r="V401"/>
      <c r="W401"/>
      <c r="X401"/>
      <c r="Y401"/>
      <c r="Z401"/>
      <c r="AA401"/>
      <c r="AB401"/>
      <c r="AC401"/>
      <c r="AD401"/>
      <c r="AE401"/>
      <c r="AF401"/>
      <c r="AG401"/>
    </row>
    <row r="402" spans="12:33" x14ac:dyDescent="0.25">
      <c r="L402"/>
      <c r="M402"/>
      <c r="N402"/>
      <c r="O402"/>
      <c r="P402"/>
      <c r="Q402"/>
      <c r="R402"/>
      <c r="S402"/>
      <c r="T402"/>
      <c r="U402"/>
      <c r="V402"/>
      <c r="W402"/>
      <c r="X402"/>
      <c r="Y402"/>
      <c r="Z402"/>
      <c r="AA402"/>
      <c r="AB402"/>
      <c r="AC402"/>
      <c r="AD402"/>
      <c r="AE402"/>
      <c r="AF402"/>
      <c r="AG402"/>
    </row>
    <row r="403" spans="12:33" x14ac:dyDescent="0.25">
      <c r="L403"/>
      <c r="M403"/>
      <c r="N403"/>
      <c r="O403"/>
      <c r="P403"/>
      <c r="Q403"/>
      <c r="R403"/>
      <c r="S403"/>
      <c r="T403"/>
      <c r="U403"/>
      <c r="V403"/>
      <c r="W403"/>
      <c r="X403"/>
      <c r="Y403"/>
      <c r="Z403"/>
      <c r="AA403"/>
      <c r="AB403"/>
      <c r="AC403"/>
      <c r="AD403"/>
      <c r="AE403"/>
      <c r="AF403"/>
      <c r="AG403"/>
    </row>
    <row r="404" spans="12:33" x14ac:dyDescent="0.25">
      <c r="L404"/>
      <c r="M404"/>
      <c r="N404"/>
      <c r="O404"/>
      <c r="P404"/>
      <c r="Q404"/>
      <c r="R404"/>
      <c r="S404"/>
      <c r="T404"/>
      <c r="U404"/>
      <c r="V404"/>
      <c r="W404"/>
      <c r="X404"/>
      <c r="Y404"/>
      <c r="Z404"/>
      <c r="AA404"/>
      <c r="AB404"/>
      <c r="AC404"/>
      <c r="AD404"/>
      <c r="AE404"/>
      <c r="AF404"/>
      <c r="AG404"/>
    </row>
    <row r="405" spans="12:33" x14ac:dyDescent="0.25">
      <c r="L405"/>
      <c r="M405"/>
      <c r="N405"/>
      <c r="O405"/>
      <c r="P405"/>
      <c r="Q405"/>
      <c r="R405"/>
      <c r="S405"/>
      <c r="T405"/>
      <c r="U405"/>
      <c r="V405"/>
      <c r="W405"/>
      <c r="X405"/>
      <c r="Y405"/>
      <c r="Z405"/>
      <c r="AA405"/>
      <c r="AB405"/>
      <c r="AC405"/>
      <c r="AD405"/>
      <c r="AE405"/>
      <c r="AF405"/>
      <c r="AG405"/>
    </row>
    <row r="406" spans="12:33" x14ac:dyDescent="0.25">
      <c r="L406"/>
      <c r="M406"/>
      <c r="N406"/>
      <c r="O406"/>
      <c r="P406"/>
      <c r="Q406"/>
      <c r="R406"/>
      <c r="S406"/>
      <c r="T406"/>
      <c r="U406"/>
      <c r="V406"/>
      <c r="W406"/>
      <c r="X406"/>
      <c r="Y406"/>
      <c r="Z406"/>
      <c r="AA406"/>
      <c r="AB406"/>
      <c r="AC406"/>
      <c r="AD406"/>
      <c r="AE406"/>
      <c r="AF406"/>
      <c r="AG406"/>
    </row>
    <row r="407" spans="12:33" x14ac:dyDescent="0.25">
      <c r="L407"/>
      <c r="M407"/>
      <c r="N407"/>
      <c r="O407"/>
      <c r="P407"/>
      <c r="Q407"/>
      <c r="R407"/>
      <c r="S407"/>
      <c r="T407"/>
      <c r="U407"/>
      <c r="V407"/>
      <c r="W407"/>
      <c r="X407"/>
      <c r="Y407"/>
      <c r="Z407"/>
      <c r="AA407"/>
      <c r="AB407"/>
      <c r="AC407"/>
      <c r="AD407"/>
      <c r="AE407"/>
      <c r="AF407"/>
      <c r="AG407"/>
    </row>
    <row r="408" spans="12:33" x14ac:dyDescent="0.25">
      <c r="L408"/>
      <c r="M408"/>
      <c r="N408"/>
      <c r="O408"/>
      <c r="P408"/>
      <c r="Q408"/>
      <c r="R408"/>
      <c r="S408"/>
      <c r="T408"/>
      <c r="U408"/>
      <c r="V408"/>
      <c r="W408"/>
      <c r="X408"/>
      <c r="Y408"/>
      <c r="Z408"/>
      <c r="AA408"/>
      <c r="AB408"/>
      <c r="AC408"/>
      <c r="AD408"/>
      <c r="AE408"/>
      <c r="AF408"/>
      <c r="AG408"/>
    </row>
    <row r="409" spans="12:33" x14ac:dyDescent="0.25">
      <c r="L409"/>
      <c r="M409"/>
      <c r="N409"/>
      <c r="O409"/>
      <c r="P409"/>
      <c r="Q409"/>
      <c r="R409"/>
      <c r="S409"/>
      <c r="T409"/>
      <c r="U409"/>
      <c r="V409"/>
      <c r="W409"/>
      <c r="X409"/>
      <c r="Y409"/>
      <c r="Z409"/>
      <c r="AA409"/>
      <c r="AB409"/>
      <c r="AC409"/>
      <c r="AD409"/>
      <c r="AE409"/>
      <c r="AF409"/>
      <c r="AG409"/>
    </row>
    <row r="410" spans="12:33" x14ac:dyDescent="0.25">
      <c r="L410"/>
      <c r="M410"/>
      <c r="N410"/>
      <c r="O410"/>
      <c r="P410"/>
      <c r="Q410"/>
      <c r="R410"/>
      <c r="S410"/>
      <c r="T410"/>
      <c r="U410"/>
      <c r="V410"/>
      <c r="W410"/>
      <c r="X410"/>
      <c r="Y410"/>
      <c r="Z410"/>
      <c r="AA410"/>
      <c r="AB410"/>
      <c r="AC410"/>
      <c r="AD410"/>
      <c r="AE410"/>
      <c r="AF410"/>
      <c r="AG410"/>
    </row>
    <row r="411" spans="12:33" x14ac:dyDescent="0.25">
      <c r="L411"/>
      <c r="M411"/>
      <c r="N411"/>
      <c r="O411"/>
      <c r="P411"/>
      <c r="Q411"/>
      <c r="R411"/>
      <c r="S411"/>
      <c r="T411"/>
      <c r="U411"/>
      <c r="V411"/>
      <c r="W411"/>
      <c r="X411"/>
      <c r="Y411"/>
      <c r="Z411"/>
      <c r="AA411"/>
      <c r="AB411"/>
      <c r="AC411"/>
      <c r="AD411"/>
      <c r="AE411"/>
      <c r="AF411"/>
      <c r="AG411"/>
    </row>
    <row r="412" spans="12:33" x14ac:dyDescent="0.25">
      <c r="L412"/>
      <c r="M412"/>
      <c r="N412"/>
      <c r="O412"/>
      <c r="P412"/>
      <c r="Q412"/>
      <c r="R412"/>
      <c r="S412"/>
      <c r="T412"/>
      <c r="U412"/>
      <c r="V412"/>
      <c r="W412"/>
      <c r="X412"/>
      <c r="Y412"/>
      <c r="Z412"/>
      <c r="AA412"/>
      <c r="AB412"/>
      <c r="AC412"/>
      <c r="AD412"/>
      <c r="AE412"/>
      <c r="AF412"/>
      <c r="AG412"/>
    </row>
    <row r="413" spans="12:33" x14ac:dyDescent="0.25">
      <c r="L413"/>
      <c r="M413"/>
      <c r="N413"/>
      <c r="O413"/>
      <c r="P413"/>
      <c r="Q413"/>
      <c r="R413"/>
      <c r="S413"/>
      <c r="T413"/>
      <c r="U413"/>
      <c r="V413"/>
      <c r="W413"/>
      <c r="X413"/>
      <c r="Y413"/>
      <c r="Z413"/>
      <c r="AA413"/>
      <c r="AB413"/>
      <c r="AC413"/>
      <c r="AD413"/>
      <c r="AE413"/>
      <c r="AF413"/>
      <c r="AG413"/>
    </row>
    <row r="414" spans="12:33" x14ac:dyDescent="0.25">
      <c r="L414"/>
      <c r="M414"/>
      <c r="N414"/>
      <c r="O414"/>
      <c r="P414"/>
      <c r="Q414"/>
      <c r="R414"/>
      <c r="S414"/>
      <c r="T414"/>
      <c r="U414"/>
      <c r="V414"/>
      <c r="W414"/>
      <c r="X414"/>
      <c r="Y414"/>
      <c r="Z414"/>
      <c r="AA414"/>
      <c r="AB414"/>
      <c r="AC414"/>
      <c r="AD414"/>
      <c r="AE414"/>
      <c r="AF414"/>
      <c r="AG414"/>
    </row>
    <row r="415" spans="12:33" x14ac:dyDescent="0.25">
      <c r="L415"/>
      <c r="M415"/>
      <c r="N415"/>
      <c r="O415"/>
      <c r="P415"/>
      <c r="Q415"/>
      <c r="R415"/>
      <c r="S415"/>
      <c r="T415"/>
      <c r="U415"/>
      <c r="V415"/>
      <c r="W415"/>
      <c r="X415"/>
      <c r="Y415"/>
      <c r="Z415"/>
      <c r="AA415"/>
      <c r="AB415"/>
      <c r="AC415"/>
      <c r="AD415"/>
      <c r="AE415"/>
      <c r="AF415"/>
      <c r="AG415"/>
    </row>
    <row r="416" spans="12:33" x14ac:dyDescent="0.25">
      <c r="L416"/>
      <c r="M416"/>
      <c r="N416"/>
      <c r="O416"/>
      <c r="P416"/>
      <c r="Q416"/>
      <c r="R416"/>
      <c r="S416"/>
      <c r="T416"/>
      <c r="U416"/>
      <c r="V416"/>
      <c r="W416"/>
      <c r="X416"/>
      <c r="Y416"/>
      <c r="Z416"/>
      <c r="AA416"/>
      <c r="AB416"/>
      <c r="AC416"/>
      <c r="AD416"/>
      <c r="AE416"/>
      <c r="AF416"/>
      <c r="AG416"/>
    </row>
    <row r="417" spans="12:33" x14ac:dyDescent="0.25">
      <c r="L417"/>
      <c r="M417"/>
      <c r="N417"/>
      <c r="O417"/>
      <c r="P417"/>
      <c r="Q417"/>
      <c r="R417"/>
      <c r="S417"/>
      <c r="T417"/>
      <c r="U417"/>
      <c r="V417"/>
      <c r="W417"/>
      <c r="X417"/>
      <c r="Y417"/>
      <c r="Z417"/>
      <c r="AA417"/>
      <c r="AB417"/>
      <c r="AC417"/>
      <c r="AD417"/>
      <c r="AE417"/>
      <c r="AF417"/>
      <c r="AG417"/>
    </row>
    <row r="418" spans="12:33" x14ac:dyDescent="0.25">
      <c r="L418"/>
      <c r="M418"/>
      <c r="N418"/>
      <c r="O418"/>
      <c r="P418"/>
      <c r="Q418"/>
      <c r="R418"/>
      <c r="S418"/>
      <c r="T418"/>
      <c r="U418"/>
      <c r="V418"/>
      <c r="W418"/>
      <c r="X418"/>
      <c r="Y418"/>
      <c r="Z418"/>
      <c r="AA418"/>
      <c r="AB418"/>
      <c r="AC418"/>
      <c r="AD418"/>
      <c r="AE418"/>
      <c r="AF418"/>
      <c r="AG418"/>
    </row>
    <row r="419" spans="12:33" x14ac:dyDescent="0.25">
      <c r="L419"/>
      <c r="M419"/>
      <c r="N419"/>
      <c r="O419"/>
      <c r="P419"/>
      <c r="Q419"/>
      <c r="R419"/>
      <c r="S419"/>
      <c r="T419"/>
      <c r="U419"/>
      <c r="V419"/>
      <c r="W419"/>
      <c r="X419"/>
      <c r="Y419"/>
      <c r="Z419"/>
      <c r="AA419"/>
      <c r="AB419"/>
      <c r="AC419"/>
      <c r="AD419"/>
      <c r="AE419"/>
      <c r="AF419"/>
      <c r="AG419"/>
    </row>
    <row r="420" spans="12:33" x14ac:dyDescent="0.25">
      <c r="L420"/>
      <c r="M420"/>
      <c r="N420"/>
      <c r="O420"/>
      <c r="P420"/>
      <c r="Q420"/>
      <c r="R420"/>
      <c r="S420"/>
      <c r="T420"/>
      <c r="U420"/>
      <c r="V420"/>
      <c r="W420"/>
      <c r="X420"/>
      <c r="Y420"/>
      <c r="Z420"/>
      <c r="AA420"/>
      <c r="AB420"/>
      <c r="AC420"/>
      <c r="AD420"/>
      <c r="AE420"/>
      <c r="AF420"/>
      <c r="AG420"/>
    </row>
    <row r="421" spans="12:33" x14ac:dyDescent="0.25">
      <c r="L421"/>
      <c r="M421"/>
      <c r="N421"/>
      <c r="O421"/>
      <c r="P421"/>
      <c r="Q421"/>
      <c r="R421"/>
      <c r="S421"/>
      <c r="T421"/>
      <c r="U421"/>
      <c r="V421"/>
      <c r="W421"/>
      <c r="X421"/>
      <c r="Y421"/>
      <c r="Z421"/>
      <c r="AA421"/>
      <c r="AB421"/>
      <c r="AC421"/>
      <c r="AD421"/>
      <c r="AE421"/>
      <c r="AF421"/>
      <c r="AG421"/>
    </row>
    <row r="422" spans="12:33" x14ac:dyDescent="0.25">
      <c r="L422"/>
      <c r="M422"/>
      <c r="N422"/>
      <c r="O422"/>
      <c r="P422"/>
      <c r="Q422"/>
      <c r="R422"/>
      <c r="S422"/>
      <c r="T422"/>
      <c r="U422"/>
      <c r="V422"/>
      <c r="W422"/>
      <c r="X422"/>
      <c r="Y422"/>
      <c r="Z422"/>
      <c r="AA422"/>
      <c r="AB422"/>
      <c r="AC422"/>
      <c r="AD422"/>
      <c r="AE422"/>
      <c r="AF422"/>
      <c r="AG422"/>
    </row>
    <row r="423" spans="12:33" x14ac:dyDescent="0.25">
      <c r="L423"/>
      <c r="M423"/>
      <c r="N423"/>
      <c r="O423"/>
      <c r="P423"/>
      <c r="Q423"/>
      <c r="R423"/>
      <c r="S423"/>
      <c r="T423"/>
      <c r="U423"/>
      <c r="V423"/>
      <c r="W423"/>
      <c r="X423"/>
      <c r="Y423"/>
      <c r="Z423"/>
      <c r="AA423"/>
      <c r="AB423"/>
      <c r="AC423"/>
      <c r="AD423"/>
      <c r="AE423"/>
      <c r="AF423"/>
      <c r="AG423"/>
    </row>
    <row r="424" spans="12:33" x14ac:dyDescent="0.25">
      <c r="L424"/>
      <c r="M424"/>
      <c r="N424"/>
      <c r="O424"/>
      <c r="P424"/>
      <c r="Q424"/>
      <c r="R424"/>
      <c r="S424"/>
      <c r="T424"/>
      <c r="U424"/>
      <c r="V424"/>
      <c r="W424"/>
      <c r="X424"/>
      <c r="Y424"/>
      <c r="Z424"/>
      <c r="AA424"/>
      <c r="AB424"/>
      <c r="AC424"/>
      <c r="AD424"/>
      <c r="AE424"/>
      <c r="AF424"/>
      <c r="AG424"/>
    </row>
    <row r="425" spans="12:33" x14ac:dyDescent="0.25">
      <c r="L425"/>
      <c r="M425"/>
      <c r="N425"/>
      <c r="O425"/>
      <c r="P425"/>
      <c r="Q425"/>
      <c r="R425"/>
      <c r="S425"/>
      <c r="T425"/>
      <c r="U425"/>
      <c r="V425"/>
      <c r="W425"/>
      <c r="X425"/>
      <c r="Y425"/>
      <c r="Z425"/>
      <c r="AA425"/>
      <c r="AB425"/>
      <c r="AC425"/>
      <c r="AD425"/>
      <c r="AE425"/>
      <c r="AF425"/>
      <c r="AG425"/>
    </row>
    <row r="426" spans="12:33" x14ac:dyDescent="0.25">
      <c r="L426"/>
      <c r="M426"/>
      <c r="N426"/>
      <c r="O426"/>
      <c r="P426"/>
      <c r="Q426"/>
      <c r="R426"/>
      <c r="S426"/>
      <c r="T426"/>
      <c r="U426"/>
      <c r="V426"/>
      <c r="W426"/>
      <c r="X426"/>
      <c r="Y426"/>
      <c r="Z426"/>
      <c r="AA426"/>
      <c r="AB426"/>
      <c r="AC426"/>
      <c r="AD426"/>
      <c r="AE426"/>
      <c r="AF426"/>
      <c r="AG426"/>
    </row>
    <row r="427" spans="12:33" x14ac:dyDescent="0.25">
      <c r="L427"/>
      <c r="M427"/>
      <c r="N427"/>
      <c r="O427"/>
      <c r="P427"/>
      <c r="Q427"/>
      <c r="R427"/>
      <c r="S427"/>
      <c r="T427"/>
      <c r="U427"/>
      <c r="V427"/>
      <c r="W427"/>
      <c r="X427"/>
      <c r="Y427"/>
      <c r="Z427"/>
      <c r="AA427"/>
      <c r="AB427"/>
      <c r="AC427"/>
      <c r="AD427"/>
      <c r="AE427"/>
      <c r="AF427"/>
      <c r="AG427"/>
    </row>
    <row r="428" spans="12:33" x14ac:dyDescent="0.25">
      <c r="L428"/>
      <c r="M428"/>
      <c r="N428"/>
      <c r="O428"/>
      <c r="P428"/>
      <c r="Q428"/>
      <c r="R428"/>
      <c r="S428"/>
      <c r="T428"/>
      <c r="U428"/>
      <c r="V428"/>
      <c r="W428"/>
      <c r="X428"/>
      <c r="Y428"/>
      <c r="Z428"/>
      <c r="AA428"/>
      <c r="AB428"/>
      <c r="AC428"/>
      <c r="AD428"/>
      <c r="AE428"/>
      <c r="AF428"/>
      <c r="AG428"/>
    </row>
    <row r="429" spans="12:33" x14ac:dyDescent="0.25">
      <c r="L429"/>
      <c r="M429"/>
      <c r="N429"/>
      <c r="O429"/>
      <c r="P429"/>
      <c r="Q429"/>
      <c r="R429"/>
      <c r="S429"/>
      <c r="T429"/>
      <c r="U429"/>
      <c r="V429"/>
      <c r="W429"/>
      <c r="X429"/>
      <c r="Y429"/>
      <c r="Z429"/>
      <c r="AA429"/>
      <c r="AB429"/>
      <c r="AC429"/>
      <c r="AD429"/>
      <c r="AE429"/>
      <c r="AF429"/>
      <c r="AG429"/>
    </row>
    <row r="430" spans="12:33" x14ac:dyDescent="0.25">
      <c r="L430"/>
      <c r="M430"/>
      <c r="N430"/>
      <c r="O430"/>
      <c r="P430"/>
      <c r="Q430"/>
      <c r="R430"/>
      <c r="S430"/>
      <c r="T430"/>
      <c r="U430"/>
      <c r="V430"/>
      <c r="W430"/>
      <c r="X430"/>
      <c r="Y430"/>
      <c r="Z430"/>
      <c r="AA430"/>
      <c r="AB430"/>
      <c r="AC430"/>
      <c r="AD430"/>
      <c r="AE430"/>
      <c r="AF430"/>
      <c r="AG430"/>
    </row>
    <row r="431" spans="12:33" x14ac:dyDescent="0.25">
      <c r="L431"/>
      <c r="M431"/>
      <c r="N431"/>
      <c r="O431"/>
      <c r="P431"/>
      <c r="Q431"/>
      <c r="R431"/>
      <c r="S431"/>
      <c r="T431"/>
      <c r="U431"/>
      <c r="V431"/>
      <c r="W431"/>
      <c r="X431"/>
      <c r="Y431"/>
      <c r="Z431"/>
      <c r="AA431"/>
      <c r="AB431"/>
      <c r="AC431"/>
      <c r="AD431"/>
      <c r="AE431"/>
      <c r="AF431"/>
      <c r="AG431"/>
    </row>
    <row r="432" spans="12:33" x14ac:dyDescent="0.25">
      <c r="L432"/>
      <c r="M432"/>
      <c r="N432"/>
      <c r="O432"/>
      <c r="P432"/>
      <c r="Q432"/>
      <c r="R432"/>
      <c r="S432"/>
      <c r="T432"/>
      <c r="U432"/>
      <c r="V432"/>
      <c r="W432"/>
      <c r="X432"/>
      <c r="Y432"/>
      <c r="Z432"/>
      <c r="AA432"/>
      <c r="AB432"/>
      <c r="AC432"/>
      <c r="AD432"/>
      <c r="AE432"/>
      <c r="AF432"/>
      <c r="AG432"/>
    </row>
    <row r="433" spans="12:33" x14ac:dyDescent="0.25">
      <c r="L433"/>
      <c r="M433"/>
      <c r="N433"/>
      <c r="O433"/>
      <c r="P433"/>
      <c r="Q433"/>
      <c r="R433"/>
      <c r="S433"/>
      <c r="T433"/>
      <c r="U433"/>
      <c r="V433"/>
      <c r="W433"/>
      <c r="X433"/>
      <c r="Y433"/>
      <c r="Z433"/>
      <c r="AA433"/>
      <c r="AB433"/>
      <c r="AC433"/>
      <c r="AD433"/>
      <c r="AE433"/>
      <c r="AF433"/>
      <c r="AG433"/>
    </row>
    <row r="434" spans="12:33" x14ac:dyDescent="0.25">
      <c r="L434"/>
      <c r="M434"/>
      <c r="N434"/>
      <c r="O434"/>
      <c r="P434"/>
      <c r="Q434"/>
      <c r="R434"/>
      <c r="S434"/>
      <c r="T434"/>
      <c r="U434"/>
      <c r="V434"/>
      <c r="W434"/>
      <c r="X434"/>
      <c r="Y434"/>
      <c r="Z434"/>
      <c r="AA434"/>
      <c r="AB434"/>
      <c r="AC434"/>
      <c r="AD434"/>
      <c r="AE434"/>
      <c r="AF434"/>
      <c r="AG434"/>
    </row>
    <row r="435" spans="12:33" x14ac:dyDescent="0.25">
      <c r="L435"/>
      <c r="M435"/>
      <c r="N435"/>
      <c r="O435"/>
      <c r="P435"/>
      <c r="Q435"/>
      <c r="R435"/>
      <c r="S435"/>
      <c r="T435"/>
      <c r="U435"/>
      <c r="V435"/>
      <c r="W435"/>
      <c r="X435"/>
      <c r="Y435"/>
      <c r="Z435"/>
      <c r="AA435"/>
      <c r="AB435"/>
      <c r="AC435"/>
      <c r="AD435"/>
      <c r="AE435"/>
      <c r="AF435"/>
      <c r="AG435"/>
    </row>
    <row r="436" spans="12:33" x14ac:dyDescent="0.25">
      <c r="L436"/>
      <c r="M436"/>
      <c r="N436"/>
      <c r="O436"/>
      <c r="P436"/>
      <c r="Q436"/>
      <c r="R436"/>
      <c r="S436"/>
      <c r="T436"/>
      <c r="U436"/>
      <c r="V436"/>
      <c r="W436"/>
      <c r="X436"/>
      <c r="Y436"/>
      <c r="Z436"/>
      <c r="AA436"/>
      <c r="AB436"/>
      <c r="AC436"/>
      <c r="AD436"/>
      <c r="AE436"/>
      <c r="AF436"/>
      <c r="AG436"/>
    </row>
    <row r="437" spans="12:33" x14ac:dyDescent="0.25">
      <c r="L437"/>
      <c r="M437"/>
      <c r="N437"/>
      <c r="O437"/>
      <c r="P437"/>
      <c r="Q437"/>
      <c r="R437"/>
      <c r="S437"/>
      <c r="T437"/>
      <c r="U437"/>
      <c r="V437"/>
      <c r="W437"/>
      <c r="X437"/>
      <c r="Y437"/>
      <c r="Z437"/>
      <c r="AA437"/>
      <c r="AB437"/>
      <c r="AC437"/>
      <c r="AD437"/>
      <c r="AE437"/>
      <c r="AF437"/>
      <c r="AG437"/>
    </row>
    <row r="438" spans="12:33" x14ac:dyDescent="0.25">
      <c r="L438"/>
      <c r="M438"/>
      <c r="N438"/>
      <c r="O438"/>
      <c r="P438"/>
      <c r="Q438"/>
      <c r="R438"/>
      <c r="S438"/>
      <c r="T438"/>
      <c r="U438"/>
      <c r="V438"/>
      <c r="W438"/>
      <c r="X438"/>
      <c r="Y438"/>
      <c r="Z438"/>
      <c r="AA438"/>
      <c r="AB438"/>
      <c r="AC438"/>
      <c r="AD438"/>
      <c r="AE438"/>
      <c r="AF438"/>
      <c r="AG438"/>
    </row>
    <row r="439" spans="12:33" x14ac:dyDescent="0.25">
      <c r="L439"/>
      <c r="M439"/>
      <c r="N439"/>
      <c r="O439"/>
      <c r="P439"/>
      <c r="Q439"/>
      <c r="R439"/>
      <c r="S439"/>
      <c r="T439"/>
      <c r="U439"/>
      <c r="V439"/>
      <c r="W439"/>
      <c r="X439"/>
      <c r="Y439"/>
      <c r="Z439"/>
      <c r="AA439"/>
      <c r="AB439"/>
      <c r="AC439"/>
      <c r="AD439"/>
      <c r="AE439"/>
      <c r="AF439"/>
      <c r="AG439"/>
    </row>
    <row r="440" spans="12:33" x14ac:dyDescent="0.25">
      <c r="L440"/>
      <c r="M440"/>
      <c r="N440"/>
      <c r="O440"/>
      <c r="P440"/>
      <c r="Q440"/>
      <c r="R440"/>
      <c r="S440"/>
      <c r="T440"/>
      <c r="U440"/>
      <c r="V440"/>
      <c r="W440"/>
      <c r="X440"/>
      <c r="Y440"/>
      <c r="Z440"/>
      <c r="AA440"/>
      <c r="AB440"/>
      <c r="AC440"/>
      <c r="AD440"/>
      <c r="AE440"/>
      <c r="AF440"/>
      <c r="AG440"/>
    </row>
    <row r="441" spans="12:33" x14ac:dyDescent="0.25">
      <c r="L441"/>
      <c r="M441"/>
      <c r="N441"/>
      <c r="O441"/>
      <c r="P441"/>
      <c r="Q441"/>
      <c r="R441"/>
      <c r="S441"/>
      <c r="T441"/>
      <c r="U441"/>
      <c r="V441"/>
      <c r="W441"/>
      <c r="X441"/>
      <c r="Y441"/>
      <c r="Z441"/>
      <c r="AA441"/>
      <c r="AB441"/>
      <c r="AC441"/>
      <c r="AD441"/>
      <c r="AE441"/>
      <c r="AF441"/>
      <c r="AG441"/>
    </row>
    <row r="442" spans="12:33" x14ac:dyDescent="0.25">
      <c r="L442"/>
      <c r="M442"/>
      <c r="N442"/>
      <c r="O442"/>
      <c r="P442"/>
      <c r="Q442"/>
      <c r="R442"/>
      <c r="S442"/>
      <c r="T442"/>
      <c r="U442"/>
      <c r="V442"/>
      <c r="W442"/>
      <c r="X442"/>
      <c r="Y442"/>
      <c r="Z442"/>
      <c r="AA442"/>
      <c r="AB442"/>
      <c r="AC442"/>
      <c r="AD442"/>
      <c r="AE442"/>
      <c r="AF442"/>
      <c r="AG442"/>
    </row>
    <row r="443" spans="12:33" x14ac:dyDescent="0.25">
      <c r="L443"/>
      <c r="M443"/>
      <c r="N443"/>
      <c r="O443"/>
      <c r="P443"/>
      <c r="Q443"/>
      <c r="R443"/>
      <c r="S443"/>
      <c r="T443"/>
      <c r="U443"/>
      <c r="V443"/>
      <c r="W443"/>
      <c r="X443"/>
      <c r="Y443"/>
      <c r="Z443"/>
      <c r="AA443"/>
      <c r="AB443"/>
      <c r="AC443"/>
      <c r="AD443"/>
      <c r="AE443"/>
      <c r="AF443"/>
      <c r="AG443"/>
    </row>
    <row r="444" spans="12:33" x14ac:dyDescent="0.25">
      <c r="L444"/>
      <c r="M444"/>
      <c r="N444"/>
      <c r="O444"/>
      <c r="P444"/>
      <c r="Q444"/>
      <c r="R444"/>
      <c r="S444"/>
      <c r="T444"/>
      <c r="U444"/>
      <c r="V444"/>
      <c r="W444"/>
      <c r="X444"/>
      <c r="Y444"/>
      <c r="Z444"/>
      <c r="AA444"/>
      <c r="AB444"/>
      <c r="AC444"/>
      <c r="AD444"/>
      <c r="AE444"/>
      <c r="AF444"/>
      <c r="AG444"/>
    </row>
    <row r="445" spans="12:33" x14ac:dyDescent="0.25">
      <c r="L445"/>
      <c r="M445"/>
      <c r="N445"/>
      <c r="O445"/>
      <c r="P445"/>
      <c r="Q445"/>
      <c r="R445"/>
      <c r="S445"/>
      <c r="T445"/>
      <c r="U445"/>
      <c r="V445"/>
      <c r="W445"/>
      <c r="X445"/>
      <c r="Y445"/>
      <c r="Z445"/>
      <c r="AA445"/>
      <c r="AB445"/>
      <c r="AC445"/>
      <c r="AD445"/>
      <c r="AE445"/>
      <c r="AF445"/>
      <c r="AG445"/>
    </row>
    <row r="446" spans="12:33" x14ac:dyDescent="0.25">
      <c r="L446"/>
      <c r="M446"/>
      <c r="N446"/>
      <c r="O446"/>
      <c r="P446"/>
      <c r="Q446"/>
      <c r="R446"/>
      <c r="S446"/>
      <c r="T446"/>
      <c r="U446"/>
      <c r="V446"/>
      <c r="W446"/>
      <c r="X446"/>
      <c r="Y446"/>
      <c r="Z446"/>
      <c r="AA446"/>
      <c r="AB446"/>
      <c r="AC446"/>
      <c r="AD446"/>
      <c r="AE446"/>
      <c r="AF446"/>
      <c r="AG446"/>
    </row>
    <row r="447" spans="12:33" x14ac:dyDescent="0.25">
      <c r="L447"/>
      <c r="M447"/>
      <c r="N447"/>
      <c r="O447"/>
      <c r="P447"/>
      <c r="Q447"/>
      <c r="R447"/>
      <c r="S447"/>
      <c r="T447"/>
      <c r="U447"/>
      <c r="V447"/>
      <c r="W447"/>
      <c r="X447"/>
      <c r="Y447"/>
      <c r="Z447"/>
      <c r="AA447"/>
      <c r="AB447"/>
      <c r="AC447"/>
      <c r="AD447"/>
      <c r="AE447"/>
      <c r="AF447"/>
      <c r="AG447"/>
    </row>
    <row r="448" spans="12:33" x14ac:dyDescent="0.25">
      <c r="L448"/>
      <c r="M448"/>
      <c r="N448"/>
      <c r="O448"/>
      <c r="P448"/>
      <c r="Q448"/>
      <c r="R448"/>
      <c r="S448"/>
      <c r="T448"/>
      <c r="U448"/>
      <c r="V448"/>
      <c r="W448"/>
      <c r="X448"/>
      <c r="Y448"/>
      <c r="Z448"/>
      <c r="AA448"/>
      <c r="AB448"/>
      <c r="AC448"/>
      <c r="AD448"/>
      <c r="AE448"/>
      <c r="AF448"/>
      <c r="AG448"/>
    </row>
    <row r="449" spans="12:33" x14ac:dyDescent="0.25">
      <c r="L449"/>
      <c r="M449"/>
      <c r="N449"/>
      <c r="O449"/>
      <c r="P449"/>
      <c r="Q449"/>
      <c r="R449"/>
      <c r="S449"/>
      <c r="T449"/>
      <c r="U449"/>
      <c r="V449"/>
      <c r="W449"/>
      <c r="X449"/>
      <c r="Y449"/>
      <c r="Z449"/>
      <c r="AA449"/>
      <c r="AB449"/>
      <c r="AC449"/>
      <c r="AD449"/>
      <c r="AE449"/>
      <c r="AF449"/>
      <c r="AG449"/>
    </row>
    <row r="450" spans="12:33" x14ac:dyDescent="0.25">
      <c r="L450"/>
      <c r="M450"/>
      <c r="N450"/>
      <c r="O450"/>
      <c r="P450"/>
      <c r="Q450"/>
      <c r="R450"/>
      <c r="S450"/>
      <c r="T450"/>
      <c r="U450"/>
      <c r="V450"/>
      <c r="W450"/>
      <c r="X450"/>
      <c r="Y450"/>
      <c r="Z450"/>
      <c r="AA450"/>
      <c r="AB450"/>
      <c r="AC450"/>
      <c r="AD450"/>
      <c r="AE450"/>
      <c r="AF450"/>
      <c r="AG450"/>
    </row>
    <row r="451" spans="12:33" x14ac:dyDescent="0.25">
      <c r="L451"/>
      <c r="M451"/>
      <c r="N451"/>
      <c r="O451"/>
      <c r="P451"/>
      <c r="Q451"/>
      <c r="R451"/>
      <c r="S451"/>
      <c r="T451"/>
      <c r="U451"/>
      <c r="V451"/>
      <c r="W451"/>
      <c r="X451"/>
      <c r="Y451"/>
      <c r="Z451"/>
      <c r="AA451"/>
      <c r="AB451"/>
      <c r="AC451"/>
      <c r="AD451"/>
      <c r="AE451"/>
      <c r="AF451"/>
      <c r="AG451"/>
    </row>
    <row r="452" spans="12:33" x14ac:dyDescent="0.25">
      <c r="L452"/>
      <c r="M452"/>
      <c r="N452"/>
      <c r="O452"/>
      <c r="P452"/>
      <c r="Q452"/>
      <c r="R452"/>
      <c r="S452"/>
      <c r="T452"/>
      <c r="U452"/>
      <c r="V452"/>
      <c r="W452"/>
      <c r="X452"/>
      <c r="Y452"/>
      <c r="Z452"/>
      <c r="AA452"/>
      <c r="AB452"/>
      <c r="AC452"/>
      <c r="AD452"/>
      <c r="AE452"/>
      <c r="AF452"/>
      <c r="AG452"/>
    </row>
    <row r="453" spans="12:33" x14ac:dyDescent="0.25">
      <c r="L453"/>
      <c r="M453"/>
      <c r="N453"/>
      <c r="O453"/>
      <c r="P453"/>
      <c r="Q453"/>
      <c r="R453"/>
      <c r="S453"/>
      <c r="T453"/>
      <c r="U453"/>
      <c r="V453"/>
      <c r="W453"/>
      <c r="X453"/>
      <c r="Y453"/>
      <c r="Z453"/>
      <c r="AA453"/>
      <c r="AB453"/>
      <c r="AC453"/>
      <c r="AD453"/>
      <c r="AE453"/>
      <c r="AF453"/>
      <c r="AG453"/>
    </row>
    <row r="454" spans="12:33" x14ac:dyDescent="0.25">
      <c r="L454"/>
      <c r="M454"/>
      <c r="N454"/>
      <c r="O454"/>
      <c r="P454"/>
      <c r="Q454"/>
      <c r="R454"/>
      <c r="S454"/>
      <c r="T454"/>
      <c r="U454"/>
      <c r="V454"/>
      <c r="W454"/>
      <c r="X454"/>
      <c r="Y454"/>
      <c r="Z454"/>
      <c r="AA454"/>
      <c r="AB454"/>
      <c r="AC454"/>
      <c r="AD454"/>
      <c r="AE454"/>
      <c r="AF454"/>
      <c r="AG454"/>
    </row>
    <row r="455" spans="12:33" x14ac:dyDescent="0.25">
      <c r="L455"/>
      <c r="M455"/>
      <c r="N455"/>
      <c r="O455"/>
      <c r="P455"/>
      <c r="Q455"/>
      <c r="R455"/>
      <c r="S455"/>
      <c r="T455"/>
      <c r="U455"/>
      <c r="V455"/>
      <c r="W455"/>
      <c r="X455"/>
      <c r="Y455"/>
      <c r="Z455"/>
      <c r="AA455"/>
      <c r="AB455"/>
      <c r="AC455"/>
      <c r="AD455"/>
      <c r="AE455"/>
      <c r="AF455"/>
      <c r="AG455"/>
    </row>
    <row r="456" spans="12:33" x14ac:dyDescent="0.25">
      <c r="L456"/>
      <c r="M456"/>
      <c r="N456"/>
      <c r="O456"/>
      <c r="P456"/>
      <c r="Q456"/>
      <c r="R456"/>
      <c r="S456"/>
      <c r="T456"/>
      <c r="U456"/>
      <c r="V456"/>
      <c r="W456"/>
      <c r="X456"/>
      <c r="Y456"/>
      <c r="Z456"/>
      <c r="AA456"/>
      <c r="AB456"/>
      <c r="AC456"/>
      <c r="AD456"/>
      <c r="AE456"/>
      <c r="AF456"/>
      <c r="AG456"/>
    </row>
    <row r="457" spans="12:33" x14ac:dyDescent="0.25">
      <c r="L457"/>
      <c r="M457"/>
      <c r="N457"/>
      <c r="O457"/>
      <c r="P457"/>
      <c r="Q457"/>
      <c r="R457"/>
      <c r="S457"/>
      <c r="T457"/>
      <c r="U457"/>
      <c r="V457"/>
      <c r="W457"/>
      <c r="X457"/>
      <c r="Y457"/>
      <c r="Z457"/>
      <c r="AA457"/>
      <c r="AB457"/>
      <c r="AC457"/>
      <c r="AD457"/>
      <c r="AE457"/>
      <c r="AF457"/>
      <c r="AG457"/>
    </row>
    <row r="458" spans="12:33" x14ac:dyDescent="0.25">
      <c r="L458"/>
      <c r="M458"/>
      <c r="N458"/>
      <c r="O458"/>
      <c r="P458"/>
      <c r="Q458"/>
      <c r="R458"/>
      <c r="S458"/>
      <c r="T458"/>
      <c r="U458"/>
      <c r="V458"/>
      <c r="W458"/>
      <c r="X458"/>
      <c r="Y458"/>
      <c r="Z458"/>
      <c r="AA458"/>
      <c r="AB458"/>
      <c r="AC458"/>
      <c r="AD458"/>
      <c r="AE458"/>
      <c r="AF458"/>
      <c r="AG458"/>
    </row>
    <row r="459" spans="12:33" x14ac:dyDescent="0.25">
      <c r="L459"/>
      <c r="M459"/>
      <c r="N459"/>
      <c r="O459"/>
      <c r="P459"/>
      <c r="Q459"/>
      <c r="R459"/>
      <c r="S459"/>
      <c r="T459"/>
      <c r="U459"/>
      <c r="V459"/>
      <c r="W459"/>
      <c r="X459"/>
      <c r="Y459"/>
      <c r="Z459"/>
      <c r="AA459"/>
      <c r="AB459"/>
      <c r="AC459"/>
      <c r="AD459"/>
      <c r="AE459"/>
      <c r="AF459"/>
      <c r="AG459"/>
    </row>
    <row r="460" spans="12:33" x14ac:dyDescent="0.25">
      <c r="L460"/>
      <c r="M460"/>
      <c r="N460"/>
      <c r="O460"/>
      <c r="P460"/>
      <c r="Q460"/>
      <c r="R460"/>
      <c r="S460"/>
      <c r="T460"/>
      <c r="U460"/>
      <c r="V460"/>
      <c r="W460"/>
      <c r="X460"/>
      <c r="Y460"/>
      <c r="Z460"/>
      <c r="AA460"/>
      <c r="AB460"/>
      <c r="AC460"/>
      <c r="AD460"/>
      <c r="AE460"/>
      <c r="AF460"/>
      <c r="AG460"/>
    </row>
    <row r="461" spans="12:33" x14ac:dyDescent="0.25">
      <c r="L461"/>
      <c r="M461"/>
      <c r="N461"/>
      <c r="O461"/>
      <c r="P461"/>
      <c r="Q461"/>
      <c r="R461"/>
      <c r="S461"/>
      <c r="T461"/>
      <c r="U461"/>
      <c r="V461"/>
      <c r="W461"/>
      <c r="X461"/>
      <c r="Y461"/>
      <c r="Z461"/>
      <c r="AA461"/>
      <c r="AB461"/>
      <c r="AC461"/>
      <c r="AD461"/>
      <c r="AE461"/>
      <c r="AF461"/>
      <c r="AG461"/>
    </row>
    <row r="462" spans="12:33" x14ac:dyDescent="0.25">
      <c r="L462"/>
      <c r="M462"/>
      <c r="N462"/>
      <c r="O462"/>
      <c r="P462"/>
      <c r="Q462"/>
      <c r="R462"/>
      <c r="S462"/>
      <c r="T462"/>
      <c r="U462"/>
      <c r="V462"/>
      <c r="W462"/>
      <c r="X462"/>
      <c r="Y462"/>
      <c r="Z462"/>
      <c r="AA462"/>
      <c r="AB462"/>
      <c r="AC462"/>
      <c r="AD462"/>
      <c r="AE462"/>
      <c r="AF462"/>
      <c r="AG462"/>
    </row>
    <row r="463" spans="12:33" x14ac:dyDescent="0.25">
      <c r="L463"/>
      <c r="M463"/>
      <c r="N463"/>
      <c r="O463"/>
      <c r="P463"/>
      <c r="Q463"/>
      <c r="R463"/>
      <c r="S463"/>
      <c r="T463"/>
      <c r="U463"/>
      <c r="V463"/>
      <c r="W463"/>
      <c r="X463"/>
      <c r="Y463"/>
      <c r="Z463"/>
      <c r="AA463"/>
      <c r="AB463"/>
      <c r="AC463"/>
      <c r="AD463"/>
      <c r="AE463"/>
      <c r="AF463"/>
      <c r="AG463"/>
    </row>
    <row r="464" spans="12:33" x14ac:dyDescent="0.25">
      <c r="L464"/>
      <c r="M464"/>
      <c r="N464"/>
      <c r="O464"/>
      <c r="P464"/>
      <c r="Q464"/>
      <c r="R464"/>
      <c r="S464"/>
      <c r="T464"/>
      <c r="U464"/>
      <c r="V464"/>
      <c r="W464"/>
      <c r="X464"/>
      <c r="Y464"/>
      <c r="Z464"/>
      <c r="AA464"/>
      <c r="AB464"/>
      <c r="AC464"/>
      <c r="AD464"/>
      <c r="AE464"/>
      <c r="AF464"/>
      <c r="AG464"/>
    </row>
    <row r="465" spans="12:34" x14ac:dyDescent="0.25">
      <c r="L465"/>
      <c r="M465"/>
      <c r="N465"/>
      <c r="O465"/>
      <c r="P465"/>
      <c r="Q465"/>
      <c r="R465"/>
      <c r="S465"/>
      <c r="T465"/>
      <c r="U465"/>
      <c r="V465"/>
      <c r="W465"/>
      <c r="X465"/>
      <c r="Y465"/>
      <c r="Z465"/>
      <c r="AA465"/>
      <c r="AB465"/>
      <c r="AC465"/>
      <c r="AD465"/>
      <c r="AE465"/>
      <c r="AF465"/>
      <c r="AG465"/>
    </row>
    <row r="466" spans="12:34" x14ac:dyDescent="0.25">
      <c r="L466"/>
      <c r="M466"/>
      <c r="N466"/>
      <c r="O466"/>
      <c r="P466"/>
      <c r="Q466"/>
      <c r="R466"/>
      <c r="S466"/>
      <c r="T466"/>
      <c r="U466"/>
      <c r="V466"/>
      <c r="W466"/>
      <c r="X466"/>
      <c r="Y466"/>
      <c r="Z466"/>
      <c r="AA466"/>
      <c r="AB466"/>
      <c r="AC466"/>
      <c r="AD466"/>
      <c r="AE466"/>
      <c r="AF466"/>
      <c r="AG466"/>
    </row>
    <row r="467" spans="12:34" x14ac:dyDescent="0.25">
      <c r="L467"/>
      <c r="M467"/>
      <c r="N467"/>
      <c r="O467"/>
      <c r="P467"/>
      <c r="Q467"/>
      <c r="R467"/>
      <c r="S467"/>
      <c r="T467"/>
      <c r="U467"/>
      <c r="V467"/>
      <c r="W467"/>
      <c r="X467"/>
      <c r="Y467"/>
      <c r="Z467"/>
      <c r="AA467"/>
      <c r="AB467"/>
      <c r="AC467"/>
      <c r="AD467"/>
      <c r="AE467"/>
      <c r="AF467"/>
      <c r="AG467"/>
    </row>
    <row r="468" spans="12:34" x14ac:dyDescent="0.25">
      <c r="L468"/>
      <c r="M468"/>
      <c r="N468"/>
      <c r="O468"/>
      <c r="P468"/>
      <c r="Q468"/>
      <c r="R468"/>
      <c r="S468"/>
      <c r="T468"/>
      <c r="U468"/>
      <c r="V468"/>
      <c r="W468"/>
      <c r="X468"/>
      <c r="Y468"/>
      <c r="Z468"/>
      <c r="AA468"/>
      <c r="AB468"/>
      <c r="AC468"/>
      <c r="AD468"/>
      <c r="AE468"/>
      <c r="AF468"/>
      <c r="AG468"/>
    </row>
    <row r="469" spans="12:34" x14ac:dyDescent="0.25">
      <c r="L469"/>
      <c r="M469"/>
      <c r="N469"/>
      <c r="O469"/>
      <c r="P469"/>
      <c r="Q469"/>
      <c r="R469"/>
      <c r="S469"/>
      <c r="T469"/>
      <c r="U469"/>
      <c r="V469"/>
      <c r="W469"/>
      <c r="X469"/>
      <c r="Y469"/>
      <c r="Z469"/>
      <c r="AA469"/>
      <c r="AB469"/>
      <c r="AC469"/>
      <c r="AD469"/>
      <c r="AE469"/>
      <c r="AF469"/>
      <c r="AG469"/>
    </row>
    <row r="470" spans="12:34" x14ac:dyDescent="0.25">
      <c r="L470"/>
      <c r="M470"/>
      <c r="N470"/>
      <c r="O470"/>
      <c r="P470"/>
      <c r="Q470"/>
      <c r="R470"/>
      <c r="S470"/>
      <c r="T470"/>
      <c r="U470"/>
      <c r="V470"/>
      <c r="W470"/>
      <c r="X470"/>
      <c r="Y470"/>
      <c r="Z470"/>
      <c r="AA470"/>
      <c r="AB470"/>
      <c r="AC470"/>
      <c r="AD470"/>
      <c r="AE470"/>
      <c r="AF470"/>
      <c r="AG470"/>
      <c r="AH470"/>
    </row>
    <row r="471" spans="12:34" x14ac:dyDescent="0.25">
      <c r="L471"/>
      <c r="M471"/>
      <c r="N471"/>
      <c r="O471"/>
      <c r="P471"/>
      <c r="Q471"/>
      <c r="R471"/>
      <c r="S471"/>
      <c r="T471"/>
      <c r="U471"/>
      <c r="V471"/>
      <c r="W471"/>
      <c r="X471"/>
      <c r="Y471"/>
      <c r="Z471"/>
      <c r="AA471"/>
      <c r="AB471"/>
      <c r="AC471"/>
      <c r="AD471"/>
      <c r="AE471"/>
      <c r="AF471"/>
      <c r="AG471"/>
      <c r="AH471"/>
    </row>
    <row r="472" spans="12:34" x14ac:dyDescent="0.25">
      <c r="L472"/>
      <c r="M472"/>
      <c r="N472"/>
      <c r="O472"/>
      <c r="P472"/>
      <c r="Q472"/>
      <c r="R472"/>
      <c r="S472"/>
      <c r="T472"/>
      <c r="U472"/>
      <c r="V472"/>
      <c r="W472"/>
      <c r="X472"/>
      <c r="Y472"/>
      <c r="Z472"/>
      <c r="AA472"/>
      <c r="AB472"/>
      <c r="AC472"/>
      <c r="AD472"/>
      <c r="AE472"/>
      <c r="AF472"/>
      <c r="AG472"/>
      <c r="AH472"/>
    </row>
    <row r="473" spans="12:34" x14ac:dyDescent="0.25">
      <c r="L473"/>
      <c r="M473"/>
      <c r="N473"/>
      <c r="O473"/>
      <c r="P473"/>
      <c r="Q473"/>
      <c r="R473"/>
      <c r="S473"/>
      <c r="T473"/>
      <c r="U473"/>
      <c r="V473"/>
      <c r="W473"/>
      <c r="X473"/>
      <c r="Y473"/>
      <c r="Z473"/>
      <c r="AA473"/>
      <c r="AB473"/>
      <c r="AC473"/>
      <c r="AD473"/>
      <c r="AE473"/>
      <c r="AF473"/>
      <c r="AG473"/>
      <c r="AH473"/>
    </row>
    <row r="474" spans="12:34" x14ac:dyDescent="0.25">
      <c r="L474"/>
      <c r="M474"/>
      <c r="N474"/>
      <c r="O474"/>
      <c r="P474"/>
      <c r="Q474"/>
      <c r="R474"/>
      <c r="S474"/>
      <c r="T474"/>
      <c r="U474"/>
      <c r="V474"/>
      <c r="W474"/>
      <c r="X474"/>
      <c r="Y474"/>
      <c r="Z474"/>
      <c r="AA474"/>
      <c r="AB474"/>
      <c r="AC474"/>
      <c r="AD474"/>
      <c r="AE474"/>
      <c r="AF474"/>
      <c r="AG474"/>
      <c r="AH474"/>
    </row>
    <row r="475" spans="12:34" x14ac:dyDescent="0.25">
      <c r="L475"/>
      <c r="M475"/>
      <c r="N475"/>
      <c r="O475"/>
      <c r="P475"/>
      <c r="Q475"/>
      <c r="R475"/>
      <c r="S475"/>
      <c r="T475"/>
      <c r="U475"/>
      <c r="V475"/>
      <c r="W475"/>
      <c r="X475"/>
      <c r="Y475"/>
      <c r="Z475"/>
      <c r="AA475"/>
      <c r="AB475"/>
      <c r="AC475"/>
      <c r="AD475"/>
      <c r="AE475"/>
      <c r="AF475"/>
      <c r="AG475"/>
      <c r="AH475"/>
    </row>
    <row r="476" spans="12:34" x14ac:dyDescent="0.25">
      <c r="L476"/>
      <c r="M476"/>
      <c r="N476"/>
      <c r="O476"/>
      <c r="P476"/>
      <c r="Q476"/>
      <c r="R476"/>
      <c r="S476"/>
      <c r="T476"/>
      <c r="U476"/>
      <c r="V476"/>
      <c r="W476"/>
      <c r="X476"/>
      <c r="Y476"/>
      <c r="Z476"/>
      <c r="AA476"/>
      <c r="AB476"/>
      <c r="AC476"/>
      <c r="AD476"/>
      <c r="AE476"/>
      <c r="AF476"/>
      <c r="AG476"/>
      <c r="AH476"/>
    </row>
    <row r="477" spans="12:34" x14ac:dyDescent="0.25">
      <c r="M477"/>
    </row>
  </sheetData>
  <autoFilter ref="A3:F292" xr:uid="{FA7000B9-47BC-40FE-B4D9-EBAEF4F2BFEB}"/>
  <conditionalFormatting sqref="AF4:AF20 N22:AD22">
    <cfRule type="cellIs" dxfId="58" priority="5" operator="equal">
      <formula>0</formula>
    </cfRule>
    <cfRule type="cellIs" dxfId="57" priority="6" operator="notEqual">
      <formula>0</formula>
    </cfRule>
  </conditionalFormatting>
  <conditionalFormatting sqref="AG4:AG20">
    <cfRule type="cellIs" dxfId="56" priority="3" operator="greaterThan">
      <formula>0.05</formula>
    </cfRule>
    <cfRule type="cellIs" dxfId="55" priority="4" operator="lessThan">
      <formula>-0.05</formula>
    </cfRule>
  </conditionalFormatting>
  <conditionalFormatting sqref="N23:AD23">
    <cfRule type="cellIs" dxfId="54" priority="1" operator="greaterThan">
      <formula>0.05</formula>
    </cfRule>
    <cfRule type="cellIs" dxfId="53" priority="2" operator="lessThan">
      <formula>-0.05</formula>
    </cfRule>
  </conditionalFormatting>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423E2-5A02-475B-9C87-268C421CEEEB}">
  <dimension ref="A1:DE84"/>
  <sheetViews>
    <sheetView workbookViewId="0"/>
  </sheetViews>
  <sheetFormatPr defaultColWidth="9.42578125" defaultRowHeight="15" x14ac:dyDescent="0.25"/>
  <cols>
    <col min="1" max="1" width="16" customWidth="1"/>
    <col min="2" max="2" width="14.7109375" customWidth="1"/>
    <col min="3" max="5" width="21.140625" customWidth="1"/>
    <col min="6" max="6" width="25" customWidth="1"/>
    <col min="9" max="9" width="13.5703125" customWidth="1"/>
    <col min="13" max="13" width="10.42578125" bestFit="1" customWidth="1"/>
    <col min="24" max="24" width="10.42578125" bestFit="1" customWidth="1"/>
    <col min="25" max="97" width="9.42578125" customWidth="1"/>
  </cols>
  <sheetData>
    <row r="1" spans="1:109" x14ac:dyDescent="0.25">
      <c r="N1">
        <v>3</v>
      </c>
      <c r="O1">
        <v>4</v>
      </c>
      <c r="P1">
        <v>5</v>
      </c>
      <c r="Q1">
        <v>6</v>
      </c>
      <c r="R1">
        <v>7</v>
      </c>
      <c r="S1">
        <v>21</v>
      </c>
      <c r="T1">
        <v>22</v>
      </c>
      <c r="U1">
        <v>23</v>
      </c>
      <c r="V1">
        <v>26</v>
      </c>
    </row>
    <row r="2" spans="1:109" x14ac:dyDescent="0.25">
      <c r="M2" t="s">
        <v>50</v>
      </c>
      <c r="N2" s="52">
        <f>'Line Diagram_PM_DHV_PCs'!$BD$14+'Line Diagram_PM_DHV_PCs'!$BE$21+'Line Diagram_PM_DHV_PCs'!$BA$19</f>
        <v>1519.89</v>
      </c>
      <c r="O2" s="52">
        <f>'Line Diagram_PM_DHV_PCs'!$AZ$15+'Line Diagram_PM_DHV_PCs'!$BD$15+'Line Diagram_PM_DHV_PCs'!$BD$21</f>
        <v>226.76</v>
      </c>
      <c r="P2" s="52">
        <f>'Line Diagram_PM_DHV_PCs'!$BF$21+'Line Diagram_PM_DHV_PCs'!$BA$20+'Line Diagram_PM_DHV_PCs'!$BB$15</f>
        <v>474.77</v>
      </c>
      <c r="Q2" s="52">
        <f>'Line Diagram_PM_DHV_PCs'!$AZ$34+'Line Diagram_PM_DHV_PCs'!$BD$34+'Line Diagram_PM_DHV_PCs'!$BC$40</f>
        <v>446</v>
      </c>
      <c r="R2" s="52">
        <f>'Line Diagram_PM_DHV_PCs'!$BB$34+'Line Diagram_PM_DHV_PCs'!$BA$39+'Line Diagram_PM_DHV_PCs'!$BE$40</f>
        <v>222</v>
      </c>
      <c r="S2" s="52">
        <f>'Line Diagram_PM_DHV_PCs'!$BA$70</f>
        <v>1114.6600000000001</v>
      </c>
      <c r="T2" s="52">
        <f>'Line Diagram_PM_DHV_PCs'!$AW$67</f>
        <v>794.43</v>
      </c>
      <c r="U2" s="52">
        <f>'Line Diagram_PM_DHV_PCs'!$BD$66</f>
        <v>315.25</v>
      </c>
      <c r="V2" s="52">
        <f>0</f>
        <v>0</v>
      </c>
      <c r="CT2" t="s">
        <v>97</v>
      </c>
    </row>
    <row r="3" spans="1:109" ht="30" x14ac:dyDescent="0.25">
      <c r="A3" s="33" t="s">
        <v>252</v>
      </c>
      <c r="B3" s="33" t="s">
        <v>253</v>
      </c>
      <c r="C3" s="33" t="s">
        <v>255</v>
      </c>
      <c r="D3" s="69" t="s">
        <v>256</v>
      </c>
      <c r="E3" s="69" t="s">
        <v>257</v>
      </c>
      <c r="F3" s="69" t="s">
        <v>258</v>
      </c>
      <c r="L3" t="s">
        <v>50</v>
      </c>
      <c r="M3" s="19" t="s">
        <v>39</v>
      </c>
      <c r="N3" s="22">
        <v>3</v>
      </c>
      <c r="O3" s="22">
        <v>4</v>
      </c>
      <c r="P3" s="22">
        <v>5</v>
      </c>
      <c r="Q3" s="22">
        <v>6</v>
      </c>
      <c r="R3" s="22">
        <v>7</v>
      </c>
      <c r="S3" s="22" t="s">
        <v>101</v>
      </c>
      <c r="T3" s="22">
        <v>22</v>
      </c>
      <c r="U3" s="22">
        <v>23</v>
      </c>
      <c r="V3" s="22">
        <v>26</v>
      </c>
      <c r="W3" t="s">
        <v>43</v>
      </c>
      <c r="X3" t="s">
        <v>51</v>
      </c>
      <c r="Y3" t="s">
        <v>49</v>
      </c>
      <c r="CT3" t="s">
        <v>42</v>
      </c>
      <c r="CU3" t="s">
        <v>41</v>
      </c>
      <c r="CV3" t="s">
        <v>98</v>
      </c>
      <c r="CW3" t="s">
        <v>96</v>
      </c>
      <c r="DB3" t="s">
        <v>99</v>
      </c>
      <c r="DC3" t="s">
        <v>248</v>
      </c>
      <c r="DD3" t="s">
        <v>249</v>
      </c>
      <c r="DE3" t="s">
        <v>100</v>
      </c>
    </row>
    <row r="4" spans="1:109" x14ac:dyDescent="0.25">
      <c r="A4">
        <v>3</v>
      </c>
      <c r="B4">
        <v>3</v>
      </c>
      <c r="C4">
        <f t="shared" ref="C4:C35" si="0">VLOOKUP(B4,$G$35:$J$43,4,FALSE)</f>
        <v>1519.89</v>
      </c>
      <c r="D4">
        <f t="shared" ref="D4:D35" si="1">INDEX($N$36:$V$44,MATCH(A4,$M$36:$M$44,0),MATCH(B4,$N$35:$V$35,0))</f>
        <v>0</v>
      </c>
      <c r="E4">
        <f t="shared" ref="E4:E12" si="2">IF(D4=0, IF(B4=A4, SUMIFS($N$45:$V$45,$N$35:$V$35,$A4),0),SUMIFS($N$45:$V$45,$N$36:$V$36,$D4))</f>
        <v>1519.89</v>
      </c>
      <c r="F4">
        <f t="shared" ref="F4:F35" si="3">IF(D4=0,0,D4/E4*C4)</f>
        <v>0</v>
      </c>
      <c r="K4">
        <v>3</v>
      </c>
      <c r="L4" s="52">
        <f>'Line Diagram_PM_DHV_PCs'!$BA$9</f>
        <v>1238.06</v>
      </c>
      <c r="M4" s="21">
        <v>3</v>
      </c>
      <c r="N4" s="63" cm="1">
        <f t="array" ref="N4">INDEX($F$4:$F$292,MATCH($K4&amp;N$1,$A$4:$A$292&amp;$B$4:$B$292,0))</f>
        <v>0</v>
      </c>
      <c r="O4" s="74" cm="1">
        <f t="array" ref="O4">INDEX($F$4:$F$292,MATCH($K4&amp;O$1,$A$4:$A$292&amp;$B$4:$B$292,0))</f>
        <v>25.76</v>
      </c>
      <c r="P4" s="74" cm="1">
        <f t="array" ref="P4">INDEX($F$4:$F$292,MATCH($K4&amp;P$1,$A$4:$A$292&amp;$B$4:$B$292,0))</f>
        <v>155</v>
      </c>
      <c r="Q4" s="64" cm="1">
        <f t="array" ref="Q4">INDEX($F$4:$F$292,MATCH($K4&amp;Q$1,$A$4:$A$292&amp;$B$4:$B$292,0))-104</f>
        <v>78.97995025396861</v>
      </c>
      <c r="R4" s="64" cm="1">
        <f t="array" ref="R4">INDEX($F$4:$F$292,MATCH($K4&amp;R$1,$A$4:$A$292&amp;$B$4:$B$292,0))-91</f>
        <v>7.9706180226523315E-2</v>
      </c>
      <c r="S4" s="54" cm="1">
        <f t="array" ref="S4">INDEX($F$4:$F$292,MATCH($K4&amp;S$1,$A$4:$A$292&amp;$B$4:$B$292,0))</f>
        <v>457.31038419302388</v>
      </c>
      <c r="T4" s="64" cm="1">
        <f t="array" ref="T4">INDEX($F$4:$F$292,MATCH($K4&amp;T$1,$A$4:$A$292&amp;$B$4:$B$292,0))+195</f>
        <v>520.9299593727809</v>
      </c>
      <c r="U4" s="52" cm="1">
        <f t="array" ref="U4">INDEX($F$4:$F$292,MATCH($K4&amp;U$1,$A$4:$A$292&amp;$B$4:$B$292,0))</f>
        <v>0</v>
      </c>
      <c r="V4" s="52" cm="1">
        <f t="array" ref="V4">INDEX($F$4:$F$292,MATCH($K4&amp;V$1,$A$4:$A$292&amp;$B$4:$B$292,0))</f>
        <v>0</v>
      </c>
      <c r="W4" s="65">
        <f t="shared" ref="W4:W12" si="4">SUM(N4:V4)</f>
        <v>1238.06</v>
      </c>
      <c r="X4" s="52">
        <f t="shared" ref="X4:X12" si="5">L4-W4</f>
        <v>0</v>
      </c>
      <c r="Y4" s="20">
        <f t="shared" ref="Y4:Y12" si="6">IFERROR((W4-L4)/L4,0)</f>
        <v>0</v>
      </c>
      <c r="CT4">
        <v>3</v>
      </c>
      <c r="CU4">
        <v>3</v>
      </c>
      <c r="CV4" t="str">
        <f t="shared" ref="CV4:CV35" si="7">CONCATENATE(CT4,"-",CU4)</f>
        <v>3-3</v>
      </c>
      <c r="CW4">
        <f t="shared" ref="CW4:CW35" si="8">INDEX($N$4:$V$12,MATCH($CT4,$M$4:$M$12,0),MATCH($CU4,$N$3:$V$3,0))</f>
        <v>0</v>
      </c>
      <c r="DB4">
        <v>3</v>
      </c>
    </row>
    <row r="5" spans="1:109" x14ac:dyDescent="0.25">
      <c r="A5">
        <v>3</v>
      </c>
      <c r="B5">
        <v>4</v>
      </c>
      <c r="C5">
        <f t="shared" si="0"/>
        <v>226.76</v>
      </c>
      <c r="D5">
        <f t="shared" si="1"/>
        <v>25.76</v>
      </c>
      <c r="E5">
        <f t="shared" si="2"/>
        <v>226.76</v>
      </c>
      <c r="F5">
        <f t="shared" si="3"/>
        <v>25.76</v>
      </c>
      <c r="K5">
        <v>4</v>
      </c>
      <c r="L5" s="52">
        <f>'Line Diagram_PM_DHV_PCs'!$AV$20</f>
        <v>260.33</v>
      </c>
      <c r="M5" s="21">
        <v>4</v>
      </c>
      <c r="N5" s="74" cm="1">
        <f t="array" ref="N5">INDEX($F$4:$F$292,MATCH($K5&amp;N$1,$A$4:$A$292&amp;$B$4:$B$292,0))</f>
        <v>95</v>
      </c>
      <c r="O5" s="63" cm="1">
        <f t="array" ref="O5">INDEX($F$4:$F$292,MATCH($K5&amp;O$1,$A$4:$A$292&amp;$B$4:$B$292,0))</f>
        <v>0</v>
      </c>
      <c r="P5" s="74" cm="1">
        <f t="array" ref="P5">INDEX($F$4:$F$292,MATCH($K5&amp;P$1,$A$4:$A$292&amp;$B$4:$B$292,0))</f>
        <v>68.31</v>
      </c>
      <c r="Q5" s="54" cm="1">
        <f t="array" ref="Q5">INDEX($F$4:$F$292,MATCH($K5&amp;Q$1,$A$4:$A$292&amp;$B$4:$B$292,0))</f>
        <v>16.790612667776443</v>
      </c>
      <c r="R5" s="64" cm="1">
        <f t="array" ref="R5">INDEX($F$4:$F$292,MATCH($K5&amp;R$1,$A$4:$A$292&amp;$B$4:$B$292,0))-8</f>
        <v>0.35765922028334174</v>
      </c>
      <c r="S5" s="54" cm="1">
        <f t="array" ref="S5">INDEX($F$4:$F$292,MATCH($K5&amp;S$1,$A$4:$A$292&amp;$B$4:$B$292,0))</f>
        <v>41.963731650815454</v>
      </c>
      <c r="T5" s="64" cm="1">
        <f t="array" ref="T5">INDEX($F$4:$F$292,MATCH($K5&amp;T$1,$A$4:$A$292&amp;$B$4:$B$292,0))+8</f>
        <v>37.907996461124753</v>
      </c>
      <c r="U5" s="52" cm="1">
        <f t="array" ref="U5">INDEX($F$4:$F$292,MATCH($K5&amp;U$1,$A$4:$A$292&amp;$B$4:$B$292,0))</f>
        <v>0</v>
      </c>
      <c r="V5" s="52" cm="1">
        <f t="array" ref="V5">INDEX($F$4:$F$292,MATCH($K5&amp;V$1,$A$4:$A$292&amp;$B$4:$B$292,0))</f>
        <v>0</v>
      </c>
      <c r="W5" s="65">
        <f t="shared" si="4"/>
        <v>260.33</v>
      </c>
      <c r="X5" s="52">
        <f t="shared" si="5"/>
        <v>0</v>
      </c>
      <c r="Y5" s="20">
        <f t="shared" si="6"/>
        <v>0</v>
      </c>
      <c r="CT5">
        <v>3</v>
      </c>
      <c r="CU5">
        <v>4</v>
      </c>
      <c r="CV5" t="str">
        <f t="shared" si="7"/>
        <v>3-4</v>
      </c>
      <c r="CW5">
        <f t="shared" si="8"/>
        <v>25.76</v>
      </c>
      <c r="DB5">
        <v>4</v>
      </c>
    </row>
    <row r="6" spans="1:109" x14ac:dyDescent="0.25">
      <c r="A6">
        <v>3</v>
      </c>
      <c r="B6">
        <v>5</v>
      </c>
      <c r="C6">
        <f t="shared" si="0"/>
        <v>474.77</v>
      </c>
      <c r="D6">
        <f t="shared" si="1"/>
        <v>155</v>
      </c>
      <c r="E6">
        <f t="shared" si="2"/>
        <v>474.77</v>
      </c>
      <c r="F6">
        <f t="shared" si="3"/>
        <v>155</v>
      </c>
      <c r="K6">
        <v>5</v>
      </c>
      <c r="L6" s="52">
        <f>'Line Diagram_PM_DHV_PCs'!$BJ$15</f>
        <v>495.84</v>
      </c>
      <c r="M6" s="21">
        <v>5</v>
      </c>
      <c r="N6" s="74" cm="1">
        <f t="array" ref="N6">INDEX($F$4:$F$292,MATCH($K6&amp;N$1,$A$4:$A$292&amp;$B$4:$B$292,0))</f>
        <v>127.00000000000001</v>
      </c>
      <c r="O6" s="74" cm="1">
        <f t="array" ref="O6">INDEX($F$4:$F$292,MATCH($K6&amp;O$1,$A$4:$A$292&amp;$B$4:$B$292,0))</f>
        <v>56</v>
      </c>
      <c r="P6" s="63" cm="1">
        <f t="array" ref="P6">INDEX($F$4:$F$292,MATCH($K6&amp;P$1,$A$4:$A$292&amp;$B$4:$B$292,0))</f>
        <v>0</v>
      </c>
      <c r="Q6" s="64" cm="1">
        <f t="array" ref="Q6">INDEX($F$4:$F$292,MATCH($K6&amp;Q$1,$A$4:$A$292&amp;$B$4:$B$292,0))-25</f>
        <v>29.141159214462817</v>
      </c>
      <c r="R6" s="64" cm="1">
        <f t="array" ref="R6">INDEX($F$4:$F$292,MATCH($K6&amp;R$1,$A$4:$A$292&amp;$B$4:$B$292,0))-27</f>
        <v>-5.081312643330449E-2</v>
      </c>
      <c r="S6" s="64" cm="1">
        <f t="array" ref="S6">INDEX($F$4:$F$292,MATCH($K6&amp;S$1,$A$4:$A$292&amp;$B$4:$B$292,0))+25</f>
        <v>160.31162450671104</v>
      </c>
      <c r="T6" s="64" cm="1">
        <f t="array" ref="T6">INDEX($F$4:$F$292,MATCH($K6&amp;T$1,$A$4:$A$292&amp;$B$4:$B$292,0))+27</f>
        <v>123.4380294052594</v>
      </c>
      <c r="U6" s="52" cm="1">
        <f t="array" ref="U6">INDEX($F$4:$F$292,MATCH($K6&amp;U$1,$A$4:$A$292&amp;$B$4:$B$292,0))</f>
        <v>0</v>
      </c>
      <c r="V6" s="52" cm="1">
        <f t="array" ref="V6">INDEX($F$4:$F$292,MATCH($K6&amp;V$1,$A$4:$A$292&amp;$B$4:$B$292,0))</f>
        <v>0</v>
      </c>
      <c r="W6" s="65">
        <f t="shared" si="4"/>
        <v>495.83999999999992</v>
      </c>
      <c r="X6" s="52">
        <f t="shared" si="5"/>
        <v>0</v>
      </c>
      <c r="Y6" s="20">
        <f t="shared" si="6"/>
        <v>-1.1464064791224592E-16</v>
      </c>
      <c r="CT6">
        <v>3</v>
      </c>
      <c r="CU6">
        <v>5</v>
      </c>
      <c r="CV6" t="str">
        <f t="shared" si="7"/>
        <v>3-5</v>
      </c>
      <c r="CW6">
        <f t="shared" si="8"/>
        <v>155</v>
      </c>
      <c r="DB6">
        <v>5</v>
      </c>
    </row>
    <row r="7" spans="1:109" x14ac:dyDescent="0.25">
      <c r="A7">
        <v>3</v>
      </c>
      <c r="B7">
        <v>6</v>
      </c>
      <c r="C7">
        <f t="shared" si="0"/>
        <v>446</v>
      </c>
      <c r="D7">
        <f t="shared" si="1"/>
        <v>1057.3</v>
      </c>
      <c r="E7">
        <f t="shared" si="2"/>
        <v>2577.09</v>
      </c>
      <c r="F7">
        <f t="shared" si="3"/>
        <v>182.97995025396861</v>
      </c>
      <c r="K7">
        <v>6</v>
      </c>
      <c r="L7" s="52">
        <f>'Line Diagram_PM_DHV_PCs'!$AV$39</f>
        <v>269.5</v>
      </c>
      <c r="M7" s="21">
        <v>6</v>
      </c>
      <c r="N7" s="52" cm="1">
        <f t="array" ref="N7">INDEX($F$4:$F$292,MATCH($K7&amp;N$1,$A$4:$A$292&amp;$B$4:$B$292,0))</f>
        <v>0</v>
      </c>
      <c r="O7" s="52" cm="1">
        <f t="array" ref="O7">INDEX($F$4:$F$292,MATCH($K7&amp;O$1,$A$4:$A$292&amp;$B$4:$B$292,0))</f>
        <v>0</v>
      </c>
      <c r="P7" s="52" cm="1">
        <f t="array" ref="P7">INDEX($F$4:$F$292,MATCH($K7&amp;P$1,$A$4:$A$292&amp;$B$4:$B$292,0))</f>
        <v>0</v>
      </c>
      <c r="Q7" s="63" cm="1">
        <f t="array" ref="Q7">INDEX($F$4:$F$292,MATCH($K7&amp;Q$1,$A$4:$A$292&amp;$B$4:$B$292,0))</f>
        <v>0</v>
      </c>
      <c r="R7" s="74" cm="1">
        <f t="array" ref="R7">INDEX($F$4:$F$292,MATCH($K7&amp;R$1,$A$4:$A$292&amp;$B$4:$B$292,0))</f>
        <v>0</v>
      </c>
      <c r="S7" s="54" cm="1">
        <f t="array" ref="S7">INDEX($F$4:$F$292,MATCH($K7&amp;S$1,$A$4:$A$292&amp;$B$4:$B$292,0))</f>
        <v>157.35291159662458</v>
      </c>
      <c r="T7" s="54" cm="1">
        <f t="array" ref="T7">INDEX($F$4:$F$292,MATCH($K7&amp;T$1,$A$4:$A$292&amp;$B$4:$B$292,0))</f>
        <v>112.14708840337542</v>
      </c>
      <c r="U7" s="52" cm="1">
        <f t="array" ref="U7">INDEX($F$4:$F$292,MATCH($K7&amp;U$1,$A$4:$A$292&amp;$B$4:$B$292,0))</f>
        <v>0</v>
      </c>
      <c r="V7" s="52" cm="1">
        <f t="array" ref="V7">INDEX($F$4:$F$292,MATCH($K7&amp;V$1,$A$4:$A$292&amp;$B$4:$B$292,0))</f>
        <v>0</v>
      </c>
      <c r="W7" s="65">
        <f t="shared" si="4"/>
        <v>269.5</v>
      </c>
      <c r="X7" s="52">
        <f t="shared" si="5"/>
        <v>0</v>
      </c>
      <c r="Y7" s="20">
        <f t="shared" si="6"/>
        <v>0</v>
      </c>
      <c r="CT7">
        <v>3</v>
      </c>
      <c r="CU7">
        <v>6</v>
      </c>
      <c r="CV7" t="str">
        <f t="shared" si="7"/>
        <v>3-6</v>
      </c>
      <c r="CW7">
        <f t="shared" si="8"/>
        <v>78.97995025396861</v>
      </c>
      <c r="DB7">
        <v>6</v>
      </c>
    </row>
    <row r="8" spans="1:109" x14ac:dyDescent="0.25">
      <c r="A8">
        <v>3</v>
      </c>
      <c r="B8">
        <v>7</v>
      </c>
      <c r="C8">
        <f t="shared" si="0"/>
        <v>222</v>
      </c>
      <c r="D8">
        <f t="shared" si="1"/>
        <v>1057.3</v>
      </c>
      <c r="E8">
        <f t="shared" si="2"/>
        <v>2577.09</v>
      </c>
      <c r="F8">
        <f t="shared" si="3"/>
        <v>91.079706180226523</v>
      </c>
      <c r="K8">
        <v>7</v>
      </c>
      <c r="L8" s="52">
        <f>'Line Diagram_PM_DHV_PCs'!$BJ$34</f>
        <v>54.879999999999995</v>
      </c>
      <c r="M8" s="21">
        <v>7</v>
      </c>
      <c r="N8" s="54" cm="1">
        <f t="array" ref="N8">INDEX($F$4:$F$292,MATCH($K8&amp;N$1,$A$4:$A$292&amp;$B$4:$B$292,0))</f>
        <v>37.5487585418336</v>
      </c>
      <c r="O8" s="54" cm="1">
        <f t="array" ref="O8">INDEX($F$4:$F$292,MATCH($K8&amp;O$1,$A$4:$A$292&amp;$B$4:$B$292,0))</f>
        <v>5.6020873135201796</v>
      </c>
      <c r="P8" s="54" cm="1">
        <f t="array" ref="P8">INDEX($F$4:$F$292,MATCH($K8&amp;P$1,$A$4:$A$292&amp;$B$4:$B$292,0))</f>
        <v>11.729154144646214</v>
      </c>
      <c r="Q8" s="74" cm="1">
        <f t="array" ref="Q8">INDEX($F$4:$F$292,MATCH($K8&amp;Q$1,$A$4:$A$292&amp;$B$4:$B$292,0))</f>
        <v>0</v>
      </c>
      <c r="R8" s="63" cm="1">
        <f t="array" ref="R8">INDEX($F$4:$F$292,MATCH($K8&amp;R$1,$A$4:$A$292&amp;$B$4:$B$292,0))</f>
        <v>0</v>
      </c>
      <c r="S8" s="52" cm="1">
        <f t="array" ref="S8">INDEX($F$4:$F$292,MATCH($K8&amp;S$1,$A$4:$A$292&amp;$B$4:$B$292,0))</f>
        <v>0</v>
      </c>
      <c r="T8" s="52" cm="1">
        <f t="array" ref="T8">INDEX($F$4:$F$292,MATCH($K8&amp;T$1,$A$4:$A$292&amp;$B$4:$B$292,0))</f>
        <v>0</v>
      </c>
      <c r="U8" s="52" cm="1">
        <f t="array" ref="U8">INDEX($F$4:$F$292,MATCH($K8&amp;U$1,$A$4:$A$292&amp;$B$4:$B$292,0))</f>
        <v>0</v>
      </c>
      <c r="V8" s="52" cm="1">
        <f t="array" ref="V8">INDEX($F$4:$F$292,MATCH($K8&amp;V$1,$A$4:$A$292&amp;$B$4:$B$292,0))</f>
        <v>0</v>
      </c>
      <c r="W8" s="65">
        <f t="shared" si="4"/>
        <v>54.879999999999995</v>
      </c>
      <c r="X8" s="52">
        <f t="shared" si="5"/>
        <v>0</v>
      </c>
      <c r="Y8" s="20">
        <f t="shared" si="6"/>
        <v>0</v>
      </c>
      <c r="CT8">
        <v>3</v>
      </c>
      <c r="CU8">
        <v>7</v>
      </c>
      <c r="CV8" t="str">
        <f t="shared" si="7"/>
        <v>3-7</v>
      </c>
      <c r="CW8">
        <f t="shared" si="8"/>
        <v>7.9706180226523315E-2</v>
      </c>
      <c r="DB8">
        <v>7</v>
      </c>
    </row>
    <row r="9" spans="1:109" x14ac:dyDescent="0.25">
      <c r="A9">
        <v>3</v>
      </c>
      <c r="B9">
        <v>21</v>
      </c>
      <c r="C9">
        <f t="shared" si="0"/>
        <v>1114.6600000000001</v>
      </c>
      <c r="D9">
        <f t="shared" si="1"/>
        <v>1057.3</v>
      </c>
      <c r="E9">
        <f t="shared" si="2"/>
        <v>2577.09</v>
      </c>
      <c r="F9">
        <f t="shared" si="3"/>
        <v>457.31038419302388</v>
      </c>
      <c r="K9">
        <v>21</v>
      </c>
      <c r="L9" s="52">
        <f>'Line Diagram_PM_DHV_PCs'!$BD$72</f>
        <v>1926.97</v>
      </c>
      <c r="M9" s="21" t="s">
        <v>101</v>
      </c>
      <c r="N9" s="64" cm="1">
        <f t="array" ref="N9">INDEX($F$4:$F$292,MATCH($K9&amp;N$1,$A$4:$A$292&amp;$B$4:$B$292,0))+92</f>
        <v>939.79544365305151</v>
      </c>
      <c r="O9" s="64" cm="1">
        <f t="array" ref="O9">INDEX($F$4:$F$292,MATCH($K9&amp;O$1,$A$4:$A$292&amp;$B$4:$B$292,0))-32</f>
        <v>94.486847602633048</v>
      </c>
      <c r="P9" s="64" cm="1">
        <f t="array" ref="P9">INDEX($F$4:$F$292,MATCH($K9&amp;P$1,$A$4:$A$292&amp;$B$4:$B$292,0))-60</f>
        <v>204.82695641339785</v>
      </c>
      <c r="Q9" s="52" cm="1">
        <f t="array" ref="Q9">INDEX($F$4:$F$292,MATCH($K9&amp;Q$1,$A$4:$A$292&amp;$B$4:$B$292,0))</f>
        <v>248.77903523890609</v>
      </c>
      <c r="R9" s="52" cm="1">
        <f t="array" ref="R9">INDEX($F$4:$F$292,MATCH($K9&amp;R$1,$A$4:$A$292&amp;$B$4:$B$292,0))</f>
        <v>123.83171709201154</v>
      </c>
      <c r="S9" s="63" cm="1">
        <f t="array" ref="S9">INDEX($F$4:$F$292,MATCH($K9&amp;S$1,$A$4:$A$292&amp;$B$4:$B$292,0))</f>
        <v>0</v>
      </c>
      <c r="T9" s="52" cm="1">
        <f t="array" ref="T9">INDEX($F$4:$F$292,MATCH($K9&amp;T$1,$A$4:$A$292&amp;$B$4:$B$292,0))</f>
        <v>0</v>
      </c>
      <c r="U9" s="74" cm="1">
        <f t="array" ref="U9">INDEX($F$4:$F$292,MATCH($K9&amp;U$1,$A$4:$A$292&amp;$B$4:$B$292,0))</f>
        <v>315.25</v>
      </c>
      <c r="V9" s="52" cm="1">
        <f t="array" ref="V9">INDEX($F$4:$F$292,MATCH($K9&amp;V$1,$A$4:$A$292&amp;$B$4:$B$292,0))</f>
        <v>0</v>
      </c>
      <c r="W9" s="65">
        <f t="shared" si="4"/>
        <v>1926.97</v>
      </c>
      <c r="X9" s="52">
        <f t="shared" si="5"/>
        <v>0</v>
      </c>
      <c r="Y9" s="20">
        <f t="shared" si="6"/>
        <v>0</v>
      </c>
      <c r="CT9">
        <v>3</v>
      </c>
      <c r="CU9" t="s">
        <v>101</v>
      </c>
      <c r="CV9" t="str">
        <f t="shared" si="7"/>
        <v>3-21A</v>
      </c>
      <c r="CW9">
        <f t="shared" si="8"/>
        <v>457.31038419302388</v>
      </c>
      <c r="DB9" t="s">
        <v>101</v>
      </c>
    </row>
    <row r="10" spans="1:109" x14ac:dyDescent="0.25">
      <c r="A10">
        <v>3</v>
      </c>
      <c r="B10">
        <v>22</v>
      </c>
      <c r="C10">
        <f t="shared" si="0"/>
        <v>794.43</v>
      </c>
      <c r="D10">
        <f t="shared" si="1"/>
        <v>1057.3</v>
      </c>
      <c r="E10">
        <f t="shared" si="2"/>
        <v>2577.09</v>
      </c>
      <c r="F10">
        <f t="shared" si="3"/>
        <v>325.9299593727809</v>
      </c>
      <c r="K10">
        <v>22</v>
      </c>
      <c r="L10" s="52">
        <f>0</f>
        <v>0</v>
      </c>
      <c r="M10" s="21">
        <v>22</v>
      </c>
      <c r="N10" s="52" cm="1">
        <f t="array" ref="N10">INDEX($F$4:$F$292,MATCH($K10&amp;N$1,$A$4:$A$292&amp;$B$4:$B$292,0))</f>
        <v>0</v>
      </c>
      <c r="O10" s="52" cm="1">
        <f t="array" ref="O10">INDEX($F$4:$F$292,MATCH($K10&amp;O$1,$A$4:$A$292&amp;$B$4:$B$292,0))</f>
        <v>0</v>
      </c>
      <c r="P10" s="52" cm="1">
        <f t="array" ref="P10">INDEX($F$4:$F$292,MATCH($K10&amp;P$1,$A$4:$A$292&amp;$B$4:$B$292,0))</f>
        <v>0</v>
      </c>
      <c r="Q10" s="52" cm="1">
        <f t="array" ref="Q10">INDEX($F$4:$F$292,MATCH($K10&amp;Q$1,$A$4:$A$292&amp;$B$4:$B$292,0))</f>
        <v>0</v>
      </c>
      <c r="R10" s="52" cm="1">
        <f t="array" ref="R10">INDEX($F$4:$F$292,MATCH($K10&amp;R$1,$A$4:$A$292&amp;$B$4:$B$292,0))</f>
        <v>0</v>
      </c>
      <c r="S10" s="52" cm="1">
        <f t="array" ref="S10">INDEX($F$4:$F$292,MATCH($K10&amp;S$1,$A$4:$A$292&amp;$B$4:$B$292,0))</f>
        <v>0</v>
      </c>
      <c r="T10" s="63" cm="1">
        <f t="array" ref="T10">INDEX($F$4:$F$292,MATCH($K10&amp;T$1,$A$4:$A$292&amp;$B$4:$B$292,0))</f>
        <v>0</v>
      </c>
      <c r="U10" s="52" cm="1">
        <f t="array" ref="U10">INDEX($F$4:$F$292,MATCH($K10&amp;U$1,$A$4:$A$292&amp;$B$4:$B$292,0))</f>
        <v>0</v>
      </c>
      <c r="V10" s="52" cm="1">
        <f t="array" ref="V10">INDEX($F$4:$F$292,MATCH($K10&amp;V$1,$A$4:$A$292&amp;$B$4:$B$292,0))</f>
        <v>0</v>
      </c>
      <c r="W10" s="65">
        <f t="shared" si="4"/>
        <v>0</v>
      </c>
      <c r="X10" s="52">
        <f t="shared" si="5"/>
        <v>0</v>
      </c>
      <c r="Y10" s="20">
        <f t="shared" si="6"/>
        <v>0</v>
      </c>
      <c r="CT10">
        <v>3</v>
      </c>
      <c r="CU10">
        <v>22</v>
      </c>
      <c r="CV10" t="str">
        <f t="shared" si="7"/>
        <v>3-22</v>
      </c>
      <c r="CW10">
        <f t="shared" si="8"/>
        <v>520.9299593727809</v>
      </c>
      <c r="DB10">
        <v>22</v>
      </c>
    </row>
    <row r="11" spans="1:109" x14ac:dyDescent="0.25">
      <c r="A11">
        <v>3</v>
      </c>
      <c r="B11">
        <v>23</v>
      </c>
      <c r="C11">
        <f t="shared" si="0"/>
        <v>315.25</v>
      </c>
      <c r="D11">
        <f t="shared" si="1"/>
        <v>0</v>
      </c>
      <c r="E11">
        <f t="shared" si="2"/>
        <v>0</v>
      </c>
      <c r="F11">
        <f t="shared" si="3"/>
        <v>0</v>
      </c>
      <c r="K11">
        <v>23</v>
      </c>
      <c r="L11" s="52">
        <f>0</f>
        <v>0</v>
      </c>
      <c r="M11" s="21">
        <v>23</v>
      </c>
      <c r="N11" s="52" cm="1">
        <f t="array" ref="N11">INDEX($F$4:$F$292,MATCH($K11&amp;N$1,$A$4:$A$292&amp;$B$4:$B$292,0))</f>
        <v>0</v>
      </c>
      <c r="O11" s="52" cm="1">
        <f t="array" ref="O11">INDEX($F$4:$F$292,MATCH($K11&amp;O$1,$A$4:$A$292&amp;$B$4:$B$292,0))</f>
        <v>0</v>
      </c>
      <c r="P11" s="52" cm="1">
        <f t="array" ref="P11">INDEX($F$4:$F$292,MATCH($K11&amp;P$1,$A$4:$A$292&amp;$B$4:$B$292,0))</f>
        <v>0</v>
      </c>
      <c r="Q11" s="52" cm="1">
        <f t="array" ref="Q11">INDEX($F$4:$F$292,MATCH($K11&amp;Q$1,$A$4:$A$292&amp;$B$4:$B$292,0))</f>
        <v>0</v>
      </c>
      <c r="R11" s="52" cm="1">
        <f t="array" ref="R11">INDEX($F$4:$F$292,MATCH($K11&amp;R$1,$A$4:$A$292&amp;$B$4:$B$292,0))</f>
        <v>0</v>
      </c>
      <c r="S11" s="52" cm="1">
        <f t="array" ref="S11">INDEX($F$4:$F$292,MATCH($K11&amp;S$1,$A$4:$A$292&amp;$B$4:$B$292,0))</f>
        <v>0</v>
      </c>
      <c r="T11" s="52" cm="1">
        <f t="array" ref="T11">INDEX($F$4:$F$292,MATCH($K11&amp;T$1,$A$4:$A$292&amp;$B$4:$B$292,0))</f>
        <v>0</v>
      </c>
      <c r="U11" s="63" cm="1">
        <f t="array" ref="U11">INDEX($F$4:$F$292,MATCH($K11&amp;U$1,$A$4:$A$292&amp;$B$4:$B$292,0))</f>
        <v>0</v>
      </c>
      <c r="V11" s="52" cm="1">
        <f t="array" ref="V11">INDEX($F$4:$F$292,MATCH($K11&amp;V$1,$A$4:$A$292&amp;$B$4:$B$292,0))</f>
        <v>0</v>
      </c>
      <c r="W11" s="65">
        <f t="shared" si="4"/>
        <v>0</v>
      </c>
      <c r="X11" s="52">
        <f t="shared" si="5"/>
        <v>0</v>
      </c>
      <c r="Y11" s="20">
        <f t="shared" si="6"/>
        <v>0</v>
      </c>
      <c r="CT11">
        <v>3</v>
      </c>
      <c r="CU11">
        <v>23</v>
      </c>
      <c r="CV11" t="str">
        <f t="shared" si="7"/>
        <v>3-23</v>
      </c>
      <c r="CW11">
        <f t="shared" si="8"/>
        <v>0</v>
      </c>
      <c r="DB11">
        <v>23</v>
      </c>
    </row>
    <row r="12" spans="1:109" x14ac:dyDescent="0.25">
      <c r="A12">
        <v>3</v>
      </c>
      <c r="B12">
        <v>26</v>
      </c>
      <c r="C12">
        <f t="shared" si="0"/>
        <v>0</v>
      </c>
      <c r="D12">
        <f t="shared" si="1"/>
        <v>0</v>
      </c>
      <c r="E12">
        <f t="shared" si="2"/>
        <v>0</v>
      </c>
      <c r="F12">
        <f t="shared" si="3"/>
        <v>0</v>
      </c>
      <c r="K12">
        <v>26</v>
      </c>
      <c r="L12" s="52">
        <f>'Line Diagram_PM_DHV_PCs'!$BO$71</f>
        <v>858.31</v>
      </c>
      <c r="M12" s="21">
        <v>26</v>
      </c>
      <c r="N12" s="64" cm="1">
        <f t="array" ref="N12">INDEX($F$4:$F$292,MATCH($K12&amp;N$1,$A$4:$A$292&amp;$B$4:$B$292,0))+21</f>
        <v>320.43635141308636</v>
      </c>
      <c r="O12" s="54" cm="1">
        <f t="array" ref="O12">INDEX($F$4:$F$292,MATCH($K12&amp;O$1,$A$4:$A$292&amp;$B$4:$B$292,0))</f>
        <v>44.674408704861179</v>
      </c>
      <c r="P12" s="64" cm="1">
        <f t="array" ref="P12">INDEX($F$4:$F$292,MATCH($K12&amp;P$1,$A$4:$A$292&amp;$B$4:$B$292,0))-59</f>
        <v>34.535319372053905</v>
      </c>
      <c r="Q12" s="64" cm="1">
        <f t="array" ref="Q12">INDEX($F$4:$F$292,MATCH($K12&amp;Q$1,$A$4:$A$292&amp;$B$4:$B$292,0))-16</f>
        <v>71.867288244699623</v>
      </c>
      <c r="R12" s="64" cm="1">
        <f t="array" ref="R12">INDEX($F$4:$F$292,MATCH($K12&amp;R$1,$A$4:$A$292&amp;$B$4:$B$292,0))+54</f>
        <v>97.736632265298908</v>
      </c>
      <c r="S12" s="74" cm="1">
        <f t="array" ref="S12">INDEX($F$4:$F$292,MATCH($K12&amp;S$1,$A$4:$A$292&amp;$B$4:$B$292,0))</f>
        <v>289.06</v>
      </c>
      <c r="T12" s="52" cm="1">
        <f t="array" ref="T12">INDEX($F$4:$F$292,MATCH($K12&amp;T$1,$A$4:$A$292&amp;$B$4:$B$292,0))</f>
        <v>0</v>
      </c>
      <c r="U12" s="52" cm="1">
        <f t="array" ref="U12">INDEX($F$4:$F$292,MATCH($K12&amp;U$1,$A$4:$A$292&amp;$B$4:$B$292,0))</f>
        <v>0</v>
      </c>
      <c r="V12" s="63" cm="1">
        <f t="array" ref="V12">INDEX($F$4:$F$292,MATCH($K12&amp;V$1,$A$4:$A$292&amp;$B$4:$B$292,0))</f>
        <v>0</v>
      </c>
      <c r="W12" s="65">
        <f t="shared" si="4"/>
        <v>858.31</v>
      </c>
      <c r="X12" s="52">
        <f t="shared" si="5"/>
        <v>0</v>
      </c>
      <c r="Y12" s="20">
        <f t="shared" si="6"/>
        <v>0</v>
      </c>
      <c r="CT12">
        <v>3</v>
      </c>
      <c r="CU12">
        <v>26</v>
      </c>
      <c r="CV12" t="str">
        <f t="shared" si="7"/>
        <v>3-26</v>
      </c>
      <c r="CW12">
        <f t="shared" si="8"/>
        <v>0</v>
      </c>
      <c r="DB12">
        <v>26</v>
      </c>
    </row>
    <row r="13" spans="1:109" x14ac:dyDescent="0.25">
      <c r="A13">
        <v>4</v>
      </c>
      <c r="B13">
        <v>3</v>
      </c>
      <c r="C13">
        <f t="shared" si="0"/>
        <v>1519.89</v>
      </c>
      <c r="D13">
        <f t="shared" si="1"/>
        <v>95</v>
      </c>
      <c r="E13">
        <f t="shared" ref="E13:E21" si="9">IF(D13=0, IF(B13=A13, SUMIFS($N$45:$V$45,$N$35:$V$35,$A13),0),SUMIFS($N$45:$V$45,$N$37:$V$37,$D13))</f>
        <v>1519.89</v>
      </c>
      <c r="F13">
        <f t="shared" si="3"/>
        <v>95</v>
      </c>
      <c r="M13" t="s">
        <v>43</v>
      </c>
      <c r="N13" s="65">
        <f t="shared" ref="N13:V13" si="10">SUM(N4:N12)</f>
        <v>1519.7805536079716</v>
      </c>
      <c r="O13" s="65">
        <f t="shared" si="10"/>
        <v>226.52334362101442</v>
      </c>
      <c r="P13" s="65">
        <f t="shared" si="10"/>
        <v>474.40142993009795</v>
      </c>
      <c r="Q13" s="65">
        <f t="shared" si="10"/>
        <v>445.55804561981358</v>
      </c>
      <c r="R13" s="65">
        <f t="shared" si="10"/>
        <v>221.95490163138703</v>
      </c>
      <c r="S13" s="65">
        <f t="shared" si="10"/>
        <v>1105.9986519471749</v>
      </c>
      <c r="T13" s="65">
        <f t="shared" si="10"/>
        <v>794.42307364254043</v>
      </c>
      <c r="U13" s="65">
        <f t="shared" si="10"/>
        <v>315.25</v>
      </c>
      <c r="V13" s="65">
        <f t="shared" si="10"/>
        <v>0</v>
      </c>
      <c r="CT13">
        <v>4</v>
      </c>
      <c r="CU13">
        <v>3</v>
      </c>
      <c r="CV13" t="str">
        <f t="shared" si="7"/>
        <v>4-3</v>
      </c>
      <c r="CW13">
        <f t="shared" si="8"/>
        <v>95</v>
      </c>
    </row>
    <row r="14" spans="1:109" x14ac:dyDescent="0.25">
      <c r="A14">
        <v>4</v>
      </c>
      <c r="B14">
        <v>4</v>
      </c>
      <c r="C14">
        <f t="shared" si="0"/>
        <v>226.76</v>
      </c>
      <c r="D14">
        <f t="shared" si="1"/>
        <v>0</v>
      </c>
      <c r="E14">
        <f t="shared" si="9"/>
        <v>226.76</v>
      </c>
      <c r="F14">
        <f t="shared" si="3"/>
        <v>0</v>
      </c>
      <c r="M14" t="s">
        <v>51</v>
      </c>
      <c r="N14" s="52">
        <f t="shared" ref="N14:V14" si="11">N2-N13</f>
        <v>0.10944639202853068</v>
      </c>
      <c r="O14" s="52">
        <f t="shared" si="11"/>
        <v>0.23665637898557179</v>
      </c>
      <c r="P14" s="52">
        <f t="shared" si="11"/>
        <v>0.36857006990203445</v>
      </c>
      <c r="Q14" s="52">
        <f t="shared" si="11"/>
        <v>0.44195438018641653</v>
      </c>
      <c r="R14" s="52">
        <f t="shared" si="11"/>
        <v>4.5098368612968898E-2</v>
      </c>
      <c r="S14" s="52">
        <f t="shared" si="11"/>
        <v>8.661348052825133</v>
      </c>
      <c r="T14" s="52">
        <f t="shared" si="11"/>
        <v>6.9263574595197497E-3</v>
      </c>
      <c r="U14" s="52">
        <f t="shared" si="11"/>
        <v>0</v>
      </c>
      <c r="V14" s="52">
        <f t="shared" si="11"/>
        <v>0</v>
      </c>
      <c r="CT14">
        <v>4</v>
      </c>
      <c r="CU14">
        <v>4</v>
      </c>
      <c r="CV14" t="str">
        <f t="shared" si="7"/>
        <v>4-4</v>
      </c>
      <c r="CW14">
        <f t="shared" si="8"/>
        <v>0</v>
      </c>
    </row>
    <row r="15" spans="1:109" x14ac:dyDescent="0.25">
      <c r="A15">
        <v>4</v>
      </c>
      <c r="B15">
        <v>5</v>
      </c>
      <c r="C15">
        <f t="shared" si="0"/>
        <v>474.77</v>
      </c>
      <c r="D15">
        <f t="shared" si="1"/>
        <v>68.31</v>
      </c>
      <c r="E15">
        <f t="shared" si="9"/>
        <v>474.77</v>
      </c>
      <c r="F15">
        <f t="shared" si="3"/>
        <v>68.31</v>
      </c>
      <c r="M15" t="s">
        <v>49</v>
      </c>
      <c r="N15" s="20">
        <f t="shared" ref="N15:V15" si="12">IFERROR((N13-N2)/N2,0)</f>
        <v>-7.2009416489700361E-5</v>
      </c>
      <c r="O15" s="20">
        <f t="shared" si="12"/>
        <v>-1.0436425250730807E-3</v>
      </c>
      <c r="P15" s="20">
        <f t="shared" si="12"/>
        <v>-7.7631288813959282E-4</v>
      </c>
      <c r="Q15" s="20">
        <f t="shared" si="12"/>
        <v>-9.9092910355698784E-4</v>
      </c>
      <c r="R15" s="20">
        <f t="shared" si="12"/>
        <v>-2.0314580456292297E-4</v>
      </c>
      <c r="S15" s="20">
        <f t="shared" si="12"/>
        <v>-7.7703946071673267E-3</v>
      </c>
      <c r="T15" s="20">
        <f t="shared" si="12"/>
        <v>-8.7186504280046708E-6</v>
      </c>
      <c r="U15" s="20">
        <f t="shared" si="12"/>
        <v>0</v>
      </c>
      <c r="V15" s="20">
        <f t="shared" si="12"/>
        <v>0</v>
      </c>
      <c r="CT15">
        <v>4</v>
      </c>
      <c r="CU15">
        <v>5</v>
      </c>
      <c r="CV15" t="str">
        <f t="shared" si="7"/>
        <v>4-5</v>
      </c>
      <c r="CW15">
        <f t="shared" si="8"/>
        <v>68.31</v>
      </c>
    </row>
    <row r="16" spans="1:109" x14ac:dyDescent="0.25">
      <c r="A16">
        <v>4</v>
      </c>
      <c r="B16">
        <v>6</v>
      </c>
      <c r="C16">
        <f t="shared" si="0"/>
        <v>446</v>
      </c>
      <c r="D16">
        <f t="shared" si="1"/>
        <v>97.02</v>
      </c>
      <c r="E16">
        <f t="shared" si="9"/>
        <v>2577.09</v>
      </c>
      <c r="F16">
        <f t="shared" si="3"/>
        <v>16.790612667776443</v>
      </c>
      <c r="CT16">
        <v>4</v>
      </c>
      <c r="CU16">
        <v>6</v>
      </c>
      <c r="CV16" t="str">
        <f t="shared" si="7"/>
        <v>4-6</v>
      </c>
      <c r="CW16">
        <f t="shared" si="8"/>
        <v>16.790612667776443</v>
      </c>
    </row>
    <row r="17" spans="1:101" x14ac:dyDescent="0.25">
      <c r="A17">
        <v>4</v>
      </c>
      <c r="B17">
        <v>7</v>
      </c>
      <c r="C17">
        <f t="shared" si="0"/>
        <v>222</v>
      </c>
      <c r="D17">
        <f t="shared" si="1"/>
        <v>97.02</v>
      </c>
      <c r="E17">
        <f t="shared" si="9"/>
        <v>2577.09</v>
      </c>
      <c r="F17">
        <f t="shared" si="3"/>
        <v>8.3576592202833417</v>
      </c>
      <c r="N17">
        <f t="shared" ref="N17:O17" si="13">SUM(N18:N30)</f>
        <v>0</v>
      </c>
      <c r="O17">
        <f t="shared" si="13"/>
        <v>0</v>
      </c>
      <c r="P17">
        <f>SUM(P18:P30)</f>
        <v>0</v>
      </c>
      <c r="Q17">
        <f t="shared" ref="Q17" si="14">SUM(Q18:Q30)</f>
        <v>0</v>
      </c>
      <c r="R17">
        <f t="shared" ref="R17:S17" si="15">SUM(R18:R30)</f>
        <v>0</v>
      </c>
      <c r="S17">
        <f t="shared" si="15"/>
        <v>0</v>
      </c>
      <c r="T17">
        <f t="shared" ref="T17" si="16">SUM(T18:T30)</f>
        <v>0</v>
      </c>
      <c r="U17">
        <f t="shared" ref="U17:V17" si="17">SUM(U18:U30)</f>
        <v>0</v>
      </c>
      <c r="V17">
        <f t="shared" si="17"/>
        <v>0</v>
      </c>
      <c r="CT17">
        <v>4</v>
      </c>
      <c r="CU17">
        <v>7</v>
      </c>
      <c r="CV17" t="str">
        <f t="shared" si="7"/>
        <v>4-7</v>
      </c>
      <c r="CW17">
        <f t="shared" si="8"/>
        <v>0.35765922028334174</v>
      </c>
    </row>
    <row r="18" spans="1:101" x14ac:dyDescent="0.25">
      <c r="A18">
        <v>4</v>
      </c>
      <c r="B18">
        <v>21</v>
      </c>
      <c r="C18">
        <f t="shared" si="0"/>
        <v>1114.6600000000001</v>
      </c>
      <c r="D18">
        <f t="shared" si="1"/>
        <v>97.02</v>
      </c>
      <c r="E18">
        <f t="shared" si="9"/>
        <v>2577.09</v>
      </c>
      <c r="F18">
        <f t="shared" si="3"/>
        <v>41.963731650815454</v>
      </c>
      <c r="CT18">
        <v>4</v>
      </c>
      <c r="CU18" t="s">
        <v>101</v>
      </c>
      <c r="CV18" t="str">
        <f t="shared" si="7"/>
        <v>4-21A</v>
      </c>
      <c r="CW18">
        <f t="shared" si="8"/>
        <v>41.963731650815454</v>
      </c>
    </row>
    <row r="19" spans="1:101" x14ac:dyDescent="0.25">
      <c r="A19">
        <v>4</v>
      </c>
      <c r="B19">
        <v>22</v>
      </c>
      <c r="C19">
        <f t="shared" si="0"/>
        <v>794.43</v>
      </c>
      <c r="D19">
        <f t="shared" si="1"/>
        <v>97.02</v>
      </c>
      <c r="E19">
        <f t="shared" si="9"/>
        <v>2577.09</v>
      </c>
      <c r="F19">
        <f t="shared" si="3"/>
        <v>29.907996461124753</v>
      </c>
      <c r="CT19">
        <v>4</v>
      </c>
      <c r="CU19">
        <v>22</v>
      </c>
      <c r="CV19" t="str">
        <f t="shared" si="7"/>
        <v>4-22</v>
      </c>
      <c r="CW19">
        <f t="shared" si="8"/>
        <v>37.907996461124753</v>
      </c>
    </row>
    <row r="20" spans="1:101" x14ac:dyDescent="0.25">
      <c r="A20">
        <v>4</v>
      </c>
      <c r="B20">
        <v>23</v>
      </c>
      <c r="C20">
        <f t="shared" si="0"/>
        <v>315.25</v>
      </c>
      <c r="D20">
        <f t="shared" si="1"/>
        <v>0</v>
      </c>
      <c r="E20">
        <f t="shared" si="9"/>
        <v>0</v>
      </c>
      <c r="F20">
        <f t="shared" si="3"/>
        <v>0</v>
      </c>
      <c r="CT20">
        <v>4</v>
      </c>
      <c r="CU20">
        <v>23</v>
      </c>
      <c r="CV20" t="str">
        <f t="shared" si="7"/>
        <v>4-23</v>
      </c>
      <c r="CW20">
        <f t="shared" si="8"/>
        <v>0</v>
      </c>
    </row>
    <row r="21" spans="1:101" x14ac:dyDescent="0.25">
      <c r="A21">
        <v>4</v>
      </c>
      <c r="B21">
        <v>26</v>
      </c>
      <c r="C21">
        <f t="shared" si="0"/>
        <v>0</v>
      </c>
      <c r="D21">
        <f t="shared" si="1"/>
        <v>0</v>
      </c>
      <c r="E21">
        <f t="shared" si="9"/>
        <v>0</v>
      </c>
      <c r="F21">
        <f t="shared" si="3"/>
        <v>0</v>
      </c>
      <c r="CT21">
        <v>4</v>
      </c>
      <c r="CU21">
        <v>26</v>
      </c>
      <c r="CV21" t="str">
        <f t="shared" si="7"/>
        <v>4-26</v>
      </c>
      <c r="CW21">
        <f t="shared" si="8"/>
        <v>0</v>
      </c>
    </row>
    <row r="22" spans="1:101" x14ac:dyDescent="0.25">
      <c r="A22">
        <v>5</v>
      </c>
      <c r="B22">
        <v>3</v>
      </c>
      <c r="C22">
        <f t="shared" si="0"/>
        <v>1519.89</v>
      </c>
      <c r="D22">
        <f t="shared" si="1"/>
        <v>127</v>
      </c>
      <c r="E22">
        <f t="shared" ref="E22:E30" si="18">IF(D22=0, IF(B22=A22, SUMIFS($N$45:$V$45,$N$35:$V$35,$A22),0),SUMIFS($N$45:$V$45,$N$38:$V$38,$D22))</f>
        <v>1519.89</v>
      </c>
      <c r="F22">
        <f t="shared" si="3"/>
        <v>127.00000000000001</v>
      </c>
      <c r="CT22">
        <v>5</v>
      </c>
      <c r="CU22">
        <v>3</v>
      </c>
      <c r="CV22" t="str">
        <f t="shared" si="7"/>
        <v>5-3</v>
      </c>
      <c r="CW22">
        <f t="shared" si="8"/>
        <v>127.00000000000001</v>
      </c>
    </row>
    <row r="23" spans="1:101" x14ac:dyDescent="0.25">
      <c r="A23">
        <v>5</v>
      </c>
      <c r="B23">
        <v>4</v>
      </c>
      <c r="C23">
        <f t="shared" si="0"/>
        <v>226.76</v>
      </c>
      <c r="D23">
        <f t="shared" si="1"/>
        <v>56</v>
      </c>
      <c r="E23">
        <f t="shared" si="18"/>
        <v>226.76</v>
      </c>
      <c r="F23">
        <f t="shared" si="3"/>
        <v>56</v>
      </c>
      <c r="CT23">
        <v>5</v>
      </c>
      <c r="CU23">
        <v>4</v>
      </c>
      <c r="CV23" t="str">
        <f t="shared" si="7"/>
        <v>5-4</v>
      </c>
      <c r="CW23">
        <f t="shared" si="8"/>
        <v>56</v>
      </c>
    </row>
    <row r="24" spans="1:101" x14ac:dyDescent="0.25">
      <c r="A24">
        <v>5</v>
      </c>
      <c r="B24">
        <v>5</v>
      </c>
      <c r="C24">
        <f t="shared" si="0"/>
        <v>474.77</v>
      </c>
      <c r="D24">
        <f t="shared" si="1"/>
        <v>0</v>
      </c>
      <c r="E24">
        <f t="shared" si="18"/>
        <v>474.77</v>
      </c>
      <c r="F24">
        <f t="shared" si="3"/>
        <v>0</v>
      </c>
      <c r="CT24">
        <v>5</v>
      </c>
      <c r="CU24">
        <v>5</v>
      </c>
      <c r="CV24" t="str">
        <f t="shared" si="7"/>
        <v>5-5</v>
      </c>
      <c r="CW24">
        <f t="shared" si="8"/>
        <v>0</v>
      </c>
    </row>
    <row r="25" spans="1:101" x14ac:dyDescent="0.25">
      <c r="A25">
        <v>5</v>
      </c>
      <c r="B25">
        <v>6</v>
      </c>
      <c r="C25">
        <f t="shared" si="0"/>
        <v>446</v>
      </c>
      <c r="D25">
        <f t="shared" si="1"/>
        <v>312.83999999999997</v>
      </c>
      <c r="E25">
        <f t="shared" si="18"/>
        <v>2577.09</v>
      </c>
      <c r="F25">
        <f t="shared" si="3"/>
        <v>54.141159214462817</v>
      </c>
      <c r="CT25">
        <v>5</v>
      </c>
      <c r="CU25">
        <v>6</v>
      </c>
      <c r="CV25" t="str">
        <f t="shared" si="7"/>
        <v>5-6</v>
      </c>
      <c r="CW25">
        <f t="shared" si="8"/>
        <v>29.141159214462817</v>
      </c>
    </row>
    <row r="26" spans="1:101" x14ac:dyDescent="0.25">
      <c r="A26">
        <v>5</v>
      </c>
      <c r="B26">
        <v>7</v>
      </c>
      <c r="C26">
        <f t="shared" si="0"/>
        <v>222</v>
      </c>
      <c r="D26">
        <f t="shared" si="1"/>
        <v>312.83999999999997</v>
      </c>
      <c r="E26">
        <f t="shared" si="18"/>
        <v>2577.09</v>
      </c>
      <c r="F26">
        <f t="shared" si="3"/>
        <v>26.949186873566696</v>
      </c>
      <c r="CT26">
        <v>5</v>
      </c>
      <c r="CU26">
        <v>7</v>
      </c>
      <c r="CV26" t="str">
        <f t="shared" si="7"/>
        <v>5-7</v>
      </c>
      <c r="CW26">
        <f t="shared" si="8"/>
        <v>-5.081312643330449E-2</v>
      </c>
    </row>
    <row r="27" spans="1:101" x14ac:dyDescent="0.25">
      <c r="A27">
        <v>5</v>
      </c>
      <c r="B27">
        <v>21</v>
      </c>
      <c r="C27">
        <f t="shared" si="0"/>
        <v>1114.6600000000001</v>
      </c>
      <c r="D27">
        <f t="shared" si="1"/>
        <v>312.83999999999997</v>
      </c>
      <c r="E27">
        <f t="shared" si="18"/>
        <v>2577.09</v>
      </c>
      <c r="F27">
        <f t="shared" si="3"/>
        <v>135.31162450671104</v>
      </c>
      <c r="CT27">
        <v>5</v>
      </c>
      <c r="CU27" t="s">
        <v>101</v>
      </c>
      <c r="CV27" t="str">
        <f t="shared" si="7"/>
        <v>5-21A</v>
      </c>
      <c r="CW27">
        <f t="shared" si="8"/>
        <v>160.31162450671104</v>
      </c>
    </row>
    <row r="28" spans="1:101" x14ac:dyDescent="0.25">
      <c r="A28">
        <v>5</v>
      </c>
      <c r="B28">
        <v>22</v>
      </c>
      <c r="C28">
        <f t="shared" si="0"/>
        <v>794.43</v>
      </c>
      <c r="D28">
        <f t="shared" si="1"/>
        <v>312.83999999999997</v>
      </c>
      <c r="E28">
        <f t="shared" si="18"/>
        <v>2577.09</v>
      </c>
      <c r="F28">
        <f t="shared" si="3"/>
        <v>96.4380294052594</v>
      </c>
      <c r="CT28">
        <v>5</v>
      </c>
      <c r="CU28">
        <v>22</v>
      </c>
      <c r="CV28" t="str">
        <f t="shared" si="7"/>
        <v>5-22</v>
      </c>
      <c r="CW28">
        <f t="shared" si="8"/>
        <v>123.4380294052594</v>
      </c>
    </row>
    <row r="29" spans="1:101" x14ac:dyDescent="0.25">
      <c r="A29">
        <v>5</v>
      </c>
      <c r="B29">
        <v>23</v>
      </c>
      <c r="C29">
        <f t="shared" si="0"/>
        <v>315.25</v>
      </c>
      <c r="D29">
        <f t="shared" si="1"/>
        <v>0</v>
      </c>
      <c r="E29">
        <f t="shared" si="18"/>
        <v>0</v>
      </c>
      <c r="F29">
        <f t="shared" si="3"/>
        <v>0</v>
      </c>
      <c r="H29" s="25"/>
      <c r="I29" s="25"/>
      <c r="J29" s="53"/>
      <c r="CT29">
        <v>5</v>
      </c>
      <c r="CU29">
        <v>23</v>
      </c>
      <c r="CV29" t="str">
        <f t="shared" si="7"/>
        <v>5-23</v>
      </c>
      <c r="CW29">
        <f t="shared" si="8"/>
        <v>0</v>
      </c>
    </row>
    <row r="30" spans="1:101" x14ac:dyDescent="0.25">
      <c r="A30">
        <v>5</v>
      </c>
      <c r="B30">
        <v>26</v>
      </c>
      <c r="C30">
        <f t="shared" si="0"/>
        <v>0</v>
      </c>
      <c r="D30">
        <f t="shared" si="1"/>
        <v>0</v>
      </c>
      <c r="E30">
        <f t="shared" si="18"/>
        <v>0</v>
      </c>
      <c r="F30">
        <f t="shared" si="3"/>
        <v>0</v>
      </c>
      <c r="H30" s="25"/>
      <c r="I30" s="25"/>
      <c r="J30" s="53"/>
      <c r="CT30">
        <v>5</v>
      </c>
      <c r="CU30">
        <v>26</v>
      </c>
      <c r="CV30" t="str">
        <f t="shared" si="7"/>
        <v>5-26</v>
      </c>
      <c r="CW30">
        <f t="shared" si="8"/>
        <v>0</v>
      </c>
    </row>
    <row r="31" spans="1:101" x14ac:dyDescent="0.25">
      <c r="A31">
        <v>6</v>
      </c>
      <c r="B31">
        <v>3</v>
      </c>
      <c r="C31">
        <f t="shared" si="0"/>
        <v>1519.89</v>
      </c>
      <c r="D31">
        <f t="shared" si="1"/>
        <v>0</v>
      </c>
      <c r="E31">
        <f t="shared" ref="E31:E39" si="19">IF(D31=0, IF(B31=A31, SUMIFS($N$45:$V$45,$N$35:$V$35,$A31),0),SUMIFS($N$45:$V$45,$N$39:$V$39,$D31))</f>
        <v>0</v>
      </c>
      <c r="F31">
        <f t="shared" si="3"/>
        <v>0</v>
      </c>
      <c r="H31" s="25"/>
      <c r="I31" s="25"/>
      <c r="J31" s="53"/>
      <c r="CT31">
        <v>6</v>
      </c>
      <c r="CU31">
        <v>3</v>
      </c>
      <c r="CV31" t="str">
        <f t="shared" si="7"/>
        <v>6-3</v>
      </c>
      <c r="CW31">
        <f t="shared" si="8"/>
        <v>0</v>
      </c>
    </row>
    <row r="32" spans="1:101" x14ac:dyDescent="0.25">
      <c r="A32">
        <v>6</v>
      </c>
      <c r="B32">
        <v>4</v>
      </c>
      <c r="C32">
        <f t="shared" si="0"/>
        <v>226.76</v>
      </c>
      <c r="D32">
        <f t="shared" si="1"/>
        <v>0</v>
      </c>
      <c r="E32">
        <f t="shared" si="19"/>
        <v>0</v>
      </c>
      <c r="F32">
        <f t="shared" si="3"/>
        <v>0</v>
      </c>
      <c r="H32" s="25"/>
      <c r="I32" s="25"/>
      <c r="J32" s="53"/>
      <c r="CT32">
        <v>6</v>
      </c>
      <c r="CU32">
        <v>4</v>
      </c>
      <c r="CV32" t="str">
        <f t="shared" si="7"/>
        <v>6-4</v>
      </c>
      <c r="CW32">
        <f t="shared" si="8"/>
        <v>0</v>
      </c>
    </row>
    <row r="33" spans="1:101" x14ac:dyDescent="0.25">
      <c r="A33">
        <v>6</v>
      </c>
      <c r="B33">
        <v>5</v>
      </c>
      <c r="C33">
        <f t="shared" si="0"/>
        <v>474.77</v>
      </c>
      <c r="D33">
        <f t="shared" si="1"/>
        <v>0</v>
      </c>
      <c r="E33">
        <f t="shared" si="19"/>
        <v>0</v>
      </c>
      <c r="F33">
        <f t="shared" si="3"/>
        <v>0</v>
      </c>
      <c r="H33" s="25"/>
      <c r="I33" s="25"/>
      <c r="J33" s="53"/>
      <c r="CT33">
        <v>6</v>
      </c>
      <c r="CU33">
        <v>5</v>
      </c>
      <c r="CV33" t="str">
        <f t="shared" si="7"/>
        <v>6-5</v>
      </c>
      <c r="CW33">
        <f t="shared" si="8"/>
        <v>0</v>
      </c>
    </row>
    <row r="34" spans="1:101" ht="30" x14ac:dyDescent="0.25">
      <c r="A34">
        <v>6</v>
      </c>
      <c r="B34">
        <v>6</v>
      </c>
      <c r="C34">
        <f t="shared" si="0"/>
        <v>446</v>
      </c>
      <c r="D34">
        <f t="shared" si="1"/>
        <v>0</v>
      </c>
      <c r="E34">
        <f t="shared" si="19"/>
        <v>446</v>
      </c>
      <c r="F34">
        <f t="shared" si="3"/>
        <v>0</v>
      </c>
      <c r="G34" s="25" t="s">
        <v>47</v>
      </c>
      <c r="H34" s="30"/>
      <c r="I34" s="68" t="s">
        <v>254</v>
      </c>
      <c r="J34" s="68" t="s">
        <v>255</v>
      </c>
      <c r="CT34">
        <v>6</v>
      </c>
      <c r="CU34">
        <v>6</v>
      </c>
      <c r="CV34" t="str">
        <f t="shared" si="7"/>
        <v>6-6</v>
      </c>
      <c r="CW34">
        <f t="shared" si="8"/>
        <v>0</v>
      </c>
    </row>
    <row r="35" spans="1:101" x14ac:dyDescent="0.25">
      <c r="A35">
        <v>6</v>
      </c>
      <c r="B35">
        <v>7</v>
      </c>
      <c r="C35">
        <f t="shared" si="0"/>
        <v>222</v>
      </c>
      <c r="D35">
        <f t="shared" si="1"/>
        <v>0</v>
      </c>
      <c r="E35">
        <f t="shared" si="19"/>
        <v>0</v>
      </c>
      <c r="F35">
        <f t="shared" si="3"/>
        <v>0</v>
      </c>
      <c r="G35">
        <v>3</v>
      </c>
      <c r="I35" s="52">
        <f>'Line Diagram_PM_DHV_PCs'!AZ15+'Line Diagram_PM_DHV_PCs'!BA15+'Line Diagram_PM_DHV_PCs'!BB15</f>
        <v>1238.06</v>
      </c>
      <c r="J35" s="52">
        <f>'Line Diagram_PM_DHV_PCs'!BA19+'Line Diagram_PM_DHV_PCs'!BE21+'Line Diagram_PM_DHV_PCs'!BD14</f>
        <v>1519.89</v>
      </c>
      <c r="M35" s="19" t="s">
        <v>39</v>
      </c>
      <c r="N35" s="22">
        <v>3</v>
      </c>
      <c r="O35" s="22">
        <v>4</v>
      </c>
      <c r="P35" s="22">
        <v>5</v>
      </c>
      <c r="Q35" s="22">
        <v>6</v>
      </c>
      <c r="R35" s="22">
        <v>7</v>
      </c>
      <c r="S35" s="22">
        <v>21</v>
      </c>
      <c r="T35" s="22">
        <v>22</v>
      </c>
      <c r="U35" s="22">
        <v>23</v>
      </c>
      <c r="V35" s="22">
        <v>26</v>
      </c>
      <c r="CT35">
        <v>6</v>
      </c>
      <c r="CU35">
        <v>7</v>
      </c>
      <c r="CV35" t="str">
        <f t="shared" si="7"/>
        <v>6-7</v>
      </c>
      <c r="CW35">
        <f t="shared" si="8"/>
        <v>0</v>
      </c>
    </row>
    <row r="36" spans="1:101" x14ac:dyDescent="0.25">
      <c r="A36">
        <v>6</v>
      </c>
      <c r="B36">
        <v>21</v>
      </c>
      <c r="C36">
        <f t="shared" ref="C36:C67" si="20">VLOOKUP(B36,$G$35:$J$43,4,FALSE)</f>
        <v>1114.6600000000001</v>
      </c>
      <c r="D36">
        <f t="shared" ref="D36:D67" si="21">INDEX($N$36:$V$44,MATCH(A36,$M$36:$M$44,0),MATCH(B36,$N$35:$V$35,0))</f>
        <v>269.5</v>
      </c>
      <c r="E36">
        <f t="shared" si="19"/>
        <v>1909.0900000000001</v>
      </c>
      <c r="F36">
        <f t="shared" ref="F36:F67" si="22">IF(D36=0,0,D36/E36*C36)</f>
        <v>157.35291159662458</v>
      </c>
      <c r="G36">
        <v>4</v>
      </c>
      <c r="I36" s="52">
        <f>'Line Diagram_PM_DHV_PCs'!BA19+'Line Diagram_PM_DHV_PCs'!BA20+'Line Diagram_PM_DHV_PCs'!BA21</f>
        <v>260.33</v>
      </c>
      <c r="J36" s="52">
        <f>'Line Diagram_PM_DHV_PCs'!AZ15+'Line Diagram_PM_DHV_PCs'!BD15+'Line Diagram_PM_DHV_PCs'!BD21</f>
        <v>226.76</v>
      </c>
      <c r="M36" s="21">
        <v>3</v>
      </c>
      <c r="N36" s="63"/>
      <c r="O36" s="74">
        <f>'Line Diagram_PM_DHV_PCs'!AZ15</f>
        <v>25.76</v>
      </c>
      <c r="P36" s="74">
        <f>'Line Diagram_PM_DHV_PCs'!BB15</f>
        <v>155</v>
      </c>
      <c r="Q36" s="52">
        <f>'Line Diagram_PM_DHV_PCs'!BA15</f>
        <v>1057.3</v>
      </c>
      <c r="R36" s="52">
        <f>'Line Diagram_PM_DHV_PCs'!BA15</f>
        <v>1057.3</v>
      </c>
      <c r="S36" s="54">
        <f>'Line Diagram_PM_DHV_PCs'!BA15</f>
        <v>1057.3</v>
      </c>
      <c r="T36" s="52">
        <f>'Line Diagram_PM_DHV_PCs'!BA15</f>
        <v>1057.3</v>
      </c>
      <c r="U36" s="52">
        <f>0</f>
        <v>0</v>
      </c>
      <c r="V36" s="52">
        <f>0</f>
        <v>0</v>
      </c>
      <c r="W36" s="21">
        <v>3</v>
      </c>
      <c r="CT36">
        <v>6</v>
      </c>
      <c r="CU36" t="s">
        <v>101</v>
      </c>
      <c r="CV36" t="str">
        <f t="shared" ref="CV36:CV67" si="23">CONCATENATE(CT36,"-",CU36)</f>
        <v>6-21A</v>
      </c>
      <c r="CW36">
        <f t="shared" ref="CW36:CW67" si="24">INDEX($N$4:$V$12,MATCH($CT36,$M$4:$M$12,0),MATCH($CU36,$N$3:$V$3,0))</f>
        <v>157.35291159662458</v>
      </c>
    </row>
    <row r="37" spans="1:101" x14ac:dyDescent="0.25">
      <c r="A37">
        <v>6</v>
      </c>
      <c r="B37">
        <v>22</v>
      </c>
      <c r="C37">
        <f t="shared" si="20"/>
        <v>794.43</v>
      </c>
      <c r="D37">
        <f t="shared" si="21"/>
        <v>269.5</v>
      </c>
      <c r="E37">
        <f t="shared" si="19"/>
        <v>1909.0900000000001</v>
      </c>
      <c r="F37">
        <f t="shared" si="22"/>
        <v>112.14708840337542</v>
      </c>
      <c r="G37">
        <v>5</v>
      </c>
      <c r="I37" s="52">
        <f>'Line Diagram_PM_DHV_PCs'!BD14+'Line Diagram_PM_DHV_PCs'!BD15+'Line Diagram_PM_DHV_PCs'!BD16</f>
        <v>495.84</v>
      </c>
      <c r="J37" s="52">
        <f>'Line Diagram_PM_DHV_PCs'!BB15+'Line Diagram_PM_DHV_PCs'!BA20+'Line Diagram_PM_DHV_PCs'!BF21</f>
        <v>474.77</v>
      </c>
      <c r="M37" s="21">
        <v>4</v>
      </c>
      <c r="N37" s="74">
        <f>'Line Diagram_PM_DHV_PCs'!BA19</f>
        <v>95</v>
      </c>
      <c r="O37" s="63"/>
      <c r="P37" s="74">
        <f>'Line Diagram_PM_DHV_PCs'!BA20</f>
        <v>68.31</v>
      </c>
      <c r="Q37" s="52">
        <f>'Line Diagram_PM_DHV_PCs'!BA21</f>
        <v>97.02</v>
      </c>
      <c r="R37" s="52">
        <f>'Line Diagram_PM_DHV_PCs'!BA21</f>
        <v>97.02</v>
      </c>
      <c r="S37" s="54">
        <f>'Line Diagram_PM_DHV_PCs'!BA21</f>
        <v>97.02</v>
      </c>
      <c r="T37" s="52">
        <f>'Line Diagram_PM_DHV_PCs'!BA21</f>
        <v>97.02</v>
      </c>
      <c r="U37" s="52">
        <f>0</f>
        <v>0</v>
      </c>
      <c r="V37" s="52">
        <f>0</f>
        <v>0</v>
      </c>
      <c r="W37" s="21">
        <v>4</v>
      </c>
      <c r="CT37">
        <v>6</v>
      </c>
      <c r="CU37">
        <v>22</v>
      </c>
      <c r="CV37" t="str">
        <f t="shared" si="23"/>
        <v>6-22</v>
      </c>
      <c r="CW37">
        <f t="shared" si="24"/>
        <v>112.14708840337542</v>
      </c>
    </row>
    <row r="38" spans="1:101" x14ac:dyDescent="0.25">
      <c r="A38">
        <v>6</v>
      </c>
      <c r="B38">
        <v>23</v>
      </c>
      <c r="C38">
        <f t="shared" si="20"/>
        <v>315.25</v>
      </c>
      <c r="D38">
        <f t="shared" si="21"/>
        <v>0</v>
      </c>
      <c r="E38">
        <f t="shared" si="19"/>
        <v>0</v>
      </c>
      <c r="F38">
        <f t="shared" si="22"/>
        <v>0</v>
      </c>
      <c r="G38">
        <v>6</v>
      </c>
      <c r="I38" s="52">
        <f>'Line Diagram_PM_DHV_PCs'!BA38+'Line Diagram_PM_DHV_PCs'!BA39+'Line Diagram_PM_DHV_PCs'!BA40</f>
        <v>269.5</v>
      </c>
      <c r="J38" s="52">
        <f>'Line Diagram_PM_DHV_PCs'!AZ34+'Line Diagram_PM_DHV_PCs'!BD34+'Line Diagram_PM_DHV_PCs'!BC40</f>
        <v>446</v>
      </c>
      <c r="M38" s="21">
        <v>5</v>
      </c>
      <c r="N38" s="74">
        <f>'Line Diagram_PM_DHV_PCs'!BD14</f>
        <v>127</v>
      </c>
      <c r="O38" s="74">
        <f>'Line Diagram_PM_DHV_PCs'!BD15</f>
        <v>56</v>
      </c>
      <c r="P38" s="63"/>
      <c r="Q38" s="52">
        <f>'Line Diagram_PM_DHV_PCs'!BD16</f>
        <v>312.83999999999997</v>
      </c>
      <c r="R38" s="52">
        <f>'Line Diagram_PM_DHV_PCs'!BD16</f>
        <v>312.83999999999997</v>
      </c>
      <c r="S38" s="54">
        <f>'Line Diagram_PM_DHV_PCs'!BD16</f>
        <v>312.83999999999997</v>
      </c>
      <c r="T38" s="52">
        <f>'Line Diagram_PM_DHV_PCs'!BD16</f>
        <v>312.83999999999997</v>
      </c>
      <c r="U38" s="52">
        <f>0</f>
        <v>0</v>
      </c>
      <c r="V38" s="52">
        <f>0</f>
        <v>0</v>
      </c>
      <c r="W38" s="21">
        <v>5</v>
      </c>
      <c r="CT38">
        <v>6</v>
      </c>
      <c r="CU38">
        <v>23</v>
      </c>
      <c r="CV38" t="str">
        <f t="shared" si="23"/>
        <v>6-23</v>
      </c>
      <c r="CW38">
        <f t="shared" si="24"/>
        <v>0</v>
      </c>
    </row>
    <row r="39" spans="1:101" x14ac:dyDescent="0.25">
      <c r="A39">
        <v>6</v>
      </c>
      <c r="B39">
        <v>26</v>
      </c>
      <c r="C39">
        <f t="shared" si="20"/>
        <v>0</v>
      </c>
      <c r="D39">
        <f t="shared" si="21"/>
        <v>0</v>
      </c>
      <c r="E39">
        <f t="shared" si="19"/>
        <v>0</v>
      </c>
      <c r="F39">
        <f t="shared" si="22"/>
        <v>0</v>
      </c>
      <c r="G39">
        <v>7</v>
      </c>
      <c r="I39" s="52">
        <f>'Line Diagram_PM_DHV_PCs'!BD33+'Line Diagram_PM_DHV_PCs'!BD34+'Line Diagram_PM_DHV_PCs'!BD35</f>
        <v>54.879999999999995</v>
      </c>
      <c r="J39" s="52">
        <f>'Line Diagram_PM_DHV_PCs'!BB34+'Line Diagram_PM_DHV_PCs'!BA39+'Line Diagram_PM_DHV_PCs'!BE40</f>
        <v>222</v>
      </c>
      <c r="M39" s="21">
        <v>6</v>
      </c>
      <c r="N39" s="52">
        <f>'Line Diagram_PM_DHV_PCs'!BA38</f>
        <v>0</v>
      </c>
      <c r="O39" s="52">
        <f>'Line Diagram_PM_DHV_PCs'!BA38</f>
        <v>0</v>
      </c>
      <c r="P39" s="52">
        <f>'Line Diagram_PM_DHV_PCs'!BA38</f>
        <v>0</v>
      </c>
      <c r="Q39" s="63"/>
      <c r="R39" s="74">
        <f>'Line Diagram_PM_DHV_PCs'!BA39</f>
        <v>0</v>
      </c>
      <c r="S39" s="54">
        <f>'Line Diagram_PM_DHV_PCs'!BA40</f>
        <v>269.5</v>
      </c>
      <c r="T39" s="52">
        <f>'Line Diagram_PM_DHV_PCs'!BA40</f>
        <v>269.5</v>
      </c>
      <c r="U39" s="52">
        <f>0</f>
        <v>0</v>
      </c>
      <c r="V39" s="52">
        <f>0</f>
        <v>0</v>
      </c>
      <c r="W39" s="21">
        <v>6</v>
      </c>
      <c r="CT39">
        <v>6</v>
      </c>
      <c r="CU39">
        <v>26</v>
      </c>
      <c r="CV39" t="str">
        <f t="shared" si="23"/>
        <v>6-26</v>
      </c>
      <c r="CW39">
        <f t="shared" si="24"/>
        <v>0</v>
      </c>
    </row>
    <row r="40" spans="1:101" x14ac:dyDescent="0.25">
      <c r="A40">
        <v>7</v>
      </c>
      <c r="B40">
        <v>3</v>
      </c>
      <c r="C40">
        <f t="shared" si="20"/>
        <v>1519.89</v>
      </c>
      <c r="D40">
        <f t="shared" si="21"/>
        <v>54.879999999999995</v>
      </c>
      <c r="E40">
        <f t="shared" ref="E40:E48" si="25">IF(D40=0, IF(B40=A40, SUMIFS($N$45:$V$45,$N$35:$V$35,$A40),0),SUMIFS($N$45:$V$45,$N$40:$V$40,$D40))</f>
        <v>2221.42</v>
      </c>
      <c r="F40">
        <f t="shared" si="22"/>
        <v>37.5487585418336</v>
      </c>
      <c r="G40">
        <v>21</v>
      </c>
      <c r="I40" s="73">
        <f>'Line Diagram_PM_DHV_PCs'!BD80</f>
        <v>1926.97</v>
      </c>
      <c r="J40" s="73">
        <f>'Line Diagram_PM_DHV_PCs'!BA80</f>
        <v>1114.6600000000001</v>
      </c>
      <c r="M40" s="21">
        <v>7</v>
      </c>
      <c r="N40" s="54">
        <f>'Line Diagram_PM_DHV_PCs'!BD33</f>
        <v>54.879999999999995</v>
      </c>
      <c r="O40" s="54">
        <f>'Line Diagram_PM_DHV_PCs'!BD33</f>
        <v>54.879999999999995</v>
      </c>
      <c r="P40" s="54">
        <f>'Line Diagram_PM_DHV_PCs'!BD33</f>
        <v>54.879999999999995</v>
      </c>
      <c r="Q40" s="74">
        <f>'Line Diagram_PM_DHV_PCs'!BD34</f>
        <v>0</v>
      </c>
      <c r="R40" s="63"/>
      <c r="S40" s="52">
        <f>'Line Diagram_PM_DHV_PCs'!BD35</f>
        <v>0</v>
      </c>
      <c r="T40" s="52">
        <f>'Line Diagram_PM_DHV_PCs'!BD35</f>
        <v>0</v>
      </c>
      <c r="U40" s="52">
        <f>0</f>
        <v>0</v>
      </c>
      <c r="V40" s="52">
        <f>0</f>
        <v>0</v>
      </c>
      <c r="W40" s="21">
        <v>7</v>
      </c>
      <c r="CT40">
        <v>7</v>
      </c>
      <c r="CU40">
        <v>3</v>
      </c>
      <c r="CV40" t="str">
        <f t="shared" si="23"/>
        <v>7-3</v>
      </c>
      <c r="CW40">
        <f t="shared" si="24"/>
        <v>37.5487585418336</v>
      </c>
    </row>
    <row r="41" spans="1:101" x14ac:dyDescent="0.25">
      <c r="A41">
        <v>7</v>
      </c>
      <c r="B41">
        <v>4</v>
      </c>
      <c r="C41">
        <f t="shared" si="20"/>
        <v>226.76</v>
      </c>
      <c r="D41">
        <f t="shared" si="21"/>
        <v>54.879999999999995</v>
      </c>
      <c r="E41">
        <f t="shared" si="25"/>
        <v>2221.42</v>
      </c>
      <c r="F41">
        <f t="shared" si="22"/>
        <v>5.6020873135201796</v>
      </c>
      <c r="G41">
        <v>22</v>
      </c>
      <c r="I41">
        <f>0</f>
        <v>0</v>
      </c>
      <c r="J41">
        <f>'Line Diagram_PM_DHV_PCs'!AW67</f>
        <v>794.43</v>
      </c>
      <c r="M41" s="21">
        <v>21</v>
      </c>
      <c r="N41" s="54">
        <f>'Line Diagram_PM_DHV_PCs'!BD58</f>
        <v>1611.72</v>
      </c>
      <c r="O41" s="54">
        <f>'Line Diagram_PM_DHV_PCs'!BD58</f>
        <v>1611.72</v>
      </c>
      <c r="P41" s="54">
        <f>'Line Diagram_PM_DHV_PCs'!BD58</f>
        <v>1611.72</v>
      </c>
      <c r="Q41" s="52">
        <f>'Line Diagram_PM_DHV_PCs'!BD58</f>
        <v>1611.72</v>
      </c>
      <c r="R41" s="52">
        <f>'Line Diagram_PM_DHV_PCs'!BD58</f>
        <v>1611.72</v>
      </c>
      <c r="S41" s="63"/>
      <c r="T41" s="52">
        <f>0</f>
        <v>0</v>
      </c>
      <c r="U41" s="74">
        <f>'Line Diagram_PM_DHV_PCs'!BD66</f>
        <v>315.25</v>
      </c>
      <c r="V41" s="52">
        <f>0</f>
        <v>0</v>
      </c>
      <c r="W41" s="21">
        <v>21</v>
      </c>
      <c r="CT41">
        <v>7</v>
      </c>
      <c r="CU41">
        <v>4</v>
      </c>
      <c r="CV41" t="str">
        <f t="shared" si="23"/>
        <v>7-4</v>
      </c>
      <c r="CW41">
        <f t="shared" si="24"/>
        <v>5.6020873135201796</v>
      </c>
    </row>
    <row r="42" spans="1:101" x14ac:dyDescent="0.25">
      <c r="A42">
        <v>7</v>
      </c>
      <c r="B42">
        <v>5</v>
      </c>
      <c r="C42">
        <f t="shared" si="20"/>
        <v>474.77</v>
      </c>
      <c r="D42">
        <f t="shared" si="21"/>
        <v>54.879999999999995</v>
      </c>
      <c r="E42">
        <f t="shared" si="25"/>
        <v>2221.42</v>
      </c>
      <c r="F42">
        <f t="shared" si="22"/>
        <v>11.729154144646214</v>
      </c>
      <c r="G42">
        <v>23</v>
      </c>
      <c r="I42">
        <f>0</f>
        <v>0</v>
      </c>
      <c r="J42" s="52">
        <f>'Line Diagram_PM_DHV_PCs'!BD66</f>
        <v>315.25</v>
      </c>
      <c r="M42" s="21">
        <v>22</v>
      </c>
      <c r="N42" s="52">
        <f>0</f>
        <v>0</v>
      </c>
      <c r="O42" s="52">
        <f>0</f>
        <v>0</v>
      </c>
      <c r="P42" s="52">
        <f>0</f>
        <v>0</v>
      </c>
      <c r="Q42" s="52">
        <f>0</f>
        <v>0</v>
      </c>
      <c r="R42" s="52">
        <f>0</f>
        <v>0</v>
      </c>
      <c r="S42" s="52">
        <f>0</f>
        <v>0</v>
      </c>
      <c r="T42" s="63"/>
      <c r="U42" s="52">
        <f>0</f>
        <v>0</v>
      </c>
      <c r="V42" s="52">
        <f>0</f>
        <v>0</v>
      </c>
      <c r="W42" s="21">
        <v>22</v>
      </c>
      <c r="CT42">
        <v>7</v>
      </c>
      <c r="CU42">
        <v>5</v>
      </c>
      <c r="CV42" t="str">
        <f t="shared" si="23"/>
        <v>7-5</v>
      </c>
      <c r="CW42">
        <f t="shared" si="24"/>
        <v>11.729154144646214</v>
      </c>
    </row>
    <row r="43" spans="1:101" x14ac:dyDescent="0.25">
      <c r="A43">
        <v>7</v>
      </c>
      <c r="B43">
        <v>6</v>
      </c>
      <c r="C43">
        <f t="shared" si="20"/>
        <v>446</v>
      </c>
      <c r="D43">
        <f t="shared" si="21"/>
        <v>0</v>
      </c>
      <c r="E43">
        <f t="shared" si="25"/>
        <v>0</v>
      </c>
      <c r="F43">
        <f t="shared" si="22"/>
        <v>0</v>
      </c>
      <c r="G43">
        <v>26</v>
      </c>
      <c r="I43" s="52">
        <f>'Line Diagram_PM_DHV_PCs'!BD52+'Line Diagram_PM_DHV_PCs'!BD53+'Line Diagram_PM_DHV_PCs'!BD54</f>
        <v>858.31</v>
      </c>
      <c r="J43">
        <f>0</f>
        <v>0</v>
      </c>
      <c r="M43" s="21">
        <v>23</v>
      </c>
      <c r="N43" s="52">
        <f>0</f>
        <v>0</v>
      </c>
      <c r="O43" s="52">
        <f>0</f>
        <v>0</v>
      </c>
      <c r="P43" s="52">
        <f>0</f>
        <v>0</v>
      </c>
      <c r="Q43" s="52">
        <f>0</f>
        <v>0</v>
      </c>
      <c r="R43" s="52">
        <f>0</f>
        <v>0</v>
      </c>
      <c r="S43" s="52">
        <f>0</f>
        <v>0</v>
      </c>
      <c r="T43" s="52">
        <f>0</f>
        <v>0</v>
      </c>
      <c r="U43" s="63"/>
      <c r="V43" s="52">
        <f>0</f>
        <v>0</v>
      </c>
      <c r="W43" s="21">
        <v>23</v>
      </c>
      <c r="CT43">
        <v>7</v>
      </c>
      <c r="CU43">
        <v>6</v>
      </c>
      <c r="CV43" t="str">
        <f t="shared" si="23"/>
        <v>7-6</v>
      </c>
      <c r="CW43">
        <f t="shared" si="24"/>
        <v>0</v>
      </c>
    </row>
    <row r="44" spans="1:101" x14ac:dyDescent="0.25">
      <c r="A44">
        <v>7</v>
      </c>
      <c r="B44">
        <v>7</v>
      </c>
      <c r="C44">
        <f t="shared" si="20"/>
        <v>222</v>
      </c>
      <c r="D44">
        <f t="shared" si="21"/>
        <v>0</v>
      </c>
      <c r="E44">
        <f t="shared" si="25"/>
        <v>222</v>
      </c>
      <c r="F44">
        <f t="shared" si="22"/>
        <v>0</v>
      </c>
      <c r="M44" s="21">
        <v>26</v>
      </c>
      <c r="N44" s="52">
        <f>'Line Diagram_PM_DHV_PCs'!BD52</f>
        <v>569.25</v>
      </c>
      <c r="O44" s="52">
        <f>'Line Diagram_PM_DHV_PCs'!BD52</f>
        <v>569.25</v>
      </c>
      <c r="P44" s="52">
        <f>'Line Diagram_PM_DHV_PCs'!BD52</f>
        <v>569.25</v>
      </c>
      <c r="Q44" s="52">
        <f>'Line Diagram_PM_DHV_PCs'!BD52</f>
        <v>569.25</v>
      </c>
      <c r="R44" s="52">
        <f>'Line Diagram_PM_DHV_PCs'!BD52</f>
        <v>569.25</v>
      </c>
      <c r="S44" s="74">
        <f>'Line Diagram_PM_DHV_PCs'!BD54</f>
        <v>289.06</v>
      </c>
      <c r="T44" s="52">
        <f>'Line Diagram_PM_DHV_PCs'!BD53</f>
        <v>0</v>
      </c>
      <c r="U44" s="52">
        <f>0</f>
        <v>0</v>
      </c>
      <c r="V44" s="63"/>
      <c r="W44" s="21">
        <v>26</v>
      </c>
      <c r="CT44">
        <v>7</v>
      </c>
      <c r="CU44">
        <v>7</v>
      </c>
      <c r="CV44" t="str">
        <f t="shared" si="23"/>
        <v>7-7</v>
      </c>
      <c r="CW44">
        <f t="shared" si="24"/>
        <v>0</v>
      </c>
    </row>
    <row r="45" spans="1:101" x14ac:dyDescent="0.25">
      <c r="A45">
        <v>7</v>
      </c>
      <c r="B45">
        <v>21</v>
      </c>
      <c r="C45">
        <f t="shared" si="20"/>
        <v>1114.6600000000001</v>
      </c>
      <c r="D45">
        <f t="shared" si="21"/>
        <v>0</v>
      </c>
      <c r="E45">
        <f t="shared" si="25"/>
        <v>0</v>
      </c>
      <c r="F45">
        <f t="shared" si="22"/>
        <v>0</v>
      </c>
      <c r="M45" t="s">
        <v>43</v>
      </c>
      <c r="N45" s="75">
        <f>'Line Diagram_PM_DHV_PCs'!BA19+'Line Diagram_PM_DHV_PCs'!BE21+'Line Diagram_PM_DHV_PCs'!BD14</f>
        <v>1519.89</v>
      </c>
      <c r="O45" s="75">
        <f>'Line Diagram_PM_DHV_PCs'!AZ15+'Line Diagram_PM_DHV_PCs'!BD15+'Line Diagram_PM_DHV_PCs'!BD21</f>
        <v>226.76</v>
      </c>
      <c r="P45" s="75">
        <f>'Line Diagram_PM_DHV_PCs'!BB15+'Line Diagram_PM_DHV_PCs'!BA20+'Line Diagram_PM_DHV_PCs'!BF21</f>
        <v>474.77</v>
      </c>
      <c r="Q45" s="75">
        <f>'Line Diagram_PM_DHV_PCs'!AZ34+'Line Diagram_PM_DHV_PCs'!BD34+'Line Diagram_PM_DHV_PCs'!BC40</f>
        <v>446</v>
      </c>
      <c r="R45" s="75">
        <f>'Line Diagram_PM_DHV_PCs'!BB34+'Line Diagram_PM_DHV_PCs'!BA39+'Line Diagram_PM_DHV_PCs'!BE40</f>
        <v>222</v>
      </c>
      <c r="S45" s="76">
        <f>'Line Diagram_PM_DHV_PCs'!BA80</f>
        <v>1114.6600000000001</v>
      </c>
      <c r="T45" s="24">
        <f>'Line Diagram_PM_DHV_PCs'!AW67</f>
        <v>794.43</v>
      </c>
      <c r="U45" s="75">
        <f>'Line Diagram_PM_DHV_PCs'!BD66</f>
        <v>315.25</v>
      </c>
      <c r="V45" s="24">
        <f>0</f>
        <v>0</v>
      </c>
      <c r="CT45">
        <v>7</v>
      </c>
      <c r="CU45" t="s">
        <v>101</v>
      </c>
      <c r="CV45" t="str">
        <f t="shared" si="23"/>
        <v>7-21A</v>
      </c>
      <c r="CW45">
        <f t="shared" si="24"/>
        <v>0</v>
      </c>
    </row>
    <row r="46" spans="1:101" x14ac:dyDescent="0.25">
      <c r="A46">
        <v>7</v>
      </c>
      <c r="B46">
        <v>22</v>
      </c>
      <c r="C46">
        <f t="shared" si="20"/>
        <v>794.43</v>
      </c>
      <c r="D46">
        <f t="shared" si="21"/>
        <v>0</v>
      </c>
      <c r="E46">
        <f t="shared" si="25"/>
        <v>0</v>
      </c>
      <c r="F46">
        <f t="shared" si="22"/>
        <v>0</v>
      </c>
      <c r="CT46">
        <v>7</v>
      </c>
      <c r="CU46">
        <v>22</v>
      </c>
      <c r="CV46" t="str">
        <f t="shared" si="23"/>
        <v>7-22</v>
      </c>
      <c r="CW46">
        <f t="shared" si="24"/>
        <v>0</v>
      </c>
    </row>
    <row r="47" spans="1:101" x14ac:dyDescent="0.25">
      <c r="A47">
        <v>7</v>
      </c>
      <c r="B47">
        <v>23</v>
      </c>
      <c r="C47">
        <f t="shared" si="20"/>
        <v>315.25</v>
      </c>
      <c r="D47">
        <f t="shared" si="21"/>
        <v>0</v>
      </c>
      <c r="E47">
        <f t="shared" si="25"/>
        <v>0</v>
      </c>
      <c r="F47">
        <f t="shared" si="22"/>
        <v>0</v>
      </c>
      <c r="CT47">
        <v>7</v>
      </c>
      <c r="CU47">
        <v>23</v>
      </c>
      <c r="CV47" t="str">
        <f t="shared" si="23"/>
        <v>7-23</v>
      </c>
      <c r="CW47">
        <f t="shared" si="24"/>
        <v>0</v>
      </c>
    </row>
    <row r="48" spans="1:101" x14ac:dyDescent="0.25">
      <c r="A48">
        <v>7</v>
      </c>
      <c r="B48">
        <v>26</v>
      </c>
      <c r="C48">
        <f t="shared" si="20"/>
        <v>0</v>
      </c>
      <c r="D48">
        <f t="shared" si="21"/>
        <v>0</v>
      </c>
      <c r="E48">
        <f t="shared" si="25"/>
        <v>0</v>
      </c>
      <c r="F48">
        <f t="shared" si="22"/>
        <v>0</v>
      </c>
      <c r="CT48">
        <v>7</v>
      </c>
      <c r="CU48">
        <v>26</v>
      </c>
      <c r="CV48" t="str">
        <f t="shared" si="23"/>
        <v>7-26</v>
      </c>
      <c r="CW48">
        <f t="shared" si="24"/>
        <v>0</v>
      </c>
    </row>
    <row r="49" spans="1:101" x14ac:dyDescent="0.25">
      <c r="A49">
        <v>21</v>
      </c>
      <c r="B49">
        <v>3</v>
      </c>
      <c r="C49">
        <f t="shared" si="20"/>
        <v>1519.89</v>
      </c>
      <c r="D49">
        <f t="shared" si="21"/>
        <v>1611.72</v>
      </c>
      <c r="E49">
        <f t="shared" ref="E49:E57" si="26">IF(D49=0, IF(B49=A49, SUMIFS($N$45:$V$45,$N$35:$V$35,$A49),0),SUMIFS($N$45:$V$45,$N$41:$V$41,$D49))</f>
        <v>2889.42</v>
      </c>
      <c r="F49">
        <f t="shared" si="22"/>
        <v>847.79544365305151</v>
      </c>
      <c r="CT49" t="s">
        <v>101</v>
      </c>
      <c r="CU49">
        <v>3</v>
      </c>
      <c r="CV49" t="str">
        <f t="shared" si="23"/>
        <v>21A-3</v>
      </c>
      <c r="CW49">
        <f t="shared" si="24"/>
        <v>939.79544365305151</v>
      </c>
    </row>
    <row r="50" spans="1:101" x14ac:dyDescent="0.25">
      <c r="A50">
        <v>21</v>
      </c>
      <c r="B50">
        <v>4</v>
      </c>
      <c r="C50">
        <f t="shared" si="20"/>
        <v>226.76</v>
      </c>
      <c r="D50">
        <f t="shared" si="21"/>
        <v>1611.72</v>
      </c>
      <c r="E50">
        <f t="shared" si="26"/>
        <v>2889.42</v>
      </c>
      <c r="F50">
        <f t="shared" si="22"/>
        <v>126.48684760263305</v>
      </c>
      <c r="CT50" t="s">
        <v>101</v>
      </c>
      <c r="CU50">
        <v>4</v>
      </c>
      <c r="CV50" t="str">
        <f t="shared" si="23"/>
        <v>21A-4</v>
      </c>
      <c r="CW50">
        <f t="shared" si="24"/>
        <v>94.486847602633048</v>
      </c>
    </row>
    <row r="51" spans="1:101" x14ac:dyDescent="0.25">
      <c r="A51">
        <v>21</v>
      </c>
      <c r="B51">
        <v>5</v>
      </c>
      <c r="C51">
        <f t="shared" si="20"/>
        <v>474.77</v>
      </c>
      <c r="D51">
        <f t="shared" si="21"/>
        <v>1611.72</v>
      </c>
      <c r="E51">
        <f t="shared" si="26"/>
        <v>2889.42</v>
      </c>
      <c r="F51">
        <f t="shared" si="22"/>
        <v>264.82695641339785</v>
      </c>
      <c r="CT51" t="s">
        <v>101</v>
      </c>
      <c r="CU51">
        <v>5</v>
      </c>
      <c r="CV51" t="str">
        <f t="shared" si="23"/>
        <v>21A-5</v>
      </c>
      <c r="CW51">
        <f t="shared" si="24"/>
        <v>204.82695641339785</v>
      </c>
    </row>
    <row r="52" spans="1:101" x14ac:dyDescent="0.25">
      <c r="A52">
        <v>21</v>
      </c>
      <c r="B52">
        <v>6</v>
      </c>
      <c r="C52">
        <f t="shared" si="20"/>
        <v>446</v>
      </c>
      <c r="D52">
        <f t="shared" si="21"/>
        <v>1611.72</v>
      </c>
      <c r="E52">
        <f t="shared" si="26"/>
        <v>2889.42</v>
      </c>
      <c r="F52">
        <f t="shared" si="22"/>
        <v>248.77903523890609</v>
      </c>
      <c r="CT52" t="s">
        <v>101</v>
      </c>
      <c r="CU52">
        <v>6</v>
      </c>
      <c r="CV52" t="str">
        <f t="shared" si="23"/>
        <v>21A-6</v>
      </c>
      <c r="CW52">
        <f t="shared" si="24"/>
        <v>248.77903523890609</v>
      </c>
    </row>
    <row r="53" spans="1:101" x14ac:dyDescent="0.25">
      <c r="A53">
        <v>21</v>
      </c>
      <c r="B53">
        <v>7</v>
      </c>
      <c r="C53">
        <f t="shared" si="20"/>
        <v>222</v>
      </c>
      <c r="D53">
        <f t="shared" si="21"/>
        <v>1611.72</v>
      </c>
      <c r="E53">
        <f t="shared" si="26"/>
        <v>2889.42</v>
      </c>
      <c r="F53">
        <f t="shared" si="22"/>
        <v>123.83171709201154</v>
      </c>
      <c r="CT53" t="s">
        <v>101</v>
      </c>
      <c r="CU53">
        <v>7</v>
      </c>
      <c r="CV53" t="str">
        <f t="shared" si="23"/>
        <v>21A-7</v>
      </c>
      <c r="CW53">
        <f t="shared" si="24"/>
        <v>123.83171709201154</v>
      </c>
    </row>
    <row r="54" spans="1:101" x14ac:dyDescent="0.25">
      <c r="A54">
        <v>21</v>
      </c>
      <c r="B54">
        <v>21</v>
      </c>
      <c r="C54">
        <f t="shared" si="20"/>
        <v>1114.6600000000001</v>
      </c>
      <c r="D54">
        <f t="shared" si="21"/>
        <v>0</v>
      </c>
      <c r="E54">
        <f t="shared" si="26"/>
        <v>1114.6600000000001</v>
      </c>
      <c r="F54">
        <f t="shared" si="22"/>
        <v>0</v>
      </c>
      <c r="CT54" t="s">
        <v>101</v>
      </c>
      <c r="CU54" t="s">
        <v>101</v>
      </c>
      <c r="CV54" t="str">
        <f t="shared" si="23"/>
        <v>21A-21A</v>
      </c>
      <c r="CW54">
        <f t="shared" si="24"/>
        <v>0</v>
      </c>
    </row>
    <row r="55" spans="1:101" x14ac:dyDescent="0.25">
      <c r="A55">
        <v>21</v>
      </c>
      <c r="B55">
        <v>22</v>
      </c>
      <c r="C55">
        <f t="shared" si="20"/>
        <v>794.43</v>
      </c>
      <c r="D55">
        <f t="shared" si="21"/>
        <v>0</v>
      </c>
      <c r="E55">
        <f t="shared" si="26"/>
        <v>0</v>
      </c>
      <c r="F55">
        <f t="shared" si="22"/>
        <v>0</v>
      </c>
      <c r="CT55" t="s">
        <v>101</v>
      </c>
      <c r="CU55">
        <v>22</v>
      </c>
      <c r="CV55" t="str">
        <f t="shared" si="23"/>
        <v>21A-22</v>
      </c>
      <c r="CW55">
        <f t="shared" si="24"/>
        <v>0</v>
      </c>
    </row>
    <row r="56" spans="1:101" x14ac:dyDescent="0.25">
      <c r="A56">
        <v>21</v>
      </c>
      <c r="B56">
        <v>23</v>
      </c>
      <c r="C56">
        <f t="shared" si="20"/>
        <v>315.25</v>
      </c>
      <c r="D56">
        <f t="shared" si="21"/>
        <v>315.25</v>
      </c>
      <c r="E56">
        <f t="shared" si="26"/>
        <v>315.25</v>
      </c>
      <c r="F56">
        <f t="shared" si="22"/>
        <v>315.25</v>
      </c>
      <c r="CT56" t="s">
        <v>101</v>
      </c>
      <c r="CU56">
        <v>23</v>
      </c>
      <c r="CV56" t="str">
        <f t="shared" si="23"/>
        <v>21A-23</v>
      </c>
      <c r="CW56">
        <f t="shared" si="24"/>
        <v>315.25</v>
      </c>
    </row>
    <row r="57" spans="1:101" x14ac:dyDescent="0.25">
      <c r="A57">
        <v>21</v>
      </c>
      <c r="B57">
        <v>26</v>
      </c>
      <c r="C57">
        <f t="shared" si="20"/>
        <v>0</v>
      </c>
      <c r="D57">
        <f t="shared" si="21"/>
        <v>0</v>
      </c>
      <c r="E57">
        <f t="shared" si="26"/>
        <v>0</v>
      </c>
      <c r="F57">
        <f t="shared" si="22"/>
        <v>0</v>
      </c>
      <c r="CT57" t="s">
        <v>101</v>
      </c>
      <c r="CU57">
        <v>26</v>
      </c>
      <c r="CV57" t="str">
        <f t="shared" si="23"/>
        <v>21A-26</v>
      </c>
      <c r="CW57">
        <f t="shared" si="24"/>
        <v>0</v>
      </c>
    </row>
    <row r="58" spans="1:101" x14ac:dyDescent="0.25">
      <c r="A58">
        <v>22</v>
      </c>
      <c r="B58">
        <v>3</v>
      </c>
      <c r="C58">
        <f t="shared" si="20"/>
        <v>1519.89</v>
      </c>
      <c r="D58">
        <f t="shared" si="21"/>
        <v>0</v>
      </c>
      <c r="E58">
        <f t="shared" ref="E58:E66" si="27">IF(D58=0, IF(B58=A58, SUMIFS($N$45:$V$45,$N$35:$V$35,$A58),0),SUMIFS($N$45:$V$45,$N$42:$V$42,$D58))</f>
        <v>0</v>
      </c>
      <c r="F58">
        <f t="shared" si="22"/>
        <v>0</v>
      </c>
      <c r="CT58">
        <v>22</v>
      </c>
      <c r="CU58">
        <v>3</v>
      </c>
      <c r="CV58" t="str">
        <f t="shared" si="23"/>
        <v>22-3</v>
      </c>
      <c r="CW58">
        <f t="shared" si="24"/>
        <v>0</v>
      </c>
    </row>
    <row r="59" spans="1:101" x14ac:dyDescent="0.25">
      <c r="A59">
        <v>22</v>
      </c>
      <c r="B59">
        <v>4</v>
      </c>
      <c r="C59">
        <f t="shared" si="20"/>
        <v>226.76</v>
      </c>
      <c r="D59">
        <f t="shared" si="21"/>
        <v>0</v>
      </c>
      <c r="E59">
        <f t="shared" si="27"/>
        <v>0</v>
      </c>
      <c r="F59">
        <f t="shared" si="22"/>
        <v>0</v>
      </c>
      <c r="CT59">
        <v>22</v>
      </c>
      <c r="CU59">
        <v>4</v>
      </c>
      <c r="CV59" t="str">
        <f t="shared" si="23"/>
        <v>22-4</v>
      </c>
      <c r="CW59">
        <f t="shared" si="24"/>
        <v>0</v>
      </c>
    </row>
    <row r="60" spans="1:101" x14ac:dyDescent="0.25">
      <c r="A60">
        <v>22</v>
      </c>
      <c r="B60">
        <v>5</v>
      </c>
      <c r="C60">
        <f t="shared" si="20"/>
        <v>474.77</v>
      </c>
      <c r="D60">
        <f t="shared" si="21"/>
        <v>0</v>
      </c>
      <c r="E60">
        <f t="shared" si="27"/>
        <v>0</v>
      </c>
      <c r="F60">
        <f t="shared" si="22"/>
        <v>0</v>
      </c>
      <c r="CT60">
        <v>22</v>
      </c>
      <c r="CU60">
        <v>5</v>
      </c>
      <c r="CV60" t="str">
        <f t="shared" si="23"/>
        <v>22-5</v>
      </c>
      <c r="CW60">
        <f t="shared" si="24"/>
        <v>0</v>
      </c>
    </row>
    <row r="61" spans="1:101" x14ac:dyDescent="0.25">
      <c r="A61">
        <v>22</v>
      </c>
      <c r="B61">
        <v>6</v>
      </c>
      <c r="C61">
        <f t="shared" si="20"/>
        <v>446</v>
      </c>
      <c r="D61">
        <f t="shared" si="21"/>
        <v>0</v>
      </c>
      <c r="E61">
        <f t="shared" si="27"/>
        <v>0</v>
      </c>
      <c r="F61">
        <f t="shared" si="22"/>
        <v>0</v>
      </c>
      <c r="CT61">
        <v>22</v>
      </c>
      <c r="CU61">
        <v>6</v>
      </c>
      <c r="CV61" t="str">
        <f t="shared" si="23"/>
        <v>22-6</v>
      </c>
      <c r="CW61">
        <f t="shared" si="24"/>
        <v>0</v>
      </c>
    </row>
    <row r="62" spans="1:101" x14ac:dyDescent="0.25">
      <c r="A62">
        <v>22</v>
      </c>
      <c r="B62">
        <v>7</v>
      </c>
      <c r="C62">
        <f t="shared" si="20"/>
        <v>222</v>
      </c>
      <c r="D62">
        <f t="shared" si="21"/>
        <v>0</v>
      </c>
      <c r="E62">
        <f t="shared" si="27"/>
        <v>0</v>
      </c>
      <c r="F62">
        <f t="shared" si="22"/>
        <v>0</v>
      </c>
      <c r="CT62">
        <v>22</v>
      </c>
      <c r="CU62">
        <v>7</v>
      </c>
      <c r="CV62" t="str">
        <f t="shared" si="23"/>
        <v>22-7</v>
      </c>
      <c r="CW62">
        <f t="shared" si="24"/>
        <v>0</v>
      </c>
    </row>
    <row r="63" spans="1:101" x14ac:dyDescent="0.25">
      <c r="A63">
        <v>22</v>
      </c>
      <c r="B63">
        <v>21</v>
      </c>
      <c r="C63">
        <f t="shared" si="20"/>
        <v>1114.6600000000001</v>
      </c>
      <c r="D63">
        <f t="shared" si="21"/>
        <v>0</v>
      </c>
      <c r="E63">
        <f t="shared" si="27"/>
        <v>0</v>
      </c>
      <c r="F63">
        <f t="shared" si="22"/>
        <v>0</v>
      </c>
      <c r="CT63">
        <v>22</v>
      </c>
      <c r="CU63" t="s">
        <v>101</v>
      </c>
      <c r="CV63" t="str">
        <f t="shared" si="23"/>
        <v>22-21A</v>
      </c>
      <c r="CW63">
        <f t="shared" si="24"/>
        <v>0</v>
      </c>
    </row>
    <row r="64" spans="1:101" x14ac:dyDescent="0.25">
      <c r="A64">
        <v>22</v>
      </c>
      <c r="B64">
        <v>22</v>
      </c>
      <c r="C64">
        <f t="shared" si="20"/>
        <v>794.43</v>
      </c>
      <c r="D64">
        <f t="shared" si="21"/>
        <v>0</v>
      </c>
      <c r="E64">
        <f t="shared" si="27"/>
        <v>794.43</v>
      </c>
      <c r="F64">
        <f t="shared" si="22"/>
        <v>0</v>
      </c>
      <c r="CT64">
        <v>22</v>
      </c>
      <c r="CU64">
        <v>22</v>
      </c>
      <c r="CV64" t="str">
        <f t="shared" si="23"/>
        <v>22-22</v>
      </c>
      <c r="CW64">
        <f t="shared" si="24"/>
        <v>0</v>
      </c>
    </row>
    <row r="65" spans="1:101" x14ac:dyDescent="0.25">
      <c r="A65">
        <v>22</v>
      </c>
      <c r="B65">
        <v>23</v>
      </c>
      <c r="C65">
        <f t="shared" si="20"/>
        <v>315.25</v>
      </c>
      <c r="D65">
        <f t="shared" si="21"/>
        <v>0</v>
      </c>
      <c r="E65">
        <f t="shared" si="27"/>
        <v>0</v>
      </c>
      <c r="F65">
        <f t="shared" si="22"/>
        <v>0</v>
      </c>
      <c r="CT65">
        <v>22</v>
      </c>
      <c r="CU65">
        <v>23</v>
      </c>
      <c r="CV65" t="str">
        <f t="shared" si="23"/>
        <v>22-23</v>
      </c>
      <c r="CW65">
        <f t="shared" si="24"/>
        <v>0</v>
      </c>
    </row>
    <row r="66" spans="1:101" x14ac:dyDescent="0.25">
      <c r="A66">
        <v>22</v>
      </c>
      <c r="B66">
        <v>26</v>
      </c>
      <c r="C66">
        <f t="shared" si="20"/>
        <v>0</v>
      </c>
      <c r="D66">
        <f t="shared" si="21"/>
        <v>0</v>
      </c>
      <c r="E66">
        <f t="shared" si="27"/>
        <v>0</v>
      </c>
      <c r="F66">
        <f t="shared" si="22"/>
        <v>0</v>
      </c>
      <c r="CT66">
        <v>22</v>
      </c>
      <c r="CU66">
        <v>26</v>
      </c>
      <c r="CV66" t="str">
        <f t="shared" si="23"/>
        <v>22-26</v>
      </c>
      <c r="CW66">
        <f t="shared" si="24"/>
        <v>0</v>
      </c>
    </row>
    <row r="67" spans="1:101" x14ac:dyDescent="0.25">
      <c r="A67">
        <v>23</v>
      </c>
      <c r="B67">
        <v>3</v>
      </c>
      <c r="C67">
        <f t="shared" si="20"/>
        <v>1519.89</v>
      </c>
      <c r="D67">
        <f t="shared" si="21"/>
        <v>0</v>
      </c>
      <c r="E67">
        <f t="shared" ref="E67:E75" si="28">IF(D67=0, IF(B67=A67, SUMIFS($N$45:$V$45,$N$35:$V$35,$A67),0),SUMIFS($N$45:$V$45,$N$43:$V$43,$D67))</f>
        <v>0</v>
      </c>
      <c r="F67">
        <f t="shared" si="22"/>
        <v>0</v>
      </c>
      <c r="CT67">
        <v>23</v>
      </c>
      <c r="CU67">
        <v>3</v>
      </c>
      <c r="CV67" t="str">
        <f t="shared" si="23"/>
        <v>23-3</v>
      </c>
      <c r="CW67">
        <f t="shared" si="24"/>
        <v>0</v>
      </c>
    </row>
    <row r="68" spans="1:101" x14ac:dyDescent="0.25">
      <c r="A68">
        <v>23</v>
      </c>
      <c r="B68">
        <v>4</v>
      </c>
      <c r="C68">
        <f t="shared" ref="C68:C84" si="29">VLOOKUP(B68,$G$35:$J$43,4,FALSE)</f>
        <v>226.76</v>
      </c>
      <c r="D68">
        <f t="shared" ref="D68:D84" si="30">INDEX($N$36:$V$44,MATCH(A68,$M$36:$M$44,0),MATCH(B68,$N$35:$V$35,0))</f>
        <v>0</v>
      </c>
      <c r="E68">
        <f t="shared" si="28"/>
        <v>0</v>
      </c>
      <c r="F68">
        <f t="shared" ref="F68:F84" si="31">IF(D68=0,0,D68/E68*C68)</f>
        <v>0</v>
      </c>
      <c r="CT68">
        <v>23</v>
      </c>
      <c r="CU68">
        <v>4</v>
      </c>
      <c r="CV68" t="str">
        <f t="shared" ref="CV68:CV84" si="32">CONCATENATE(CT68,"-",CU68)</f>
        <v>23-4</v>
      </c>
      <c r="CW68">
        <f t="shared" ref="CW68:CW84" si="33">INDEX($N$4:$V$12,MATCH($CT68,$M$4:$M$12,0),MATCH($CU68,$N$3:$V$3,0))</f>
        <v>0</v>
      </c>
    </row>
    <row r="69" spans="1:101" x14ac:dyDescent="0.25">
      <c r="A69">
        <v>23</v>
      </c>
      <c r="B69">
        <v>5</v>
      </c>
      <c r="C69">
        <f t="shared" si="29"/>
        <v>474.77</v>
      </c>
      <c r="D69">
        <f t="shared" si="30"/>
        <v>0</v>
      </c>
      <c r="E69">
        <f t="shared" si="28"/>
        <v>0</v>
      </c>
      <c r="F69">
        <f t="shared" si="31"/>
        <v>0</v>
      </c>
      <c r="CT69">
        <v>23</v>
      </c>
      <c r="CU69">
        <v>5</v>
      </c>
      <c r="CV69" t="str">
        <f t="shared" si="32"/>
        <v>23-5</v>
      </c>
      <c r="CW69">
        <f t="shared" si="33"/>
        <v>0</v>
      </c>
    </row>
    <row r="70" spans="1:101" x14ac:dyDescent="0.25">
      <c r="A70">
        <v>23</v>
      </c>
      <c r="B70">
        <v>6</v>
      </c>
      <c r="C70">
        <f t="shared" si="29"/>
        <v>446</v>
      </c>
      <c r="D70">
        <f t="shared" si="30"/>
        <v>0</v>
      </c>
      <c r="E70">
        <f t="shared" si="28"/>
        <v>0</v>
      </c>
      <c r="F70">
        <f t="shared" si="31"/>
        <v>0</v>
      </c>
      <c r="CT70">
        <v>23</v>
      </c>
      <c r="CU70">
        <v>6</v>
      </c>
      <c r="CV70" t="str">
        <f t="shared" si="32"/>
        <v>23-6</v>
      </c>
      <c r="CW70">
        <f t="shared" si="33"/>
        <v>0</v>
      </c>
    </row>
    <row r="71" spans="1:101" x14ac:dyDescent="0.25">
      <c r="A71">
        <v>23</v>
      </c>
      <c r="B71">
        <v>7</v>
      </c>
      <c r="C71">
        <f t="shared" si="29"/>
        <v>222</v>
      </c>
      <c r="D71">
        <f t="shared" si="30"/>
        <v>0</v>
      </c>
      <c r="E71">
        <f t="shared" si="28"/>
        <v>0</v>
      </c>
      <c r="F71">
        <f t="shared" si="31"/>
        <v>0</v>
      </c>
      <c r="CT71">
        <v>23</v>
      </c>
      <c r="CU71">
        <v>7</v>
      </c>
      <c r="CV71" t="str">
        <f t="shared" si="32"/>
        <v>23-7</v>
      </c>
      <c r="CW71">
        <f t="shared" si="33"/>
        <v>0</v>
      </c>
    </row>
    <row r="72" spans="1:101" x14ac:dyDescent="0.25">
      <c r="A72">
        <v>23</v>
      </c>
      <c r="B72">
        <v>21</v>
      </c>
      <c r="C72">
        <f t="shared" si="29"/>
        <v>1114.6600000000001</v>
      </c>
      <c r="D72">
        <f t="shared" si="30"/>
        <v>0</v>
      </c>
      <c r="E72">
        <f t="shared" si="28"/>
        <v>0</v>
      </c>
      <c r="F72">
        <f t="shared" si="31"/>
        <v>0</v>
      </c>
      <c r="CT72">
        <v>23</v>
      </c>
      <c r="CU72" t="s">
        <v>101</v>
      </c>
      <c r="CV72" t="str">
        <f t="shared" si="32"/>
        <v>23-21A</v>
      </c>
      <c r="CW72">
        <f t="shared" si="33"/>
        <v>0</v>
      </c>
    </row>
    <row r="73" spans="1:101" x14ac:dyDescent="0.25">
      <c r="A73">
        <v>23</v>
      </c>
      <c r="B73">
        <v>22</v>
      </c>
      <c r="C73">
        <f t="shared" si="29"/>
        <v>794.43</v>
      </c>
      <c r="D73">
        <f t="shared" si="30"/>
        <v>0</v>
      </c>
      <c r="E73">
        <f t="shared" si="28"/>
        <v>0</v>
      </c>
      <c r="F73">
        <f t="shared" si="31"/>
        <v>0</v>
      </c>
      <c r="CT73">
        <v>23</v>
      </c>
      <c r="CU73">
        <v>22</v>
      </c>
      <c r="CV73" t="str">
        <f t="shared" si="32"/>
        <v>23-22</v>
      </c>
      <c r="CW73">
        <f t="shared" si="33"/>
        <v>0</v>
      </c>
    </row>
    <row r="74" spans="1:101" x14ac:dyDescent="0.25">
      <c r="A74">
        <v>23</v>
      </c>
      <c r="B74">
        <v>23</v>
      </c>
      <c r="C74">
        <f t="shared" si="29"/>
        <v>315.25</v>
      </c>
      <c r="D74">
        <f t="shared" si="30"/>
        <v>0</v>
      </c>
      <c r="E74">
        <f t="shared" si="28"/>
        <v>315.25</v>
      </c>
      <c r="F74">
        <f t="shared" si="31"/>
        <v>0</v>
      </c>
      <c r="CT74">
        <v>23</v>
      </c>
      <c r="CU74">
        <v>23</v>
      </c>
      <c r="CV74" t="str">
        <f t="shared" si="32"/>
        <v>23-23</v>
      </c>
      <c r="CW74">
        <f t="shared" si="33"/>
        <v>0</v>
      </c>
    </row>
    <row r="75" spans="1:101" x14ac:dyDescent="0.25">
      <c r="A75">
        <v>23</v>
      </c>
      <c r="B75">
        <v>26</v>
      </c>
      <c r="C75">
        <f t="shared" si="29"/>
        <v>0</v>
      </c>
      <c r="D75">
        <f t="shared" si="30"/>
        <v>0</v>
      </c>
      <c r="E75">
        <f t="shared" si="28"/>
        <v>0</v>
      </c>
      <c r="F75">
        <f t="shared" si="31"/>
        <v>0</v>
      </c>
      <c r="CT75">
        <v>23</v>
      </c>
      <c r="CU75">
        <v>26</v>
      </c>
      <c r="CV75" t="str">
        <f t="shared" si="32"/>
        <v>23-26</v>
      </c>
      <c r="CW75">
        <f t="shared" si="33"/>
        <v>0</v>
      </c>
    </row>
    <row r="76" spans="1:101" x14ac:dyDescent="0.25">
      <c r="A76">
        <v>26</v>
      </c>
      <c r="B76">
        <v>3</v>
      </c>
      <c r="C76">
        <f t="shared" si="29"/>
        <v>1519.89</v>
      </c>
      <c r="D76">
        <f t="shared" si="30"/>
        <v>569.25</v>
      </c>
      <c r="E76">
        <f t="shared" ref="E76:E84" si="34">IF(D76=0, IF(B76=A76, SUMIFS($N$45:$V$45,$N$35:$V$35,$A76),0),SUMIFS($N$45:$V$45,$N$44:$V$44,$D76))</f>
        <v>2889.42</v>
      </c>
      <c r="F76">
        <f t="shared" si="31"/>
        <v>299.43635141308636</v>
      </c>
      <c r="CT76">
        <v>26</v>
      </c>
      <c r="CU76">
        <v>3</v>
      </c>
      <c r="CV76" t="str">
        <f t="shared" si="32"/>
        <v>26-3</v>
      </c>
      <c r="CW76">
        <f t="shared" si="33"/>
        <v>320.43635141308636</v>
      </c>
    </row>
    <row r="77" spans="1:101" x14ac:dyDescent="0.25">
      <c r="A77">
        <v>26</v>
      </c>
      <c r="B77">
        <v>4</v>
      </c>
      <c r="C77">
        <f t="shared" si="29"/>
        <v>226.76</v>
      </c>
      <c r="D77">
        <f t="shared" si="30"/>
        <v>569.25</v>
      </c>
      <c r="E77">
        <f t="shared" si="34"/>
        <v>2889.42</v>
      </c>
      <c r="F77">
        <f t="shared" si="31"/>
        <v>44.674408704861179</v>
      </c>
      <c r="CT77">
        <v>26</v>
      </c>
      <c r="CU77">
        <v>4</v>
      </c>
      <c r="CV77" t="str">
        <f t="shared" si="32"/>
        <v>26-4</v>
      </c>
      <c r="CW77">
        <f t="shared" si="33"/>
        <v>44.674408704861179</v>
      </c>
    </row>
    <row r="78" spans="1:101" x14ac:dyDescent="0.25">
      <c r="A78">
        <v>26</v>
      </c>
      <c r="B78">
        <v>5</v>
      </c>
      <c r="C78">
        <f t="shared" si="29"/>
        <v>474.77</v>
      </c>
      <c r="D78">
        <f t="shared" si="30"/>
        <v>569.25</v>
      </c>
      <c r="E78">
        <f t="shared" si="34"/>
        <v>2889.42</v>
      </c>
      <c r="F78">
        <f t="shared" si="31"/>
        <v>93.535319372053905</v>
      </c>
      <c r="CT78">
        <v>26</v>
      </c>
      <c r="CU78">
        <v>5</v>
      </c>
      <c r="CV78" t="str">
        <f t="shared" si="32"/>
        <v>26-5</v>
      </c>
      <c r="CW78">
        <f t="shared" si="33"/>
        <v>34.535319372053905</v>
      </c>
    </row>
    <row r="79" spans="1:101" x14ac:dyDescent="0.25">
      <c r="A79">
        <v>26</v>
      </c>
      <c r="B79">
        <v>6</v>
      </c>
      <c r="C79">
        <f t="shared" si="29"/>
        <v>446</v>
      </c>
      <c r="D79">
        <f t="shared" si="30"/>
        <v>569.25</v>
      </c>
      <c r="E79">
        <f t="shared" si="34"/>
        <v>2889.42</v>
      </c>
      <c r="F79">
        <f t="shared" si="31"/>
        <v>87.867288244699623</v>
      </c>
      <c r="CT79">
        <v>26</v>
      </c>
      <c r="CU79">
        <v>6</v>
      </c>
      <c r="CV79" t="str">
        <f t="shared" si="32"/>
        <v>26-6</v>
      </c>
      <c r="CW79">
        <f t="shared" si="33"/>
        <v>71.867288244699623</v>
      </c>
    </row>
    <row r="80" spans="1:101" x14ac:dyDescent="0.25">
      <c r="A80">
        <v>26</v>
      </c>
      <c r="B80">
        <v>7</v>
      </c>
      <c r="C80">
        <f t="shared" si="29"/>
        <v>222</v>
      </c>
      <c r="D80">
        <f t="shared" si="30"/>
        <v>569.25</v>
      </c>
      <c r="E80">
        <f t="shared" si="34"/>
        <v>2889.42</v>
      </c>
      <c r="F80">
        <f t="shared" si="31"/>
        <v>43.736632265298915</v>
      </c>
      <c r="CT80">
        <v>26</v>
      </c>
      <c r="CU80">
        <v>7</v>
      </c>
      <c r="CV80" t="str">
        <f t="shared" si="32"/>
        <v>26-7</v>
      </c>
      <c r="CW80">
        <f t="shared" si="33"/>
        <v>97.736632265298908</v>
      </c>
    </row>
    <row r="81" spans="1:101" x14ac:dyDescent="0.25">
      <c r="A81">
        <v>26</v>
      </c>
      <c r="B81">
        <v>21</v>
      </c>
      <c r="C81">
        <f t="shared" si="29"/>
        <v>1114.6600000000001</v>
      </c>
      <c r="D81">
        <f t="shared" si="30"/>
        <v>289.06</v>
      </c>
      <c r="E81">
        <f t="shared" si="34"/>
        <v>1114.6600000000001</v>
      </c>
      <c r="F81">
        <f t="shared" si="31"/>
        <v>289.06</v>
      </c>
      <c r="CT81">
        <v>26</v>
      </c>
      <c r="CU81" t="s">
        <v>101</v>
      </c>
      <c r="CV81" t="str">
        <f t="shared" si="32"/>
        <v>26-21A</v>
      </c>
      <c r="CW81">
        <f t="shared" si="33"/>
        <v>289.06</v>
      </c>
    </row>
    <row r="82" spans="1:101" x14ac:dyDescent="0.25">
      <c r="A82">
        <v>26</v>
      </c>
      <c r="B82">
        <v>22</v>
      </c>
      <c r="C82">
        <f t="shared" si="29"/>
        <v>794.43</v>
      </c>
      <c r="D82">
        <f t="shared" si="30"/>
        <v>0</v>
      </c>
      <c r="E82">
        <f t="shared" si="34"/>
        <v>0</v>
      </c>
      <c r="F82">
        <f t="shared" si="31"/>
        <v>0</v>
      </c>
      <c r="CT82">
        <v>26</v>
      </c>
      <c r="CU82">
        <v>22</v>
      </c>
      <c r="CV82" t="str">
        <f t="shared" si="32"/>
        <v>26-22</v>
      </c>
      <c r="CW82">
        <f t="shared" si="33"/>
        <v>0</v>
      </c>
    </row>
    <row r="83" spans="1:101" x14ac:dyDescent="0.25">
      <c r="A83">
        <v>26</v>
      </c>
      <c r="B83">
        <v>23</v>
      </c>
      <c r="C83">
        <f t="shared" si="29"/>
        <v>315.25</v>
      </c>
      <c r="D83">
        <f t="shared" si="30"/>
        <v>0</v>
      </c>
      <c r="E83">
        <f t="shared" si="34"/>
        <v>0</v>
      </c>
      <c r="F83">
        <f t="shared" si="31"/>
        <v>0</v>
      </c>
      <c r="CT83">
        <v>26</v>
      </c>
      <c r="CU83">
        <v>23</v>
      </c>
      <c r="CV83" t="str">
        <f t="shared" si="32"/>
        <v>26-23</v>
      </c>
      <c r="CW83">
        <f t="shared" si="33"/>
        <v>0</v>
      </c>
    </row>
    <row r="84" spans="1:101" x14ac:dyDescent="0.25">
      <c r="A84">
        <v>26</v>
      </c>
      <c r="B84">
        <v>26</v>
      </c>
      <c r="C84">
        <f t="shared" si="29"/>
        <v>0</v>
      </c>
      <c r="D84">
        <f t="shared" si="30"/>
        <v>0</v>
      </c>
      <c r="E84">
        <f t="shared" si="34"/>
        <v>0</v>
      </c>
      <c r="F84">
        <f t="shared" si="31"/>
        <v>0</v>
      </c>
      <c r="CT84">
        <v>26</v>
      </c>
      <c r="CU84">
        <v>26</v>
      </c>
      <c r="CV84" t="str">
        <f t="shared" si="32"/>
        <v>26-26</v>
      </c>
      <c r="CW84">
        <f t="shared" si="33"/>
        <v>0</v>
      </c>
    </row>
  </sheetData>
  <conditionalFormatting sqref="X4:X12 N14:V14">
    <cfRule type="cellIs" dxfId="52" priority="3" operator="equal">
      <formula>0</formula>
    </cfRule>
    <cfRule type="cellIs" dxfId="51" priority="4" operator="notEqual">
      <formula>0</formula>
    </cfRule>
  </conditionalFormatting>
  <conditionalFormatting sqref="Y4:Y12 N15:V15">
    <cfRule type="cellIs" dxfId="50" priority="1" operator="greaterThan">
      <formula>0.05</formula>
    </cfRule>
    <cfRule type="cellIs" dxfId="49" priority="2" operator="lessThan">
      <formula>-0.05</formula>
    </cfRule>
  </conditionalFormatting>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82219-FF69-4669-976E-69850263A962}">
  <dimension ref="A1:CX477"/>
  <sheetViews>
    <sheetView workbookViewId="0"/>
  </sheetViews>
  <sheetFormatPr defaultColWidth="9.42578125" defaultRowHeight="15" x14ac:dyDescent="0.25"/>
  <cols>
    <col min="1" max="1" width="10.85546875" style="30" bestFit="1" customWidth="1"/>
    <col min="2" max="2" width="8.42578125" style="30" bestFit="1" customWidth="1"/>
    <col min="3" max="3" width="13.42578125" style="30" bestFit="1" customWidth="1"/>
    <col min="4" max="4" width="15.85546875" style="30" customWidth="1"/>
    <col min="5" max="5" width="22.42578125" style="30" customWidth="1"/>
    <col min="6" max="6" width="16" style="30" customWidth="1"/>
    <col min="7" max="8" width="17" style="30" customWidth="1"/>
    <col min="9" max="10" width="13.42578125" style="30" customWidth="1"/>
    <col min="11" max="12" width="9.42578125" style="30" customWidth="1"/>
    <col min="13" max="13" width="10.5703125" style="30" customWidth="1"/>
    <col min="14" max="30" width="11" style="30" customWidth="1"/>
    <col min="31" max="31" width="9.42578125" style="30" customWidth="1"/>
    <col min="32" max="32" width="10.5703125" style="30" customWidth="1"/>
    <col min="33" max="101" width="9.42578125" style="30" customWidth="1"/>
    <col min="102" max="16384" width="9.42578125" style="30"/>
  </cols>
  <sheetData>
    <row r="1" spans="1:101" x14ac:dyDescent="0.25">
      <c r="N1" s="30">
        <v>8</v>
      </c>
      <c r="O1" s="30">
        <v>9</v>
      </c>
      <c r="P1" s="30">
        <v>10</v>
      </c>
      <c r="Q1" s="30">
        <v>11</v>
      </c>
      <c r="R1" s="30">
        <v>12</v>
      </c>
      <c r="S1" s="30">
        <v>13</v>
      </c>
      <c r="T1" s="30">
        <v>14</v>
      </c>
      <c r="U1" s="30">
        <v>15</v>
      </c>
      <c r="V1" s="30">
        <v>16</v>
      </c>
      <c r="W1" s="30">
        <v>17</v>
      </c>
      <c r="X1" s="30">
        <v>18</v>
      </c>
      <c r="Y1" s="30">
        <v>19</v>
      </c>
      <c r="Z1" s="30">
        <v>20</v>
      </c>
      <c r="AA1" s="30">
        <v>21</v>
      </c>
      <c r="AB1" s="30">
        <v>24</v>
      </c>
      <c r="AC1" s="30">
        <v>25</v>
      </c>
      <c r="AD1" s="30">
        <v>27</v>
      </c>
    </row>
    <row r="2" spans="1:101" x14ac:dyDescent="0.25">
      <c r="M2" s="30" t="s">
        <v>50</v>
      </c>
      <c r="N2" s="55">
        <f>'Line Diagram_PM_DHV_PCs'!$BE$115+'Line Diagram_PM_DHV_PCs'!$BA$114+'Line Diagram_PM_DHV_PCs'!$BB$109</f>
        <v>24.5</v>
      </c>
      <c r="O2" s="55">
        <f>'Line Diagram_PM_DHV_PCs'!$AY$136+'Line Diagram_PM_DHV_PCs'!$BD$136+'Line Diagram_PM_DHV_PCs'!$BC$142</f>
        <v>371.9</v>
      </c>
      <c r="P2" s="55">
        <f>'Line Diagram_PM_DHV_PCs'!$BE$142+'Line Diagram_PM_DHV_PCs'!$BA$141+'Line Diagram_PM_DHV_PCs'!$BA$136</f>
        <v>166.83</v>
      </c>
      <c r="Q2" s="55">
        <f>'Line Diagram_PM_DHV_PCs'!$AY$164+'Line Diagram_PM_DHV_PCs'!$BD$164+'Line Diagram_PM_DHV_PCs'!$BC$170</f>
        <v>19.100000000000001</v>
      </c>
      <c r="R2" s="55">
        <f>'Line Diagram_PM_DHV_PCs'!$BE$170+'Line Diagram_PM_DHV_PCs'!$BA$169+'Line Diagram_PM_DHV_PCs'!$BA$164</f>
        <v>95.08</v>
      </c>
      <c r="S2" s="55">
        <f>'Line Diagram_PM_DHV_PCs'!$BA$190+'Line Diagram_PM_DHV_PCs'!$BA$195+'Line Diagram_PM_DHV_PCs'!$BE$196</f>
        <v>17.04</v>
      </c>
      <c r="T2" s="55">
        <f>'Line Diagram_PM_DHV_PCs'!$AZ$190+'Line Diagram_PM_DHV_PCs'!$BD$191+'Line Diagram_PM_DHV_PCs'!$BA$196</f>
        <v>36.96</v>
      </c>
      <c r="U2" s="55">
        <f>'Line Diagram_PM_DHV_PCs'!$BA$126</f>
        <v>0</v>
      </c>
      <c r="V2" s="55">
        <f>'Line Diagram_PM_DHV_PCs'!$BD$128</f>
        <v>0</v>
      </c>
      <c r="W2" s="55">
        <f>'Line Diagram_PM_DHV_PCs'!$BA$153</f>
        <v>149.34999999999997</v>
      </c>
      <c r="X2" s="55">
        <f>'Line Diagram_PM_DHV_PCs'!$BD$155</f>
        <v>0</v>
      </c>
      <c r="Y2" s="55">
        <f>'Line Diagram_PM_DHV_PCs'!$BA$181</f>
        <v>171.81</v>
      </c>
      <c r="Z2" s="55">
        <f>'Line Diagram_PM_DHV_PCs'!$BD$183</f>
        <v>0</v>
      </c>
      <c r="AA2" s="55">
        <f>'Line Diagram_PM_DHV_PCs'!$BD$101+'Line Diagram_PM_DHV_PCs'!$BA$99</f>
        <v>1940.5099999999998</v>
      </c>
      <c r="AB2" s="55">
        <f>'Line Diagram_PM_DHV_PCs'!$BA$87</f>
        <v>438.57</v>
      </c>
      <c r="AC2" s="55">
        <f>'Line Diagram_PM_DHV_PCs'!$BE$92</f>
        <v>501.59999999999997</v>
      </c>
      <c r="AD2" s="55">
        <f>0</f>
        <v>0</v>
      </c>
    </row>
    <row r="3" spans="1:101" s="33" customFormat="1" ht="30" x14ac:dyDescent="0.25">
      <c r="A3" s="33" t="s">
        <v>252</v>
      </c>
      <c r="B3" s="33" t="s">
        <v>253</v>
      </c>
      <c r="C3" s="33" t="s">
        <v>255</v>
      </c>
      <c r="D3" s="69" t="s">
        <v>256</v>
      </c>
      <c r="E3" s="69" t="s">
        <v>257</v>
      </c>
      <c r="F3" s="69" t="s">
        <v>258</v>
      </c>
      <c r="L3" s="33" t="s">
        <v>50</v>
      </c>
      <c r="M3" s="19" t="s">
        <v>39</v>
      </c>
      <c r="N3" s="34">
        <v>8</v>
      </c>
      <c r="O3" s="34">
        <v>9</v>
      </c>
      <c r="P3" s="34">
        <v>10</v>
      </c>
      <c r="Q3" s="34">
        <v>11</v>
      </c>
      <c r="R3" s="34">
        <v>12</v>
      </c>
      <c r="S3" s="34">
        <v>13</v>
      </c>
      <c r="T3" s="34">
        <v>14</v>
      </c>
      <c r="U3" s="34">
        <v>15</v>
      </c>
      <c r="V3" s="34">
        <v>16</v>
      </c>
      <c r="W3" s="34">
        <v>17</v>
      </c>
      <c r="X3" s="34">
        <v>18</v>
      </c>
      <c r="Y3" s="34">
        <v>19</v>
      </c>
      <c r="Z3" s="34">
        <v>20</v>
      </c>
      <c r="AA3" s="34" t="s">
        <v>102</v>
      </c>
      <c r="AB3" s="34">
        <v>24</v>
      </c>
      <c r="AC3" s="34">
        <v>25</v>
      </c>
      <c r="AD3" s="34">
        <v>27</v>
      </c>
      <c r="AE3" s="33" t="s">
        <v>43</v>
      </c>
      <c r="AF3" s="33" t="s">
        <v>51</v>
      </c>
      <c r="AG3" s="33" t="s">
        <v>49</v>
      </c>
      <c r="CT3" s="35" t="s">
        <v>97</v>
      </c>
      <c r="CU3" s="35"/>
      <c r="CV3" s="35"/>
      <c r="CW3" s="35"/>
    </row>
    <row r="4" spans="1:101" s="33" customFormat="1" x14ac:dyDescent="0.25">
      <c r="A4" s="33">
        <v>8</v>
      </c>
      <c r="B4" s="30">
        <v>8</v>
      </c>
      <c r="C4" s="56">
        <f t="shared" ref="C4:C67" si="0">VLOOKUP(B4,$G$35:$J$51,4,FALSE)</f>
        <v>24.5</v>
      </c>
      <c r="D4" s="56">
        <f t="shared" ref="D4:D67" si="1">INDEX($N$36:$AD$52,MATCH(A4,$M$36:$M$52,0),MATCH(B4,$N$35:$AD$35,0))</f>
        <v>0</v>
      </c>
      <c r="E4" s="33">
        <f t="shared" ref="E4:E20" si="2">IF(D4=0, IF(B4=A4, SUMIFS($N$53:$AD$53,$N$35:$AD$35,$A4),0),SUMIFS($N$53:$AD$53,$N$36:$AD$36,$D4))</f>
        <v>24.5</v>
      </c>
      <c r="F4" s="56">
        <f t="shared" ref="F4:F67" si="3">IF(D4=0,0,D4/E4*C4)</f>
        <v>0</v>
      </c>
      <c r="K4" s="33">
        <v>8</v>
      </c>
      <c r="L4" s="56">
        <f>'Line Diagram_PM_DHV_PCs'!$BJ$109</f>
        <v>35.28</v>
      </c>
      <c r="M4" s="66">
        <v>8</v>
      </c>
      <c r="N4" s="60" cm="1">
        <f t="array" ref="N4">MROUND(INDEX($F$4:$F$292,MATCH($K4&amp;N$1,$A$4:$A$292&amp;$B$4:$B$292,0)),1)</f>
        <v>0</v>
      </c>
      <c r="O4" s="61" cm="1">
        <f t="array" ref="O4">MROUND(INDEX($F$4:$F$292,MATCH($K4&amp;O$1,$A$4:$A$292&amp;$B$4:$B$292,0)),1)</f>
        <v>6</v>
      </c>
      <c r="P4" s="61" cm="1">
        <f t="array" ref="P4">MROUND(INDEX($F$4:$F$292,MATCH($K4&amp;P$1,$A$4:$A$292&amp;$B$4:$B$292,0)),1)</f>
        <v>3</v>
      </c>
      <c r="Q4" s="61" cm="1">
        <f t="array" ref="Q4">MROUND(INDEX($F$4:$F$292,MATCH($K4&amp;Q$1,$A$4:$A$292&amp;$B$4:$B$292,0)),1)</f>
        <v>0</v>
      </c>
      <c r="R4" s="61" cm="1">
        <f t="array" ref="R4">MROUND(INDEX($F$4:$F$292,MATCH($K4&amp;R$1,$A$4:$A$292&amp;$B$4:$B$292,0)),1)</f>
        <v>1</v>
      </c>
      <c r="S4" s="61" cm="1">
        <f t="array" ref="S4">MROUND(INDEX($F$4:$F$292,MATCH($K4&amp;S$1,$A$4:$A$292&amp;$B$4:$B$292,0)),1)</f>
        <v>0</v>
      </c>
      <c r="T4" s="61" cm="1">
        <f t="array" ref="T4">MROUND(INDEX($F$4:$F$292,MATCH($K4&amp;T$1,$A$4:$A$292&amp;$B$4:$B$292,0)),1)</f>
        <v>1</v>
      </c>
      <c r="U4" s="61" cm="1">
        <f t="array" ref="U4">MROUND(INDEX($F$4:$F$292,MATCH($K4&amp;U$1,$A$4:$A$292&amp;$B$4:$B$292,0)),1)</f>
        <v>0</v>
      </c>
      <c r="V4" s="61" cm="1">
        <f t="array" ref="V4">MROUND(INDEX($F$4:$F$292,MATCH($K4&amp;V$1,$A$4:$A$292&amp;$B$4:$B$292,0)),1)</f>
        <v>0</v>
      </c>
      <c r="W4" s="61" cm="1">
        <f t="array" ref="W4">MROUND(INDEX($F$4:$F$292,MATCH($K4&amp;W$1,$A$4:$A$292&amp;$B$4:$B$292,0)),1)</f>
        <v>2</v>
      </c>
      <c r="X4" s="61" cm="1">
        <f t="array" ref="X4">MROUND(INDEX($F$4:$F$292,MATCH($K4&amp;X$1,$A$4:$A$292&amp;$B$4:$B$292,0)),1)</f>
        <v>0</v>
      </c>
      <c r="Y4" s="61" cm="1">
        <f t="array" ref="Y4">MROUND(INDEX($F$4:$F$292,MATCH($K4&amp;Y$1,$A$4:$A$292&amp;$B$4:$B$292,0)),1)</f>
        <v>3</v>
      </c>
      <c r="Z4" s="61" cm="1">
        <f t="array" ref="Z4">MROUND(INDEX($F$4:$F$292,MATCH($K4&amp;Z$1,$A$4:$A$292&amp;$B$4:$B$292,0)),1)</f>
        <v>0</v>
      </c>
      <c r="AA4" s="61" cm="1">
        <f t="array" ref="AA4">MROUND(INDEX($F$4:$F$292,MATCH($K4&amp;AA$1,$A$4:$A$292&amp;$B$4:$B$292,0)),1)</f>
        <v>16</v>
      </c>
      <c r="AB4" s="61" cm="1">
        <f t="array" ref="AB4">MROUND(INDEX($F$4:$F$292,MATCH($K4&amp;AB$1,$A$4:$A$292&amp;$B$4:$B$292,0)),1)</f>
        <v>0</v>
      </c>
      <c r="AC4" s="61" cm="1">
        <f t="array" ref="AC4">MROUND(INDEX($F$4:$F$292,MATCH($K4&amp;AC$1,$A$4:$A$292&amp;$B$4:$B$292,0)),1)</f>
        <v>4</v>
      </c>
      <c r="AD4" s="61" cm="1">
        <f t="array" ref="AD4">MROUND(INDEX($F$4:$F$292,MATCH($K4&amp;AD$1,$A$4:$A$292&amp;$B$4:$B$292,0)),1)</f>
        <v>0</v>
      </c>
      <c r="AE4" s="67">
        <f t="shared" ref="AE4:AE20" si="4">SUM(N4:AD4)</f>
        <v>36</v>
      </c>
      <c r="AF4" s="56">
        <f t="shared" ref="AF4:AF20" si="5">L4-AE4</f>
        <v>-0.71999999999999886</v>
      </c>
      <c r="AG4" s="31">
        <f t="shared" ref="AG4:AG20" si="6">IFERROR((AE4-L4)/L4,0)</f>
        <v>2.040816326530609E-2</v>
      </c>
      <c r="CT4" s="35" t="s">
        <v>42</v>
      </c>
      <c r="CU4" s="35" t="s">
        <v>41</v>
      </c>
      <c r="CV4" s="35" t="s">
        <v>98</v>
      </c>
      <c r="CW4" s="35" t="s">
        <v>96</v>
      </c>
    </row>
    <row r="5" spans="1:101" s="33" customFormat="1" x14ac:dyDescent="0.25">
      <c r="A5" s="33">
        <v>8</v>
      </c>
      <c r="B5" s="30">
        <v>9</v>
      </c>
      <c r="C5" s="56">
        <f t="shared" si="0"/>
        <v>371.9</v>
      </c>
      <c r="D5" s="56">
        <f t="shared" si="1"/>
        <v>15.68</v>
      </c>
      <c r="E5" s="33">
        <f t="shared" si="2"/>
        <v>1028.07</v>
      </c>
      <c r="F5" s="56">
        <f t="shared" si="3"/>
        <v>5.6721740737498418</v>
      </c>
      <c r="K5" s="33">
        <v>9</v>
      </c>
      <c r="L5" s="56">
        <f>'Line Diagram_PM_DHV_PCs'!$AU$141</f>
        <v>573.44999999999993</v>
      </c>
      <c r="M5" s="66">
        <v>9</v>
      </c>
      <c r="N5" s="62" cm="1">
        <f t="array" ref="N5">MROUND(INDEX($F$4:$F$292,MATCH($K5&amp;N$1,$A$4:$A$292&amp;$B$4:$B$292,0)),1)-5</f>
        <v>0</v>
      </c>
      <c r="O5" s="60" cm="1">
        <f t="array" ref="O5">MROUND(INDEX($F$4:$F$292,MATCH($K5&amp;O$1,$A$4:$A$292&amp;$B$4:$B$292,0)),1)</f>
        <v>0</v>
      </c>
      <c r="P5" s="77" cm="1">
        <f t="array" ref="P5">MROUND(INDEX($F$4:$F$292,MATCH($K5&amp;P$1,$A$4:$A$292&amp;$B$4:$B$292,0)),1)</f>
        <v>7</v>
      </c>
      <c r="Q5" s="61" cm="1">
        <f t="array" ref="Q5">MROUND(INDEX($F$4:$F$292,MATCH($K5&amp;Q$1,$A$4:$A$292&amp;$B$4:$B$292,0)),1)</f>
        <v>1</v>
      </c>
      <c r="R5" s="61" cm="1">
        <f t="array" ref="R5">MROUND(INDEX($F$4:$F$292,MATCH($K5&amp;R$1,$A$4:$A$292&amp;$B$4:$B$292,0)),1)</f>
        <v>5</v>
      </c>
      <c r="S5" s="61" cm="1">
        <f t="array" ref="S5">MROUND(INDEX($F$4:$F$292,MATCH($K5&amp;S$1,$A$4:$A$292&amp;$B$4:$B$292,0)),1)</f>
        <v>1</v>
      </c>
      <c r="T5" s="61" cm="1">
        <f t="array" ref="T5">MROUND(INDEX($F$4:$F$292,MATCH($K5&amp;T$1,$A$4:$A$292&amp;$B$4:$B$292,0)),1)</f>
        <v>2</v>
      </c>
      <c r="U5" s="61" cm="1">
        <f t="array" ref="U5">MROUND(INDEX($F$4:$F$292,MATCH($K5&amp;U$1,$A$4:$A$292&amp;$B$4:$B$292,0)),1)</f>
        <v>0</v>
      </c>
      <c r="V5" s="61" cm="1">
        <f t="array" ref="V5">MROUND(INDEX($F$4:$F$292,MATCH($K5&amp;V$1,$A$4:$A$292&amp;$B$4:$B$292,0)),1)</f>
        <v>0</v>
      </c>
      <c r="W5" s="61" cm="1">
        <f t="array" ref="W5">MROUND(INDEX($F$4:$F$292,MATCH($K5&amp;W$1,$A$4:$A$292&amp;$B$4:$B$292,0)),1)</f>
        <v>8</v>
      </c>
      <c r="X5" s="61" cm="1">
        <f t="array" ref="X5">MROUND(INDEX($F$4:$F$292,MATCH($K5&amp;X$1,$A$4:$A$292&amp;$B$4:$B$292,0)),1)</f>
        <v>0</v>
      </c>
      <c r="Y5" s="61" cm="1">
        <f t="array" ref="Y5">MROUND(INDEX($F$4:$F$292,MATCH($K5&amp;Y$1,$A$4:$A$292&amp;$B$4:$B$292,0)),1)</f>
        <v>9</v>
      </c>
      <c r="Z5" s="61" cm="1">
        <f t="array" ref="Z5">MROUND(INDEX($F$4:$F$292,MATCH($K5&amp;Z$1,$A$4:$A$292&amp;$B$4:$B$292,0)),1)</f>
        <v>0</v>
      </c>
      <c r="AA5" s="62" cm="1">
        <f t="array" ref="AA5">MROUND(INDEX($F$4:$F$292,MATCH($K5&amp;AA$1,$A$4:$A$292&amp;$B$4:$B$292,0)),1)-115</f>
        <v>311</v>
      </c>
      <c r="AB5" s="61" cm="1">
        <f t="array" ref="AB5">MROUND(INDEX($F$4:$F$292,MATCH($K5&amp;AB$1,$A$4:$A$292&amp;$B$4:$B$292,0)),1)</f>
        <v>0</v>
      </c>
      <c r="AC5" s="62" cm="1">
        <f t="array" ref="AC5">MROUND(INDEX($F$4:$F$292,MATCH($K5&amp;AC$1,$A$4:$A$292&amp;$B$4:$B$292,0)),1)+120</f>
        <v>230</v>
      </c>
      <c r="AD5" s="61" cm="1">
        <f t="array" ref="AD5">MROUND(INDEX($F$4:$F$292,MATCH($K5&amp;AD$1,$A$4:$A$292&amp;$B$4:$B$292,0)),1)</f>
        <v>0</v>
      </c>
      <c r="AE5" s="67">
        <f t="shared" si="4"/>
        <v>574</v>
      </c>
      <c r="AF5" s="56">
        <f t="shared" si="5"/>
        <v>-0.55000000000006821</v>
      </c>
      <c r="AG5" s="31">
        <f t="shared" si="6"/>
        <v>9.5910715842718332E-4</v>
      </c>
      <c r="CT5" s="33">
        <v>8</v>
      </c>
      <c r="CU5" s="33">
        <v>8</v>
      </c>
      <c r="CV5" s="35" t="str">
        <f t="shared" ref="CV5:CV36" si="7">CONCATENATE(CT5,"-",CU5)</f>
        <v>8-8</v>
      </c>
      <c r="CW5" s="35">
        <f t="shared" ref="CW5:CW36" si="8">INDEX($N$4:$AD$20,MATCH($CT5,$M$4:$M$20,0),MATCH($CU5,$N$3:$AD$3,0))</f>
        <v>0</v>
      </c>
    </row>
    <row r="6" spans="1:101" s="33" customFormat="1" ht="47.25" customHeight="1" x14ac:dyDescent="0.25">
      <c r="A6" s="33">
        <v>8</v>
      </c>
      <c r="B6" s="30">
        <v>10</v>
      </c>
      <c r="C6" s="56">
        <f t="shared" si="0"/>
        <v>166.83</v>
      </c>
      <c r="D6" s="56">
        <f t="shared" si="1"/>
        <v>15.68</v>
      </c>
      <c r="E6" s="33">
        <f t="shared" si="2"/>
        <v>1028.07</v>
      </c>
      <c r="F6" s="56">
        <f t="shared" si="3"/>
        <v>2.5444710963261259</v>
      </c>
      <c r="K6" s="33">
        <v>10</v>
      </c>
      <c r="L6" s="56">
        <f>'Line Diagram_PM_DHV_PCs'!$BJ$136</f>
        <v>141.72</v>
      </c>
      <c r="M6" s="66">
        <v>10</v>
      </c>
      <c r="N6" s="61" cm="1">
        <f t="array" ref="N6">MROUND(INDEX($F$4:$F$292,MATCH($K6&amp;N$1,$A$4:$A$292&amp;$B$4:$B$292,0)),1)</f>
        <v>1</v>
      </c>
      <c r="O6" s="77" cm="1">
        <f t="array" ref="O6">MROUND(INDEX($F$4:$F$292,MATCH($K6&amp;O$1,$A$4:$A$292&amp;$B$4:$B$292,0)),1)</f>
        <v>3</v>
      </c>
      <c r="P6" s="60" cm="1">
        <f t="array" ref="P6">MROUND(INDEX($F$4:$F$292,MATCH($K6&amp;P$1,$A$4:$A$292&amp;$B$4:$B$292,0)),1)</f>
        <v>0</v>
      </c>
      <c r="Q6" s="61" cm="1">
        <f t="array" ref="Q6">MROUND(INDEX($F$4:$F$292,MATCH($K6&amp;Q$1,$A$4:$A$292&amp;$B$4:$B$292,0)),1)</f>
        <v>0</v>
      </c>
      <c r="R6" s="61" cm="1">
        <f t="array" ref="R6">MROUND(INDEX($F$4:$F$292,MATCH($K6&amp;R$1,$A$4:$A$292&amp;$B$4:$B$292,0)),1)</f>
        <v>2</v>
      </c>
      <c r="S6" s="61" cm="1">
        <f t="array" ref="S6">MROUND(INDEX($F$4:$F$292,MATCH($K6&amp;S$1,$A$4:$A$292&amp;$B$4:$B$292,0)),1)</f>
        <v>0</v>
      </c>
      <c r="T6" s="61" cm="1">
        <f t="array" ref="T6">MROUND(INDEX($F$4:$F$292,MATCH($K6&amp;T$1,$A$4:$A$292&amp;$B$4:$B$292,0)),1)</f>
        <v>1</v>
      </c>
      <c r="U6" s="61" cm="1">
        <f t="array" ref="U6">MROUND(INDEX($F$4:$F$292,MATCH($K6&amp;U$1,$A$4:$A$292&amp;$B$4:$B$292,0)),1)</f>
        <v>0</v>
      </c>
      <c r="V6" s="61" cm="1">
        <f t="array" ref="V6">MROUND(INDEX($F$4:$F$292,MATCH($K6&amp;V$1,$A$4:$A$292&amp;$B$4:$B$292,0)),1)</f>
        <v>0</v>
      </c>
      <c r="W6" s="61" cm="1">
        <f t="array" ref="W6">MROUND(INDEX($F$4:$F$292,MATCH($K6&amp;W$1,$A$4:$A$292&amp;$B$4:$B$292,0)),1)</f>
        <v>4</v>
      </c>
      <c r="X6" s="61" cm="1">
        <f t="array" ref="X6">MROUND(INDEX($F$4:$F$292,MATCH($K6&amp;X$1,$A$4:$A$292&amp;$B$4:$B$292,0)),1)</f>
        <v>0</v>
      </c>
      <c r="Y6" s="61" cm="1">
        <f t="array" ref="Y6">MROUND(INDEX($F$4:$F$292,MATCH($K6&amp;Y$1,$A$4:$A$292&amp;$B$4:$B$292,0)),1)</f>
        <v>4</v>
      </c>
      <c r="Z6" s="61" cm="1">
        <f t="array" ref="Z6">MROUND(INDEX($F$4:$F$292,MATCH($K6&amp;Z$1,$A$4:$A$292&amp;$B$4:$B$292,0)),1)</f>
        <v>0</v>
      </c>
      <c r="AA6" s="61" cm="1">
        <f t="array" ref="AA6">MROUND(INDEX($F$4:$F$292,MATCH($K6&amp;AA$1,$A$4:$A$292&amp;$B$4:$B$292,0)),1)</f>
        <v>100</v>
      </c>
      <c r="AB6" s="61" cm="1">
        <f t="array" ref="AB6">MROUND(INDEX($F$4:$F$292,MATCH($K6&amp;AB$1,$A$4:$A$292&amp;$B$4:$B$292,0)),1)</f>
        <v>0</v>
      </c>
      <c r="AC6" s="61" cm="1">
        <f t="array" ref="AC6">MROUND(INDEX($F$4:$F$292,MATCH($K6&amp;AC$1,$A$4:$A$292&amp;$B$4:$B$292,0)),1)</f>
        <v>26</v>
      </c>
      <c r="AD6" s="61" cm="1">
        <f t="array" ref="AD6">MROUND(INDEX($F$4:$F$292,MATCH($K6&amp;AD$1,$A$4:$A$292&amp;$B$4:$B$292,0)),1)</f>
        <v>0</v>
      </c>
      <c r="AE6" s="67">
        <f t="shared" si="4"/>
        <v>141</v>
      </c>
      <c r="AF6" s="56">
        <f t="shared" si="5"/>
        <v>0.71999999999999886</v>
      </c>
      <c r="AG6" s="31">
        <f t="shared" si="6"/>
        <v>-5.0804403048264101E-3</v>
      </c>
      <c r="CT6" s="33">
        <v>8</v>
      </c>
      <c r="CU6" s="33">
        <v>9</v>
      </c>
      <c r="CV6" s="35" t="str">
        <f t="shared" si="7"/>
        <v>8-9</v>
      </c>
      <c r="CW6" s="35">
        <f t="shared" si="8"/>
        <v>6</v>
      </c>
    </row>
    <row r="7" spans="1:101" s="33" customFormat="1" x14ac:dyDescent="0.25">
      <c r="A7" s="33">
        <v>8</v>
      </c>
      <c r="B7" s="30">
        <v>11</v>
      </c>
      <c r="C7" s="56">
        <f t="shared" si="0"/>
        <v>19.100000000000001</v>
      </c>
      <c r="D7" s="56">
        <f t="shared" si="1"/>
        <v>15.68</v>
      </c>
      <c r="E7" s="33">
        <f t="shared" si="2"/>
        <v>1028.07</v>
      </c>
      <c r="F7" s="56">
        <f t="shared" si="3"/>
        <v>0.29131090295407908</v>
      </c>
      <c r="K7" s="33">
        <v>11</v>
      </c>
      <c r="L7" s="56">
        <f>'Line Diagram_PM_DHV_PCs'!$AR$169</f>
        <v>96.08</v>
      </c>
      <c r="M7" s="66">
        <v>11</v>
      </c>
      <c r="N7" s="61" cm="1">
        <f t="array" ref="N7">MROUND(INDEX($F$4:$F$292,MATCH($K7&amp;N$1,$A$4:$A$292&amp;$B$4:$B$292,0)),1)</f>
        <v>1</v>
      </c>
      <c r="O7" s="62" cm="1">
        <f t="array" ref="O7">MROUND(INDEX($F$4:$F$292,MATCH($K7&amp;O$1,$A$4:$A$292&amp;$B$4:$B$292,0)),1)-10</f>
        <v>2</v>
      </c>
      <c r="P7" s="62" cm="1">
        <f t="array" ref="P7">MROUND(INDEX($F$4:$F$292,MATCH($K7&amp;P$1,$A$4:$A$292&amp;$B$4:$B$292,0)),1)-4</f>
        <v>1</v>
      </c>
      <c r="Q7" s="60" cm="1">
        <f t="array" ref="Q7">MROUND(INDEX($F$4:$F$292,MATCH($K7&amp;Q$1,$A$4:$A$292&amp;$B$4:$B$292,0)),1)</f>
        <v>0</v>
      </c>
      <c r="R7" s="77" cm="1">
        <f t="array" ref="R7">MROUND(INDEX($F$4:$F$292,MATCH($K7&amp;R$1,$A$4:$A$292&amp;$B$4:$B$292,0)),1)</f>
        <v>0</v>
      </c>
      <c r="S7" s="61" cm="1">
        <f t="array" ref="S7">MROUND(INDEX($F$4:$F$292,MATCH($K7&amp;S$1,$A$4:$A$292&amp;$B$4:$B$292,0)),1)</f>
        <v>0</v>
      </c>
      <c r="T7" s="61" cm="1">
        <f t="array" ref="T7">MROUND(INDEX($F$4:$F$292,MATCH($K7&amp;T$1,$A$4:$A$292&amp;$B$4:$B$292,0)),1)</f>
        <v>0</v>
      </c>
      <c r="U7" s="61" cm="1">
        <f t="array" ref="U7">MROUND(INDEX($F$4:$F$292,MATCH($K7&amp;U$1,$A$4:$A$292&amp;$B$4:$B$292,0)),1)</f>
        <v>0</v>
      </c>
      <c r="V7" s="61" cm="1">
        <f t="array" ref="V7">MROUND(INDEX($F$4:$F$292,MATCH($K7&amp;V$1,$A$4:$A$292&amp;$B$4:$B$292,0)),1)</f>
        <v>0</v>
      </c>
      <c r="W7" s="61" cm="1">
        <f t="array" ref="W7">MROUND(INDEX($F$4:$F$292,MATCH($K7&amp;W$1,$A$4:$A$292&amp;$B$4:$B$292,0)),1)</f>
        <v>0</v>
      </c>
      <c r="X7" s="61" cm="1">
        <f t="array" ref="X7">MROUND(INDEX($F$4:$F$292,MATCH($K7&amp;X$1,$A$4:$A$292&amp;$B$4:$B$292,0)),1)</f>
        <v>0</v>
      </c>
      <c r="Y7" s="61" cm="1">
        <f t="array" ref="Y7">MROUND(INDEX($F$4:$F$292,MATCH($K7&amp;Y$1,$A$4:$A$292&amp;$B$4:$B$292,0)),1)</f>
        <v>2</v>
      </c>
      <c r="Z7" s="61" cm="1">
        <f t="array" ref="Z7">MROUND(INDEX($F$4:$F$292,MATCH($K7&amp;Z$1,$A$4:$A$292&amp;$B$4:$B$292,0)),1)</f>
        <v>0</v>
      </c>
      <c r="AA7" s="62" cm="1">
        <f t="array" ref="AA7">MROUND(INDEX($F$4:$F$292,MATCH($K7&amp;AA$1,$A$4:$A$292&amp;$B$4:$B$292,0)),1)-40</f>
        <v>21</v>
      </c>
      <c r="AB7" s="61" cm="1">
        <f t="array" ref="AB7">MROUND(INDEX($F$4:$F$292,MATCH($K7&amp;AB$1,$A$4:$A$292&amp;$B$4:$B$292,0)),1)</f>
        <v>0</v>
      </c>
      <c r="AC7" s="62" cm="1">
        <f t="array" ref="AC7">MROUND(INDEX($F$4:$F$292,MATCH($K7&amp;AC$1,$A$4:$A$292&amp;$B$4:$B$292,0)),1)+54</f>
        <v>70</v>
      </c>
      <c r="AD7" s="61" cm="1">
        <f t="array" ref="AD7">MROUND(INDEX($F$4:$F$292,MATCH($K7&amp;AD$1,$A$4:$A$292&amp;$B$4:$B$292,0)),1)</f>
        <v>0</v>
      </c>
      <c r="AE7" s="67">
        <f t="shared" si="4"/>
        <v>97</v>
      </c>
      <c r="AF7" s="56">
        <f t="shared" si="5"/>
        <v>-0.92000000000000171</v>
      </c>
      <c r="AG7" s="31">
        <f t="shared" si="6"/>
        <v>9.5753538717735405E-3</v>
      </c>
      <c r="CT7" s="33">
        <v>8</v>
      </c>
      <c r="CU7" s="33">
        <v>10</v>
      </c>
      <c r="CV7" s="35" t="str">
        <f t="shared" si="7"/>
        <v>8-10</v>
      </c>
      <c r="CW7" s="35">
        <f t="shared" si="8"/>
        <v>3</v>
      </c>
    </row>
    <row r="8" spans="1:101" s="33" customFormat="1" x14ac:dyDescent="0.25">
      <c r="A8" s="33">
        <v>8</v>
      </c>
      <c r="B8" s="30">
        <v>12</v>
      </c>
      <c r="C8" s="56">
        <f t="shared" si="0"/>
        <v>95.08</v>
      </c>
      <c r="D8" s="56">
        <f t="shared" si="1"/>
        <v>15.68</v>
      </c>
      <c r="E8" s="33">
        <f t="shared" si="2"/>
        <v>1028.07</v>
      </c>
      <c r="F8" s="56">
        <f t="shared" si="3"/>
        <v>1.4501487252813525</v>
      </c>
      <c r="K8" s="33">
        <v>12</v>
      </c>
      <c r="L8" s="56">
        <f>'Line Diagram_PM_DHV_PCs'!$BJ$164</f>
        <v>75.78</v>
      </c>
      <c r="M8" s="66">
        <v>12</v>
      </c>
      <c r="N8" s="61" cm="1">
        <f t="array" ref="N8">MROUND(INDEX($F$4:$F$292,MATCH($K8&amp;N$1,$A$4:$A$292&amp;$B$4:$B$292,0)),1)</f>
        <v>1</v>
      </c>
      <c r="O8" s="62" cm="1">
        <f t="array" ref="O8">MROUND(INDEX($F$4:$F$292,MATCH($K8&amp;O$1,$A$4:$A$292&amp;$B$4:$B$292,0)),1)-8</f>
        <v>1</v>
      </c>
      <c r="P8" s="62" cm="1">
        <f t="array" ref="P8">MROUND(INDEX($F$4:$F$292,MATCH($K8&amp;P$1,$A$4:$A$292&amp;$B$4:$B$292,0)),1)-3</f>
        <v>1</v>
      </c>
      <c r="Q8" s="77" cm="1">
        <f t="array" ref="Q8">MROUND(INDEX($F$4:$F$292,MATCH($K8&amp;Q$1,$A$4:$A$292&amp;$B$4:$B$292,0)),1)</f>
        <v>0</v>
      </c>
      <c r="R8" s="60" cm="1">
        <f t="array" ref="R8">MROUND(INDEX($F$4:$F$292,MATCH($K8&amp;R$1,$A$4:$A$292&amp;$B$4:$B$292,0)),1)</f>
        <v>0</v>
      </c>
      <c r="S8" s="61" cm="1">
        <f t="array" ref="S8">MROUND(INDEX($F$4:$F$292,MATCH($K8&amp;S$1,$A$4:$A$292&amp;$B$4:$B$292,0)),1)</f>
        <v>0</v>
      </c>
      <c r="T8" s="61" cm="1">
        <f t="array" ref="T8">MROUND(INDEX($F$4:$F$292,MATCH($K8&amp;T$1,$A$4:$A$292&amp;$B$4:$B$292,0)),1)</f>
        <v>1</v>
      </c>
      <c r="U8" s="61" cm="1">
        <f t="array" ref="U8">MROUND(INDEX($F$4:$F$292,MATCH($K8&amp;U$1,$A$4:$A$292&amp;$B$4:$B$292,0)),1)</f>
        <v>0</v>
      </c>
      <c r="V8" s="61" cm="1">
        <f t="array" ref="V8">MROUND(INDEX($F$4:$F$292,MATCH($K8&amp;V$1,$A$4:$A$292&amp;$B$4:$B$292,0)),1)</f>
        <v>0</v>
      </c>
      <c r="W8" s="61" cm="1">
        <f t="array" ref="W8">MROUND(INDEX($F$4:$F$292,MATCH($K8&amp;W$1,$A$4:$A$292&amp;$B$4:$B$292,0)),1)</f>
        <v>0</v>
      </c>
      <c r="X8" s="61" cm="1">
        <f t="array" ref="X8">MROUND(INDEX($F$4:$F$292,MATCH($K8&amp;X$1,$A$4:$A$292&amp;$B$4:$B$292,0)),1)</f>
        <v>0</v>
      </c>
      <c r="Y8" s="61" cm="1">
        <f t="array" ref="Y8">MROUND(INDEX($F$4:$F$292,MATCH($K8&amp;Y$1,$A$4:$A$292&amp;$B$4:$B$292,0)),1)</f>
        <v>3</v>
      </c>
      <c r="Z8" s="61" cm="1">
        <f t="array" ref="Z8">MROUND(INDEX($F$4:$F$292,MATCH($K8&amp;Z$1,$A$4:$A$292&amp;$B$4:$B$292,0)),1)</f>
        <v>0</v>
      </c>
      <c r="AA8" s="61" cm="1">
        <f t="array" ref="AA8">MROUND(INDEX($F$4:$F$292,MATCH($K8&amp;AA$1,$A$4:$A$292&amp;$B$4:$B$292,0)),1)</f>
        <v>46</v>
      </c>
      <c r="AB8" s="61" cm="1">
        <f t="array" ref="AB8">MROUND(INDEX($F$4:$F$292,MATCH($K8&amp;AB$1,$A$4:$A$292&amp;$B$4:$B$292,0)),1)</f>
        <v>0</v>
      </c>
      <c r="AC8" s="62" cm="1">
        <f t="array" ref="AC8">MROUND(INDEX($F$4:$F$292,MATCH($K8&amp;AC$1,$A$4:$A$292&amp;$B$4:$B$292,0)),1)+11</f>
        <v>23</v>
      </c>
      <c r="AD8" s="61" cm="1">
        <f t="array" ref="AD8">MROUND(INDEX($F$4:$F$292,MATCH($K8&amp;AD$1,$A$4:$A$292&amp;$B$4:$B$292,0)),1)</f>
        <v>0</v>
      </c>
      <c r="AE8" s="67">
        <f t="shared" si="4"/>
        <v>76</v>
      </c>
      <c r="AF8" s="56">
        <f t="shared" si="5"/>
        <v>-0.21999999999999886</v>
      </c>
      <c r="AG8" s="31">
        <f t="shared" si="6"/>
        <v>2.9031406703615577E-3</v>
      </c>
      <c r="CT8" s="33">
        <v>8</v>
      </c>
      <c r="CU8" s="33">
        <v>11</v>
      </c>
      <c r="CV8" s="35" t="str">
        <f t="shared" si="7"/>
        <v>8-11</v>
      </c>
      <c r="CW8" s="35">
        <f t="shared" si="8"/>
        <v>0</v>
      </c>
    </row>
    <row r="9" spans="1:101" s="33" customFormat="1" x14ac:dyDescent="0.25">
      <c r="A9" s="33">
        <v>8</v>
      </c>
      <c r="B9" s="30">
        <v>13</v>
      </c>
      <c r="C9" s="56">
        <f t="shared" si="0"/>
        <v>17.04</v>
      </c>
      <c r="D9" s="56">
        <f t="shared" si="1"/>
        <v>15.68</v>
      </c>
      <c r="E9" s="33">
        <f t="shared" si="2"/>
        <v>1028.07</v>
      </c>
      <c r="F9" s="56">
        <f t="shared" si="3"/>
        <v>0.25989203069829875</v>
      </c>
      <c r="K9" s="33">
        <v>13</v>
      </c>
      <c r="L9" s="56">
        <f>'Line Diagram_PM_DHV_PCs'!$BJ$190</f>
        <v>29.099999999999998</v>
      </c>
      <c r="M9" s="66">
        <v>13</v>
      </c>
      <c r="N9" s="61" cm="1">
        <f t="array" ref="N9">MROUND(INDEX($F$4:$F$292,MATCH($K9&amp;N$1,$A$4:$A$292&amp;$B$4:$B$292,0)),1)</f>
        <v>0</v>
      </c>
      <c r="O9" s="61" cm="1">
        <f t="array" ref="O9">MROUND(INDEX($F$4:$F$292,MATCH($K9&amp;O$1,$A$4:$A$292&amp;$B$4:$B$292,0)),1)</f>
        <v>3</v>
      </c>
      <c r="P9" s="61" cm="1">
        <f t="array" ref="P9">MROUND(INDEX($F$4:$F$292,MATCH($K9&amp;P$1,$A$4:$A$292&amp;$B$4:$B$292,0)),1)</f>
        <v>2</v>
      </c>
      <c r="Q9" s="61" cm="1">
        <f t="array" ref="Q9">MROUND(INDEX($F$4:$F$292,MATCH($K9&amp;Q$1,$A$4:$A$292&amp;$B$4:$B$292,0)),1)</f>
        <v>0</v>
      </c>
      <c r="R9" s="61" cm="1">
        <f t="array" ref="R9">MROUND(INDEX($F$4:$F$292,MATCH($K9&amp;R$1,$A$4:$A$292&amp;$B$4:$B$292,0)),1)</f>
        <v>1</v>
      </c>
      <c r="S9" s="60" cm="1">
        <f t="array" ref="S9">MROUND(INDEX($F$4:$F$292,MATCH($K9&amp;S$1,$A$4:$A$292&amp;$B$4:$B$292,0)),1)</f>
        <v>0</v>
      </c>
      <c r="T9" s="77" cm="1">
        <f t="array" ref="T9">MROUND(INDEX($F$4:$F$292,MATCH($K9&amp;T$1,$A$4:$A$292&amp;$B$4:$B$292,0)),1)</f>
        <v>0</v>
      </c>
      <c r="U9" s="61" cm="1">
        <f t="array" ref="U9">MROUND(INDEX($F$4:$F$292,MATCH($K9&amp;U$1,$A$4:$A$292&amp;$B$4:$B$292,0)),1)</f>
        <v>0</v>
      </c>
      <c r="V9" s="61" cm="1">
        <f t="array" ref="V9">MROUND(INDEX($F$4:$F$292,MATCH($K9&amp;V$1,$A$4:$A$292&amp;$B$4:$B$292,0)),1)</f>
        <v>0</v>
      </c>
      <c r="W9" s="61" cm="1">
        <f t="array" ref="W9">MROUND(INDEX($F$4:$F$292,MATCH($K9&amp;W$1,$A$4:$A$292&amp;$B$4:$B$292,0)),1)</f>
        <v>0</v>
      </c>
      <c r="X9" s="61" cm="1">
        <f t="array" ref="X9">MROUND(INDEX($F$4:$F$292,MATCH($K9&amp;X$1,$A$4:$A$292&amp;$B$4:$B$292,0)),1)</f>
        <v>0</v>
      </c>
      <c r="Y9" s="61" cm="1">
        <f t="array" ref="Y9">MROUND(INDEX($F$4:$F$292,MATCH($K9&amp;Y$1,$A$4:$A$292&amp;$B$4:$B$292,0)),1)</f>
        <v>0</v>
      </c>
      <c r="Z9" s="61" cm="1">
        <f t="array" ref="Z9">MROUND(INDEX($F$4:$F$292,MATCH($K9&amp;Z$1,$A$4:$A$292&amp;$B$4:$B$292,0)),1)</f>
        <v>0</v>
      </c>
      <c r="AA9" s="61" cm="1">
        <f t="array" ref="AA9">MROUND(INDEX($F$4:$F$292,MATCH($K9&amp;AA$1,$A$4:$A$292&amp;$B$4:$B$292,0)),1)</f>
        <v>18</v>
      </c>
      <c r="AB9" s="61" cm="1">
        <f t="array" ref="AB9">MROUND(INDEX($F$4:$F$292,MATCH($K9&amp;AB$1,$A$4:$A$292&amp;$B$4:$B$292,0)),1)</f>
        <v>0</v>
      </c>
      <c r="AC9" s="61" cm="1">
        <f t="array" ref="AC9">MROUND(INDEX($F$4:$F$292,MATCH($K9&amp;AC$1,$A$4:$A$292&amp;$B$4:$B$292,0)),1)</f>
        <v>5</v>
      </c>
      <c r="AD9" s="61" cm="1">
        <f t="array" ref="AD9">MROUND(INDEX($F$4:$F$292,MATCH($K9&amp;AD$1,$A$4:$A$292&amp;$B$4:$B$292,0)),1)</f>
        <v>0</v>
      </c>
      <c r="AE9" s="67">
        <f t="shared" si="4"/>
        <v>29</v>
      </c>
      <c r="AF9" s="56">
        <f t="shared" si="5"/>
        <v>9.9999999999997868E-2</v>
      </c>
      <c r="AG9" s="31">
        <f t="shared" si="6"/>
        <v>-3.436426116838415E-3</v>
      </c>
      <c r="CT9" s="33">
        <v>8</v>
      </c>
      <c r="CU9" s="33">
        <v>12</v>
      </c>
      <c r="CV9" s="35" t="str">
        <f t="shared" si="7"/>
        <v>8-12</v>
      </c>
      <c r="CW9" s="35">
        <f t="shared" si="8"/>
        <v>1</v>
      </c>
    </row>
    <row r="10" spans="1:101" s="33" customFormat="1" x14ac:dyDescent="0.25">
      <c r="A10" s="33">
        <v>8</v>
      </c>
      <c r="B10" s="30">
        <v>14</v>
      </c>
      <c r="C10" s="56">
        <f t="shared" si="0"/>
        <v>36.96</v>
      </c>
      <c r="D10" s="56">
        <f t="shared" si="1"/>
        <v>15.68</v>
      </c>
      <c r="E10" s="33">
        <f t="shared" si="2"/>
        <v>1028.07</v>
      </c>
      <c r="F10" s="56">
        <f t="shared" si="3"/>
        <v>0.56370947503574664</v>
      </c>
      <c r="K10" s="33">
        <v>14</v>
      </c>
      <c r="L10" s="56">
        <f>'Line Diagram_PM_DHV_PCs'!$BD$210</f>
        <v>72.799999999999983</v>
      </c>
      <c r="M10" s="66">
        <v>14</v>
      </c>
      <c r="N10" s="61" cm="1">
        <f t="array" ref="N10">MROUND(INDEX($F$4:$F$292,MATCH($K10&amp;N$1,$A$4:$A$292&amp;$B$4:$B$292,0)),1)</f>
        <v>1</v>
      </c>
      <c r="O10" s="62" cm="1">
        <f t="array" ref="O10">MROUND(INDEX($F$4:$F$292,MATCH($K10&amp;O$1,$A$4:$A$292&amp;$B$4:$B$292,0)),1)-8</f>
        <v>1</v>
      </c>
      <c r="P10" s="62" cm="1">
        <f t="array" ref="P10">MROUND(INDEX($F$4:$F$292,MATCH($K10&amp;P$1,$A$4:$A$292&amp;$B$4:$B$292,0)),1)-3</f>
        <v>1</v>
      </c>
      <c r="Q10" s="61" cm="1">
        <f t="array" ref="Q10">MROUND(INDEX($F$4:$F$292,MATCH($K10&amp;Q$1,$A$4:$A$292&amp;$B$4:$B$292,0)),1)</f>
        <v>0</v>
      </c>
      <c r="R10" s="61" cm="1">
        <f t="array" ref="R10">MROUND(INDEX($F$4:$F$292,MATCH($K10&amp;R$1,$A$4:$A$292&amp;$B$4:$B$292,0)),1)</f>
        <v>2</v>
      </c>
      <c r="S10" s="77" cm="1">
        <f t="array" ref="S10">MROUND(INDEX($F$4:$F$292,MATCH($K10&amp;S$1,$A$4:$A$292&amp;$B$4:$B$292,0)),1)</f>
        <v>1</v>
      </c>
      <c r="T10" s="60" cm="1">
        <f t="array" ref="T10">MROUND(INDEX($F$4:$F$292,MATCH($K10&amp;T$1,$A$4:$A$292&amp;$B$4:$B$292,0)),1)</f>
        <v>0</v>
      </c>
      <c r="U10" s="61" cm="1">
        <f t="array" ref="U10">MROUND(INDEX($F$4:$F$292,MATCH($K10&amp;U$1,$A$4:$A$292&amp;$B$4:$B$292,0)),1)</f>
        <v>0</v>
      </c>
      <c r="V10" s="61" cm="1">
        <f t="array" ref="V10">MROUND(INDEX($F$4:$F$292,MATCH($K10&amp;V$1,$A$4:$A$292&amp;$B$4:$B$292,0)),1)</f>
        <v>0</v>
      </c>
      <c r="W10" s="61" cm="1">
        <f t="array" ref="W10">MROUND(INDEX($F$4:$F$292,MATCH($K10&amp;W$1,$A$4:$A$292&amp;$B$4:$B$292,0)),1)</f>
        <v>0</v>
      </c>
      <c r="X10" s="61" cm="1">
        <f t="array" ref="X10">MROUND(INDEX($F$4:$F$292,MATCH($K10&amp;X$1,$A$4:$A$292&amp;$B$4:$B$292,0)),1)</f>
        <v>0</v>
      </c>
      <c r="Y10" s="61" cm="1">
        <f t="array" ref="Y10">MROUND(INDEX($F$4:$F$292,MATCH($K10&amp;Y$1,$A$4:$A$292&amp;$B$4:$B$292,0)),1)</f>
        <v>0</v>
      </c>
      <c r="Z10" s="61" cm="1">
        <f t="array" ref="Z10">MROUND(INDEX($F$4:$F$292,MATCH($K10&amp;Z$1,$A$4:$A$292&amp;$B$4:$B$292,0)),1)</f>
        <v>0</v>
      </c>
      <c r="AA10" s="61" cm="1">
        <f t="array" ref="AA10">MROUND(INDEX($F$4:$F$292,MATCH($K10&amp;AA$1,$A$4:$A$292&amp;$B$4:$B$292,0)),1)</f>
        <v>45</v>
      </c>
      <c r="AB10" s="61" cm="1">
        <f t="array" ref="AB10">MROUND(INDEX($F$4:$F$292,MATCH($K10&amp;AB$1,$A$4:$A$292&amp;$B$4:$B$292,0)),1)</f>
        <v>0</v>
      </c>
      <c r="AC10" s="62" cm="1">
        <f t="array" ref="AC10">MROUND(INDEX($F$4:$F$292,MATCH($K10&amp;AC$1,$A$4:$A$292&amp;$B$4:$B$292,0)),1)+11</f>
        <v>23</v>
      </c>
      <c r="AD10" s="61" cm="1">
        <f t="array" ref="AD10">MROUND(INDEX($F$4:$F$292,MATCH($K10&amp;AD$1,$A$4:$A$292&amp;$B$4:$B$292,0)),1)</f>
        <v>0</v>
      </c>
      <c r="AE10" s="67">
        <f t="shared" si="4"/>
        <v>74</v>
      </c>
      <c r="AF10" s="56">
        <f t="shared" si="5"/>
        <v>-1.2000000000000171</v>
      </c>
      <c r="AG10" s="31">
        <f t="shared" si="6"/>
        <v>1.6483516483516723E-2</v>
      </c>
      <c r="CT10" s="33">
        <v>8</v>
      </c>
      <c r="CU10" s="33">
        <v>13</v>
      </c>
      <c r="CV10" s="35" t="str">
        <f t="shared" si="7"/>
        <v>8-13</v>
      </c>
      <c r="CW10" s="35">
        <f t="shared" si="8"/>
        <v>0</v>
      </c>
    </row>
    <row r="11" spans="1:101" s="33" customFormat="1" x14ac:dyDescent="0.25">
      <c r="A11" s="33">
        <v>8</v>
      </c>
      <c r="B11" s="30">
        <v>15</v>
      </c>
      <c r="C11" s="56">
        <f t="shared" si="0"/>
        <v>0</v>
      </c>
      <c r="D11" s="56">
        <f t="shared" si="1"/>
        <v>15.68</v>
      </c>
      <c r="E11" s="33">
        <f t="shared" si="2"/>
        <v>1028.07</v>
      </c>
      <c r="F11" s="56">
        <f t="shared" si="3"/>
        <v>0</v>
      </c>
      <c r="K11" s="33">
        <v>15</v>
      </c>
      <c r="L11" s="56">
        <f>'Line Diagram_PM_DHV_PCs'!$BA$128</f>
        <v>7.4199999999999591</v>
      </c>
      <c r="M11" s="66">
        <v>15</v>
      </c>
      <c r="N11" s="61" cm="1">
        <f t="array" ref="N11">MROUND(INDEX($F$4:$F$292,MATCH($K11&amp;N$1,$A$4:$A$292&amp;$B$4:$B$292,0)),1)</f>
        <v>0</v>
      </c>
      <c r="O11" s="61" cm="1">
        <f t="array" ref="O11">MROUND(INDEX($F$4:$F$292,MATCH($K11&amp;O$1,$A$4:$A$292&amp;$B$4:$B$292,0)),1)</f>
        <v>3</v>
      </c>
      <c r="P11" s="61" cm="1">
        <f t="array" ref="P11">MROUND(INDEX($F$4:$F$292,MATCH($K11&amp;P$1,$A$4:$A$292&amp;$B$4:$B$292,0)),1)</f>
        <v>1</v>
      </c>
      <c r="Q11" s="61" cm="1">
        <f t="array" ref="Q11">MROUND(INDEX($F$4:$F$292,MATCH($K11&amp;Q$1,$A$4:$A$292&amp;$B$4:$B$292,0)),1)</f>
        <v>0</v>
      </c>
      <c r="R11" s="61" cm="1">
        <f t="array" ref="R11">MROUND(INDEX($F$4:$F$292,MATCH($K11&amp;R$1,$A$4:$A$292&amp;$B$4:$B$292,0)),1)</f>
        <v>1</v>
      </c>
      <c r="S11" s="61" cm="1">
        <f t="array" ref="S11">MROUND(INDEX($F$4:$F$292,MATCH($K11&amp;S$1,$A$4:$A$292&amp;$B$4:$B$292,0)),1)</f>
        <v>0</v>
      </c>
      <c r="T11" s="61" cm="1">
        <f t="array" ref="T11">MROUND(INDEX($F$4:$F$292,MATCH($K11&amp;T$1,$A$4:$A$292&amp;$B$4:$B$292,0)),1)</f>
        <v>0</v>
      </c>
      <c r="U11" s="60" cm="1">
        <f t="array" ref="U11">MROUND(INDEX($F$4:$F$292,MATCH($K11&amp;U$1,$A$4:$A$292&amp;$B$4:$B$292,0)),1)</f>
        <v>0</v>
      </c>
      <c r="V11" s="61" cm="1">
        <f t="array" ref="V11">MROUND(INDEX($F$4:$F$292,MATCH($K11&amp;V$1,$A$4:$A$292&amp;$B$4:$B$292,0)),1)</f>
        <v>0</v>
      </c>
      <c r="W11" s="61" cm="1">
        <f t="array" ref="W11">MROUND(INDEX($F$4:$F$292,MATCH($K11&amp;W$1,$A$4:$A$292&amp;$B$4:$B$292,0)),1)</f>
        <v>1</v>
      </c>
      <c r="X11" s="61" cm="1">
        <f t="array" ref="X11">MROUND(INDEX($F$4:$F$292,MATCH($K11&amp;X$1,$A$4:$A$292&amp;$B$4:$B$292,0)),1)</f>
        <v>0</v>
      </c>
      <c r="Y11" s="61" cm="1">
        <f t="array" ref="Y11">MROUND(INDEX($F$4:$F$292,MATCH($K11&amp;Y$1,$A$4:$A$292&amp;$B$4:$B$292,0)),1)</f>
        <v>1</v>
      </c>
      <c r="Z11" s="61" cm="1">
        <f t="array" ref="Z11">MROUND(INDEX($F$4:$F$292,MATCH($K11&amp;Z$1,$A$4:$A$292&amp;$B$4:$B$292,0)),1)</f>
        <v>0</v>
      </c>
      <c r="AA11" s="61" cm="1">
        <f t="array" ref="AA11">MROUND(INDEX($F$4:$F$292,MATCH($K11&amp;AA$1,$A$4:$A$292&amp;$B$4:$B$292,0)),1)</f>
        <v>0</v>
      </c>
      <c r="AB11" s="61" cm="1">
        <f t="array" ref="AB11">MROUND(INDEX($F$4:$F$292,MATCH($K11&amp;AB$1,$A$4:$A$292&amp;$B$4:$B$292,0)),1)</f>
        <v>0</v>
      </c>
      <c r="AC11" s="61" cm="1">
        <f t="array" ref="AC11">MROUND(INDEX($F$4:$F$292,MATCH($K11&amp;AC$1,$A$4:$A$292&amp;$B$4:$B$292,0)),1)</f>
        <v>0</v>
      </c>
      <c r="AD11" s="61" cm="1">
        <f t="array" ref="AD11">MROUND(INDEX($F$4:$F$292,MATCH($K11&amp;AD$1,$A$4:$A$292&amp;$B$4:$B$292,0)),1)</f>
        <v>0</v>
      </c>
      <c r="AE11" s="67">
        <f t="shared" si="4"/>
        <v>7</v>
      </c>
      <c r="AF11" s="56">
        <f t="shared" si="5"/>
        <v>0.41999999999995907</v>
      </c>
      <c r="AG11" s="31">
        <f t="shared" si="6"/>
        <v>-5.6603773584900458E-2</v>
      </c>
      <c r="CT11" s="33">
        <v>8</v>
      </c>
      <c r="CU11" s="33">
        <v>14</v>
      </c>
      <c r="CV11" s="35" t="str">
        <f t="shared" si="7"/>
        <v>8-14</v>
      </c>
      <c r="CW11" s="35">
        <f t="shared" si="8"/>
        <v>1</v>
      </c>
    </row>
    <row r="12" spans="1:101" s="33" customFormat="1" x14ac:dyDescent="0.25">
      <c r="A12" s="33">
        <v>8</v>
      </c>
      <c r="B12" s="30">
        <v>16</v>
      </c>
      <c r="C12" s="56">
        <f t="shared" si="0"/>
        <v>0</v>
      </c>
      <c r="D12" s="56">
        <f t="shared" si="1"/>
        <v>0</v>
      </c>
      <c r="E12" s="33">
        <f t="shared" si="2"/>
        <v>0</v>
      </c>
      <c r="F12" s="56">
        <f t="shared" si="3"/>
        <v>0</v>
      </c>
      <c r="K12" s="33">
        <v>16</v>
      </c>
      <c r="L12" s="56">
        <f>'Line Diagram_PM_DHV_PCs'!$BD$126</f>
        <v>1.2000000000000455</v>
      </c>
      <c r="M12" s="66">
        <v>16</v>
      </c>
      <c r="N12" s="61" cm="1">
        <f t="array" ref="N12">MROUND(INDEX($F$4:$F$292,MATCH($K12&amp;N$1,$A$4:$A$292&amp;$B$4:$B$292,0)),1)</f>
        <v>0</v>
      </c>
      <c r="O12" s="61" cm="1">
        <f t="array" ref="O12">MROUND(INDEX($F$4:$F$292,MATCH($K12&amp;O$1,$A$4:$A$292&amp;$B$4:$B$292,0)),1)</f>
        <v>0</v>
      </c>
      <c r="P12" s="61" cm="1">
        <f t="array" ref="P12">MROUND(INDEX($F$4:$F$292,MATCH($K12&amp;P$1,$A$4:$A$292&amp;$B$4:$B$292,0)),1)</f>
        <v>0</v>
      </c>
      <c r="Q12" s="61" cm="1">
        <f t="array" ref="Q12">MROUND(INDEX($F$4:$F$292,MATCH($K12&amp;Q$1,$A$4:$A$292&amp;$B$4:$B$292,0)),1)</f>
        <v>0</v>
      </c>
      <c r="R12" s="61" cm="1">
        <f t="array" ref="R12">MROUND(INDEX($F$4:$F$292,MATCH($K12&amp;R$1,$A$4:$A$292&amp;$B$4:$B$292,0)),1)</f>
        <v>0</v>
      </c>
      <c r="S12" s="61" cm="1">
        <f t="array" ref="S12">MROUND(INDEX($F$4:$F$292,MATCH($K12&amp;S$1,$A$4:$A$292&amp;$B$4:$B$292,0)),1)</f>
        <v>0</v>
      </c>
      <c r="T12" s="61" cm="1">
        <f t="array" ref="T12">MROUND(INDEX($F$4:$F$292,MATCH($K12&amp;T$1,$A$4:$A$292&amp;$B$4:$B$292,0)),1)</f>
        <v>0</v>
      </c>
      <c r="U12" s="61" cm="1">
        <f t="array" ref="U12">MROUND(INDEX($F$4:$F$292,MATCH($K12&amp;U$1,$A$4:$A$292&amp;$B$4:$B$292,0)),1)</f>
        <v>0</v>
      </c>
      <c r="V12" s="60" cm="1">
        <f t="array" ref="V12">MROUND(INDEX($F$4:$F$292,MATCH($K12&amp;V$1,$A$4:$A$292&amp;$B$4:$B$292,0)),1)</f>
        <v>0</v>
      </c>
      <c r="W12" s="61" cm="1">
        <f t="array" ref="W12">MROUND(INDEX($F$4:$F$292,MATCH($K12&amp;W$1,$A$4:$A$292&amp;$B$4:$B$292,0)),1)</f>
        <v>0</v>
      </c>
      <c r="X12" s="61" cm="1">
        <f t="array" ref="X12">MROUND(INDEX($F$4:$F$292,MATCH($K12&amp;X$1,$A$4:$A$292&amp;$B$4:$B$292,0)),1)</f>
        <v>0</v>
      </c>
      <c r="Y12" s="61" cm="1">
        <f t="array" ref="Y12">MROUND(INDEX($F$4:$F$292,MATCH($K12&amp;Y$1,$A$4:$A$292&amp;$B$4:$B$292,0)),1)</f>
        <v>0</v>
      </c>
      <c r="Z12" s="61" cm="1">
        <f t="array" ref="Z12">MROUND(INDEX($F$4:$F$292,MATCH($K12&amp;Z$1,$A$4:$A$292&amp;$B$4:$B$292,0)),1)</f>
        <v>0</v>
      </c>
      <c r="AA12" s="61" cm="1">
        <f t="array" ref="AA12">MROUND(INDEX($F$4:$F$292,MATCH($K12&amp;AA$1,$A$4:$A$292&amp;$B$4:$B$292,0)),1)</f>
        <v>1</v>
      </c>
      <c r="AB12" s="61" cm="1">
        <f t="array" ref="AB12">MROUND(INDEX($F$4:$F$292,MATCH($K12&amp;AB$1,$A$4:$A$292&amp;$B$4:$B$292,0)),1)</f>
        <v>0</v>
      </c>
      <c r="AC12" s="61" cm="1">
        <f t="array" ref="AC12">MROUND(INDEX($F$4:$F$292,MATCH($K12&amp;AC$1,$A$4:$A$292&amp;$B$4:$B$292,0)),1)</f>
        <v>0</v>
      </c>
      <c r="AD12" s="61" cm="1">
        <f t="array" ref="AD12">MROUND(INDEX($F$4:$F$292,MATCH($K12&amp;AD$1,$A$4:$A$292&amp;$B$4:$B$292,0)),1)</f>
        <v>0</v>
      </c>
      <c r="AE12" s="67">
        <f t="shared" si="4"/>
        <v>1</v>
      </c>
      <c r="AF12" s="56">
        <f t="shared" si="5"/>
        <v>0.20000000000004547</v>
      </c>
      <c r="AG12" s="31">
        <f t="shared" si="6"/>
        <v>-0.16666666666669824</v>
      </c>
      <c r="CT12" s="33">
        <v>8</v>
      </c>
      <c r="CU12" s="33">
        <v>15</v>
      </c>
      <c r="CV12" s="35" t="str">
        <f t="shared" si="7"/>
        <v>8-15</v>
      </c>
      <c r="CW12" s="35">
        <f t="shared" si="8"/>
        <v>0</v>
      </c>
    </row>
    <row r="13" spans="1:101" s="33" customFormat="1" x14ac:dyDescent="0.25">
      <c r="A13" s="33">
        <v>8</v>
      </c>
      <c r="B13" s="30">
        <v>17</v>
      </c>
      <c r="C13" s="56">
        <f t="shared" si="0"/>
        <v>149.34999999999997</v>
      </c>
      <c r="D13" s="56">
        <f t="shared" si="1"/>
        <v>15.68</v>
      </c>
      <c r="E13" s="33">
        <f t="shared" si="2"/>
        <v>1028.07</v>
      </c>
      <c r="F13" s="56">
        <f t="shared" si="3"/>
        <v>2.2778682385440678</v>
      </c>
      <c r="K13" s="33">
        <v>17</v>
      </c>
      <c r="L13" s="56">
        <f>'Line Diagram_PM_DHV_PCs'!$BA$155</f>
        <v>0</v>
      </c>
      <c r="M13" s="66">
        <v>17</v>
      </c>
      <c r="N13" s="61" cm="1">
        <f t="array" ref="N13">MROUND(INDEX($F$4:$F$292,MATCH($K13&amp;N$1,$A$4:$A$292&amp;$B$4:$B$292,0)),1)</f>
        <v>0</v>
      </c>
      <c r="O13" s="61" cm="1">
        <f t="array" ref="O13">MROUND(INDEX($F$4:$F$292,MATCH($K13&amp;O$1,$A$4:$A$292&amp;$B$4:$B$292,0)),1)</f>
        <v>0</v>
      </c>
      <c r="P13" s="61" cm="1">
        <f t="array" ref="P13">MROUND(INDEX($F$4:$F$292,MATCH($K13&amp;P$1,$A$4:$A$292&amp;$B$4:$B$292,0)),1)</f>
        <v>0</v>
      </c>
      <c r="Q13" s="61" cm="1">
        <f t="array" ref="Q13">MROUND(INDEX($F$4:$F$292,MATCH($K13&amp;Q$1,$A$4:$A$292&amp;$B$4:$B$292,0)),1)</f>
        <v>0</v>
      </c>
      <c r="R13" s="61" cm="1">
        <f t="array" ref="R13">MROUND(INDEX($F$4:$F$292,MATCH($K13&amp;R$1,$A$4:$A$292&amp;$B$4:$B$292,0)),1)</f>
        <v>0</v>
      </c>
      <c r="S13" s="61" cm="1">
        <f t="array" ref="S13">MROUND(INDEX($F$4:$F$292,MATCH($K13&amp;S$1,$A$4:$A$292&amp;$B$4:$B$292,0)),1)</f>
        <v>0</v>
      </c>
      <c r="T13" s="61" cm="1">
        <f t="array" ref="T13">MROUND(INDEX($F$4:$F$292,MATCH($K13&amp;T$1,$A$4:$A$292&amp;$B$4:$B$292,0)),1)</f>
        <v>0</v>
      </c>
      <c r="U13" s="61" cm="1">
        <f t="array" ref="U13">MROUND(INDEX($F$4:$F$292,MATCH($K13&amp;U$1,$A$4:$A$292&amp;$B$4:$B$292,0)),1)</f>
        <v>0</v>
      </c>
      <c r="V13" s="61" cm="1">
        <f t="array" ref="V13">MROUND(INDEX($F$4:$F$292,MATCH($K13&amp;V$1,$A$4:$A$292&amp;$B$4:$B$292,0)),1)</f>
        <v>0</v>
      </c>
      <c r="W13" s="60" cm="1">
        <f t="array" ref="W13">MROUND(INDEX($F$4:$F$292,MATCH($K13&amp;W$1,$A$4:$A$292&amp;$B$4:$B$292,0)),1)</f>
        <v>0</v>
      </c>
      <c r="X13" s="61" cm="1">
        <f t="array" ref="X13">MROUND(INDEX($F$4:$F$292,MATCH($K13&amp;X$1,$A$4:$A$292&amp;$B$4:$B$292,0)),1)</f>
        <v>0</v>
      </c>
      <c r="Y13" s="61" cm="1">
        <f t="array" ref="Y13">MROUND(INDEX($F$4:$F$292,MATCH($K13&amp;Y$1,$A$4:$A$292&amp;$B$4:$B$292,0)),1)</f>
        <v>0</v>
      </c>
      <c r="Z13" s="61" cm="1">
        <f t="array" ref="Z13">MROUND(INDEX($F$4:$F$292,MATCH($K13&amp;Z$1,$A$4:$A$292&amp;$B$4:$B$292,0)),1)</f>
        <v>0</v>
      </c>
      <c r="AA13" s="61" cm="1">
        <f t="array" ref="AA13">MROUND(INDEX($F$4:$F$292,MATCH($K13&amp;AA$1,$A$4:$A$292&amp;$B$4:$B$292,0)),1)</f>
        <v>0</v>
      </c>
      <c r="AB13" s="61" cm="1">
        <f t="array" ref="AB13">MROUND(INDEX($F$4:$F$292,MATCH($K13&amp;AB$1,$A$4:$A$292&amp;$B$4:$B$292,0)),1)</f>
        <v>0</v>
      </c>
      <c r="AC13" s="61" cm="1">
        <f t="array" ref="AC13">MROUND(INDEX($F$4:$F$292,MATCH($K13&amp;AC$1,$A$4:$A$292&amp;$B$4:$B$292,0)),1)</f>
        <v>0</v>
      </c>
      <c r="AD13" s="61" cm="1">
        <f t="array" ref="AD13">MROUND(INDEX($F$4:$F$292,MATCH($K13&amp;AD$1,$A$4:$A$292&amp;$B$4:$B$292,0)),1)</f>
        <v>0</v>
      </c>
      <c r="AE13" s="67">
        <f t="shared" si="4"/>
        <v>0</v>
      </c>
      <c r="AF13" s="56">
        <f t="shared" si="5"/>
        <v>0</v>
      </c>
      <c r="AG13" s="31">
        <f t="shared" si="6"/>
        <v>0</v>
      </c>
      <c r="CT13" s="33">
        <v>8</v>
      </c>
      <c r="CU13" s="33">
        <v>16</v>
      </c>
      <c r="CV13" s="35" t="str">
        <f t="shared" si="7"/>
        <v>8-16</v>
      </c>
      <c r="CW13" s="35">
        <f t="shared" si="8"/>
        <v>0</v>
      </c>
    </row>
    <row r="14" spans="1:101" s="33" customFormat="1" x14ac:dyDescent="0.25">
      <c r="A14" s="33">
        <v>8</v>
      </c>
      <c r="B14" s="30">
        <v>18</v>
      </c>
      <c r="C14" s="56">
        <f t="shared" si="0"/>
        <v>0</v>
      </c>
      <c r="D14" s="56">
        <f t="shared" si="1"/>
        <v>0</v>
      </c>
      <c r="E14" s="33">
        <f t="shared" si="2"/>
        <v>0</v>
      </c>
      <c r="F14" s="56">
        <f t="shared" si="3"/>
        <v>0</v>
      </c>
      <c r="K14" s="33">
        <v>18</v>
      </c>
      <c r="L14" s="56">
        <f>'Line Diagram_PM_DHV_PCs'!$BD$153</f>
        <v>228.95</v>
      </c>
      <c r="M14" s="66">
        <v>18</v>
      </c>
      <c r="N14" s="62" cm="1">
        <f t="array" ref="N14">MROUND(INDEX($F$4:$F$292,MATCH($K14&amp;N$1,$A$4:$A$292&amp;$B$4:$B$292,0)),1)-2</f>
        <v>0</v>
      </c>
      <c r="O14" s="62" cm="1">
        <f t="array" ref="O14">MROUND(INDEX($F$4:$F$292,MATCH($K14&amp;O$1,$A$4:$A$292&amp;$B$4:$B$292,0)),1)-28</f>
        <v>0</v>
      </c>
      <c r="P14" s="62" cm="1">
        <f t="array" ref="P14">MROUND(INDEX($F$4:$F$292,MATCH($K14&amp;P$1,$A$4:$A$292&amp;$B$4:$B$292,0)),1)-13</f>
        <v>0</v>
      </c>
      <c r="Q14" s="61" cm="1">
        <f t="array" ref="Q14">MROUND(INDEX($F$4:$F$292,MATCH($K14&amp;Q$1,$A$4:$A$292&amp;$B$4:$B$292,0)),1)</f>
        <v>0</v>
      </c>
      <c r="R14" s="61" cm="1">
        <f t="array" ref="R14">MROUND(INDEX($F$4:$F$292,MATCH($K14&amp;R$1,$A$4:$A$292&amp;$B$4:$B$292,0)),1)</f>
        <v>0</v>
      </c>
      <c r="S14" s="61" cm="1">
        <f t="array" ref="S14">MROUND(INDEX($F$4:$F$292,MATCH($K14&amp;S$1,$A$4:$A$292&amp;$B$4:$B$292,0)),1)</f>
        <v>0</v>
      </c>
      <c r="T14" s="61" cm="1">
        <f t="array" ref="T14">MROUND(INDEX($F$4:$F$292,MATCH($K14&amp;T$1,$A$4:$A$292&amp;$B$4:$B$292,0)),1)</f>
        <v>0</v>
      </c>
      <c r="U14" s="61" cm="1">
        <f t="array" ref="U14">MROUND(INDEX($F$4:$F$292,MATCH($K14&amp;U$1,$A$4:$A$292&amp;$B$4:$B$292,0)),1)</f>
        <v>0</v>
      </c>
      <c r="V14" s="61" cm="1">
        <f t="array" ref="V14">MROUND(INDEX($F$4:$F$292,MATCH($K14&amp;V$1,$A$4:$A$292&amp;$B$4:$B$292,0)),1)</f>
        <v>0</v>
      </c>
      <c r="W14" s="61" cm="1">
        <f t="array" ref="W14">MROUND(INDEX($F$4:$F$292,MATCH($K14&amp;W$1,$A$4:$A$292&amp;$B$4:$B$292,0)),1)</f>
        <v>0</v>
      </c>
      <c r="X14" s="60" cm="1">
        <f t="array" ref="X14">MROUND(INDEX($F$4:$F$292,MATCH($K14&amp;X$1,$A$4:$A$292&amp;$B$4:$B$292,0)),1)</f>
        <v>0</v>
      </c>
      <c r="Y14" s="61" cm="1">
        <f t="array" ref="Y14">MROUND(INDEX($F$4:$F$292,MATCH($K14&amp;Y$1,$A$4:$A$292&amp;$B$4:$B$292,0)),1)</f>
        <v>0</v>
      </c>
      <c r="Z14" s="61" cm="1">
        <f t="array" ref="Z14">MROUND(INDEX($F$4:$F$292,MATCH($K14&amp;Z$1,$A$4:$A$292&amp;$B$4:$B$292,0)),1)</f>
        <v>0</v>
      </c>
      <c r="AA14" s="61" cm="1">
        <f t="array" ref="AA14">MROUND(INDEX($F$4:$F$292,MATCH($K14&amp;AA$1,$A$4:$A$292&amp;$B$4:$B$292,0)),1)</f>
        <v>148</v>
      </c>
      <c r="AB14" s="61" cm="1">
        <f t="array" ref="AB14">MROUND(INDEX($F$4:$F$292,MATCH($K14&amp;AB$1,$A$4:$A$292&amp;$B$4:$B$292,0)),1)</f>
        <v>0</v>
      </c>
      <c r="AC14" s="62" cm="1">
        <f t="array" ref="AC14">MROUND(INDEX($F$4:$F$292,MATCH($K14&amp;AC$1,$A$4:$A$292&amp;$B$4:$B$292,0)),1)+43</f>
        <v>81</v>
      </c>
      <c r="AD14" s="61" cm="1">
        <f t="array" ref="AD14">MROUND(INDEX($F$4:$F$292,MATCH($K14&amp;AD$1,$A$4:$A$292&amp;$B$4:$B$292,0)),1)</f>
        <v>0</v>
      </c>
      <c r="AE14" s="67">
        <f t="shared" si="4"/>
        <v>229</v>
      </c>
      <c r="AF14" s="56">
        <f t="shared" si="5"/>
        <v>-5.0000000000011369E-2</v>
      </c>
      <c r="AG14" s="31">
        <f t="shared" si="6"/>
        <v>2.1838829438747051E-4</v>
      </c>
      <c r="CT14" s="33">
        <v>8</v>
      </c>
      <c r="CU14" s="33">
        <v>17</v>
      </c>
      <c r="CV14" s="35" t="str">
        <f t="shared" si="7"/>
        <v>8-17</v>
      </c>
      <c r="CW14" s="35">
        <f t="shared" si="8"/>
        <v>2</v>
      </c>
    </row>
    <row r="15" spans="1:101" s="33" customFormat="1" x14ac:dyDescent="0.25">
      <c r="A15" s="33">
        <v>8</v>
      </c>
      <c r="B15" s="30">
        <v>19</v>
      </c>
      <c r="C15" s="56">
        <f t="shared" si="0"/>
        <v>171.81</v>
      </c>
      <c r="D15" s="56">
        <f t="shared" si="1"/>
        <v>15.68</v>
      </c>
      <c r="E15" s="33">
        <f t="shared" si="2"/>
        <v>1028.07</v>
      </c>
      <c r="F15" s="56">
        <f t="shared" si="3"/>
        <v>2.6204254574104877</v>
      </c>
      <c r="K15" s="33">
        <v>19</v>
      </c>
      <c r="L15" s="56">
        <f>'Line Diagram_PM_DHV_PCs'!$BA$183</f>
        <v>0</v>
      </c>
      <c r="M15" s="66">
        <v>19</v>
      </c>
      <c r="N15" s="61" cm="1">
        <f t="array" ref="N15">MROUND(INDEX($F$4:$F$292,MATCH($K15&amp;N$1,$A$4:$A$292&amp;$B$4:$B$292,0)),1)</f>
        <v>0</v>
      </c>
      <c r="O15" s="61" cm="1">
        <f t="array" ref="O15">MROUND(INDEX($F$4:$F$292,MATCH($K15&amp;O$1,$A$4:$A$292&amp;$B$4:$B$292,0)),1)</f>
        <v>0</v>
      </c>
      <c r="P15" s="61" cm="1">
        <f t="array" ref="P15">MROUND(INDEX($F$4:$F$292,MATCH($K15&amp;P$1,$A$4:$A$292&amp;$B$4:$B$292,0)),1)</f>
        <v>0</v>
      </c>
      <c r="Q15" s="61" cm="1">
        <f t="array" ref="Q15">MROUND(INDEX($F$4:$F$292,MATCH($K15&amp;Q$1,$A$4:$A$292&amp;$B$4:$B$292,0)),1)</f>
        <v>0</v>
      </c>
      <c r="R15" s="61" cm="1">
        <f t="array" ref="R15">MROUND(INDEX($F$4:$F$292,MATCH($K15&amp;R$1,$A$4:$A$292&amp;$B$4:$B$292,0)),1)</f>
        <v>0</v>
      </c>
      <c r="S15" s="61" cm="1">
        <f t="array" ref="S15">MROUND(INDEX($F$4:$F$292,MATCH($K15&amp;S$1,$A$4:$A$292&amp;$B$4:$B$292,0)),1)</f>
        <v>0</v>
      </c>
      <c r="T15" s="61" cm="1">
        <f t="array" ref="T15">MROUND(INDEX($F$4:$F$292,MATCH($K15&amp;T$1,$A$4:$A$292&amp;$B$4:$B$292,0)),1)</f>
        <v>0</v>
      </c>
      <c r="U15" s="61" cm="1">
        <f t="array" ref="U15">MROUND(INDEX($F$4:$F$292,MATCH($K15&amp;U$1,$A$4:$A$292&amp;$B$4:$B$292,0)),1)</f>
        <v>0</v>
      </c>
      <c r="V15" s="61" cm="1">
        <f t="array" ref="V15">MROUND(INDEX($F$4:$F$292,MATCH($K15&amp;V$1,$A$4:$A$292&amp;$B$4:$B$292,0)),1)</f>
        <v>0</v>
      </c>
      <c r="W15" s="61" cm="1">
        <f t="array" ref="W15">MROUND(INDEX($F$4:$F$292,MATCH($K15&amp;W$1,$A$4:$A$292&amp;$B$4:$B$292,0)),1)</f>
        <v>0</v>
      </c>
      <c r="X15" s="61" cm="1">
        <f t="array" ref="X15">MROUND(INDEX($F$4:$F$292,MATCH($K15&amp;X$1,$A$4:$A$292&amp;$B$4:$B$292,0)),1)</f>
        <v>0</v>
      </c>
      <c r="Y15" s="60" cm="1">
        <f t="array" ref="Y15">MROUND(INDEX($F$4:$F$292,MATCH($K15&amp;Y$1,$A$4:$A$292&amp;$B$4:$B$292,0)),1)</f>
        <v>0</v>
      </c>
      <c r="Z15" s="61" cm="1">
        <f t="array" ref="Z15">MROUND(INDEX($F$4:$F$292,MATCH($K15&amp;Z$1,$A$4:$A$292&amp;$B$4:$B$292,0)),1)</f>
        <v>0</v>
      </c>
      <c r="AA15" s="61" cm="1">
        <f t="array" ref="AA15">MROUND(INDEX($F$4:$F$292,MATCH($K15&amp;AA$1,$A$4:$A$292&amp;$B$4:$B$292,0)),1)</f>
        <v>0</v>
      </c>
      <c r="AB15" s="61" cm="1">
        <f t="array" ref="AB15">MROUND(INDEX($F$4:$F$292,MATCH($K15&amp;AB$1,$A$4:$A$292&amp;$B$4:$B$292,0)),1)</f>
        <v>0</v>
      </c>
      <c r="AC15" s="61" cm="1">
        <f t="array" ref="AC15">MROUND(INDEX($F$4:$F$292,MATCH($K15&amp;AC$1,$A$4:$A$292&amp;$B$4:$B$292,0)),1)</f>
        <v>0</v>
      </c>
      <c r="AD15" s="61" cm="1">
        <f t="array" ref="AD15">MROUND(INDEX($F$4:$F$292,MATCH($K15&amp;AD$1,$A$4:$A$292&amp;$B$4:$B$292,0)),1)</f>
        <v>0</v>
      </c>
      <c r="AE15" s="67">
        <f t="shared" si="4"/>
        <v>0</v>
      </c>
      <c r="AF15" s="56">
        <f t="shared" si="5"/>
        <v>0</v>
      </c>
      <c r="AG15" s="31">
        <f t="shared" si="6"/>
        <v>0</v>
      </c>
      <c r="CT15" s="33">
        <v>8</v>
      </c>
      <c r="CU15" s="33">
        <v>18</v>
      </c>
      <c r="CV15" s="35" t="str">
        <f t="shared" si="7"/>
        <v>8-18</v>
      </c>
      <c r="CW15" s="35">
        <f t="shared" si="8"/>
        <v>0</v>
      </c>
    </row>
    <row r="16" spans="1:101" s="33" customFormat="1" x14ac:dyDescent="0.25">
      <c r="A16" s="33">
        <v>8</v>
      </c>
      <c r="B16" s="30">
        <v>20</v>
      </c>
      <c r="C16" s="56">
        <f t="shared" si="0"/>
        <v>0</v>
      </c>
      <c r="D16" s="56">
        <f t="shared" si="1"/>
        <v>0</v>
      </c>
      <c r="E16" s="33">
        <f t="shared" si="2"/>
        <v>0</v>
      </c>
      <c r="F16" s="56">
        <f t="shared" si="3"/>
        <v>0</v>
      </c>
      <c r="K16" s="33">
        <v>20</v>
      </c>
      <c r="L16" s="56">
        <f>'Line Diagram_PM_DHV_PCs'!$BD$181</f>
        <v>129.20000000000002</v>
      </c>
      <c r="M16" s="66">
        <v>20</v>
      </c>
      <c r="N16" s="61" cm="1">
        <f t="array" ref="N16">MROUND(INDEX($F$4:$F$292,MATCH($K16&amp;N$1,$A$4:$A$292&amp;$B$4:$B$292,0)),1)</f>
        <v>1</v>
      </c>
      <c r="O16" s="61" cm="1">
        <f t="array" ref="O16">MROUND(INDEX($F$4:$F$292,MATCH($K16&amp;O$1,$A$4:$A$292&amp;$B$4:$B$292,0)),1)</f>
        <v>15</v>
      </c>
      <c r="P16" s="62" cm="1">
        <f t="array" ref="P16">MROUND(INDEX($F$4:$F$292,MATCH($K16&amp;P$1,$A$4:$A$292&amp;$B$4:$B$292,0)),1)-7</f>
        <v>0</v>
      </c>
      <c r="Q16" s="61" cm="1">
        <f t="array" ref="Q16">MROUND(INDEX($F$4:$F$292,MATCH($K16&amp;Q$1,$A$4:$A$292&amp;$B$4:$B$292,0)),1)</f>
        <v>1</v>
      </c>
      <c r="R16" s="62" cm="1">
        <f t="array" ref="R16">MROUND(INDEX($F$4:$F$292,MATCH($K16&amp;R$1,$A$4:$A$292&amp;$B$4:$B$292,0)),1)-4</f>
        <v>0</v>
      </c>
      <c r="S16" s="61" cm="1">
        <f t="array" ref="S16">MROUND(INDEX($F$4:$F$292,MATCH($K16&amp;S$1,$A$4:$A$292&amp;$B$4:$B$292,0)),1)</f>
        <v>0</v>
      </c>
      <c r="T16" s="61" cm="1">
        <f t="array" ref="T16">MROUND(INDEX($F$4:$F$292,MATCH($K16&amp;T$1,$A$4:$A$292&amp;$B$4:$B$292,0)),1)</f>
        <v>0</v>
      </c>
      <c r="U16" s="61" cm="1">
        <f t="array" ref="U16">MROUND(INDEX($F$4:$F$292,MATCH($K16&amp;U$1,$A$4:$A$292&amp;$B$4:$B$292,0)),1)</f>
        <v>0</v>
      </c>
      <c r="V16" s="61" cm="1">
        <f t="array" ref="V16">MROUND(INDEX($F$4:$F$292,MATCH($K16&amp;V$1,$A$4:$A$292&amp;$B$4:$B$292,0)),1)</f>
        <v>0</v>
      </c>
      <c r="W16" s="61" cm="1">
        <f t="array" ref="W16">MROUND(INDEX($F$4:$F$292,MATCH($K16&amp;W$1,$A$4:$A$292&amp;$B$4:$B$292,0)),1)</f>
        <v>0</v>
      </c>
      <c r="X16" s="61" cm="1">
        <f t="array" ref="X16">MROUND(INDEX($F$4:$F$292,MATCH($K16&amp;X$1,$A$4:$A$292&amp;$B$4:$B$292,0)),1)</f>
        <v>0</v>
      </c>
      <c r="Y16" s="61" cm="1">
        <f t="array" ref="Y16">MROUND(INDEX($F$4:$F$292,MATCH($K16&amp;Y$1,$A$4:$A$292&amp;$B$4:$B$292,0)),1)</f>
        <v>0</v>
      </c>
      <c r="Z16" s="60" cm="1">
        <f t="array" ref="Z16">MROUND(INDEX($F$4:$F$292,MATCH($K16&amp;Z$1,$A$4:$A$292&amp;$B$4:$B$292,0)),1)</f>
        <v>0</v>
      </c>
      <c r="AA16" s="61" cm="1">
        <f t="array" ref="AA16">MROUND(INDEX($F$4:$F$292,MATCH($K16&amp;AA$1,$A$4:$A$292&amp;$B$4:$B$292,0)),1)</f>
        <v>80</v>
      </c>
      <c r="AB16" s="61" cm="1">
        <f t="array" ref="AB16">MROUND(INDEX($F$4:$F$292,MATCH($K16&amp;AB$1,$A$4:$A$292&amp;$B$4:$B$292,0)),1)</f>
        <v>0</v>
      </c>
      <c r="AC16" s="62" cm="1">
        <f t="array" ref="AC16">MROUND(INDEX($F$4:$F$292,MATCH($K16&amp;AC$1,$A$4:$A$292&amp;$B$4:$B$292,0)),1)+11</f>
        <v>32</v>
      </c>
      <c r="AD16" s="61" cm="1">
        <f t="array" ref="AD16">MROUND(INDEX($F$4:$F$292,MATCH($K16&amp;AD$1,$A$4:$A$292&amp;$B$4:$B$292,0)),1)</f>
        <v>0</v>
      </c>
      <c r="AE16" s="67">
        <f t="shared" si="4"/>
        <v>129</v>
      </c>
      <c r="AF16" s="56">
        <f t="shared" si="5"/>
        <v>0.20000000000001705</v>
      </c>
      <c r="AG16" s="31">
        <f t="shared" si="6"/>
        <v>-1.5479876160992029E-3</v>
      </c>
      <c r="CT16" s="33">
        <v>8</v>
      </c>
      <c r="CU16" s="33">
        <v>19</v>
      </c>
      <c r="CV16" s="35" t="str">
        <f t="shared" si="7"/>
        <v>8-19</v>
      </c>
      <c r="CW16" s="35">
        <f t="shared" si="8"/>
        <v>3</v>
      </c>
    </row>
    <row r="17" spans="1:101" s="33" customFormat="1" x14ac:dyDescent="0.25">
      <c r="A17" s="33">
        <v>8</v>
      </c>
      <c r="B17" s="30">
        <v>21</v>
      </c>
      <c r="C17" s="56">
        <f t="shared" si="0"/>
        <v>1940.5099999999998</v>
      </c>
      <c r="D17" s="56">
        <f t="shared" si="1"/>
        <v>19.600000000000001</v>
      </c>
      <c r="E17" s="33">
        <f t="shared" si="2"/>
        <v>2442.1099999999997</v>
      </c>
      <c r="F17" s="56">
        <f t="shared" si="3"/>
        <v>15.574235394802038</v>
      </c>
      <c r="K17" s="33">
        <v>21</v>
      </c>
      <c r="L17" s="56">
        <f>'Line Diagram_PM_DHV_PCs'!$BA$87+'Line Diagram_PM_DHV_PCs'!$BA$95</f>
        <v>1114.6600000000001</v>
      </c>
      <c r="M17" s="66" t="s">
        <v>102</v>
      </c>
      <c r="N17" s="61" cm="1">
        <f t="array" ref="N17">MROUND(INDEX($F$4:$F$292,MATCH($K17&amp;N$1,$A$4:$A$292&amp;$B$4:$B$292,0)),1)</f>
        <v>16</v>
      </c>
      <c r="O17" s="61" cm="1">
        <f t="array" ref="O17">MROUND(INDEX($F$4:$F$292,MATCH($K17&amp;O$1,$A$4:$A$292&amp;$B$4:$B$292,0)),1)</f>
        <v>239</v>
      </c>
      <c r="P17" s="61" cm="1">
        <f t="array" ref="P17">MROUND(INDEX($F$4:$F$292,MATCH($K17&amp;P$1,$A$4:$A$292&amp;$B$4:$B$292,0)),1)</f>
        <v>107</v>
      </c>
      <c r="Q17" s="61" cm="1">
        <f t="array" ref="Q17">MROUND(INDEX($F$4:$F$292,MATCH($K17&amp;Q$1,$A$4:$A$292&amp;$B$4:$B$292,0)),1)</f>
        <v>12</v>
      </c>
      <c r="R17" s="61" cm="1">
        <f t="array" ref="R17">MROUND(INDEX($F$4:$F$292,MATCH($K17&amp;R$1,$A$4:$A$292&amp;$B$4:$B$292,0)),1)</f>
        <v>61</v>
      </c>
      <c r="S17" s="61" cm="1">
        <f t="array" ref="S17">MROUND(INDEX($F$4:$F$292,MATCH($K17&amp;S$1,$A$4:$A$292&amp;$B$4:$B$292,0)),1)</f>
        <v>11</v>
      </c>
      <c r="T17" s="61" cm="1">
        <f t="array" ref="T17">MROUND(INDEX($F$4:$F$292,MATCH($K17&amp;T$1,$A$4:$A$292&amp;$B$4:$B$292,0)),1)</f>
        <v>24</v>
      </c>
      <c r="U17" s="61" cm="1">
        <f t="array" ref="U17">MROUND(INDEX($F$4:$F$292,MATCH($K17&amp;U$1,$A$4:$A$292&amp;$B$4:$B$292,0)),1)</f>
        <v>0</v>
      </c>
      <c r="V17" s="61" cm="1">
        <f t="array" ref="V17">MROUND(INDEX($F$4:$F$292,MATCH($K17&amp;V$1,$A$4:$A$292&amp;$B$4:$B$292,0)),1)</f>
        <v>0</v>
      </c>
      <c r="W17" s="61" cm="1">
        <f t="array" ref="W17">MROUND(INDEX($F$4:$F$292,MATCH($K17&amp;W$1,$A$4:$A$292&amp;$B$4:$B$292,0)),1)</f>
        <v>96</v>
      </c>
      <c r="X17" s="61" cm="1">
        <f t="array" ref="X17">MROUND(INDEX($F$4:$F$292,MATCH($K17&amp;X$1,$A$4:$A$292&amp;$B$4:$B$292,0)),1)</f>
        <v>0</v>
      </c>
      <c r="Y17" s="61" cm="1">
        <f t="array" ref="Y17">MROUND(INDEX($F$4:$F$292,MATCH($K17&amp;Y$1,$A$4:$A$292&amp;$B$4:$B$292,0)),1)</f>
        <v>110</v>
      </c>
      <c r="Z17" s="61" cm="1">
        <f t="array" ref="Z17">MROUND(INDEX($F$4:$F$292,MATCH($K17&amp;Z$1,$A$4:$A$292&amp;$B$4:$B$292,0)),1)</f>
        <v>0</v>
      </c>
      <c r="AA17" s="60" cm="1">
        <f t="array" ref="AA17">MROUND(INDEX($F$4:$F$292,MATCH($K17&amp;AA$1,$A$4:$A$292&amp;$B$4:$B$292,0)),1)</f>
        <v>0</v>
      </c>
      <c r="AB17" s="77" cm="1">
        <f t="array" ref="AB17">MROUND(INDEX($F$4:$F$292,MATCH($K17&amp;AB$1,$A$4:$A$292&amp;$B$4:$B$292,0)),1)</f>
        <v>439</v>
      </c>
      <c r="AC17" s="61" cm="1">
        <f t="array" ref="AC17">MROUND(INDEX($F$4:$F$292,MATCH($K17&amp;AC$1,$A$4:$A$292&amp;$B$4:$B$292,0)),1)</f>
        <v>0</v>
      </c>
      <c r="AD17" s="61" cm="1">
        <f t="array" ref="AD17">MROUND(INDEX($F$4:$F$292,MATCH($K17&amp;AD$1,$A$4:$A$292&amp;$B$4:$B$292,0)),1)</f>
        <v>0</v>
      </c>
      <c r="AE17" s="67">
        <f t="shared" si="4"/>
        <v>1115</v>
      </c>
      <c r="AF17" s="56">
        <f t="shared" si="5"/>
        <v>-0.33999999999991815</v>
      </c>
      <c r="AG17" s="31">
        <f t="shared" si="6"/>
        <v>3.0502574776157586E-4</v>
      </c>
      <c r="CT17" s="33">
        <v>8</v>
      </c>
      <c r="CU17" s="33">
        <v>20</v>
      </c>
      <c r="CV17" s="35" t="str">
        <f t="shared" si="7"/>
        <v>8-20</v>
      </c>
      <c r="CW17" s="35">
        <f t="shared" si="8"/>
        <v>0</v>
      </c>
    </row>
    <row r="18" spans="1:101" s="33" customFormat="1" x14ac:dyDescent="0.25">
      <c r="A18" s="33">
        <v>8</v>
      </c>
      <c r="B18" s="30">
        <v>24</v>
      </c>
      <c r="C18" s="56">
        <f t="shared" si="0"/>
        <v>438.57</v>
      </c>
      <c r="D18" s="56">
        <f t="shared" si="1"/>
        <v>0</v>
      </c>
      <c r="E18" s="33">
        <f t="shared" si="2"/>
        <v>0</v>
      </c>
      <c r="F18" s="56">
        <f t="shared" si="3"/>
        <v>0</v>
      </c>
      <c r="K18" s="33">
        <v>24</v>
      </c>
      <c r="L18" s="56">
        <f>0</f>
        <v>0</v>
      </c>
      <c r="M18" s="66">
        <v>24</v>
      </c>
      <c r="N18" s="61" cm="1">
        <f t="array" ref="N18">MROUND(INDEX($F$4:$F$292,MATCH($K18&amp;N$1,$A$4:$A$292&amp;$B$4:$B$292,0)),1)</f>
        <v>0</v>
      </c>
      <c r="O18" s="61" cm="1">
        <f t="array" ref="O18">MROUND(INDEX($F$4:$F$292,MATCH($K18&amp;O$1,$A$4:$A$292&amp;$B$4:$B$292,0)),1)</f>
        <v>0</v>
      </c>
      <c r="P18" s="61" cm="1">
        <f t="array" ref="P18">MROUND(INDEX($F$4:$F$292,MATCH($K18&amp;P$1,$A$4:$A$292&amp;$B$4:$B$292,0)),1)</f>
        <v>0</v>
      </c>
      <c r="Q18" s="61" cm="1">
        <f t="array" ref="Q18">MROUND(INDEX($F$4:$F$292,MATCH($K18&amp;Q$1,$A$4:$A$292&amp;$B$4:$B$292,0)),1)</f>
        <v>0</v>
      </c>
      <c r="R18" s="61" cm="1">
        <f t="array" ref="R18">MROUND(INDEX($F$4:$F$292,MATCH($K18&amp;R$1,$A$4:$A$292&amp;$B$4:$B$292,0)),1)</f>
        <v>0</v>
      </c>
      <c r="S18" s="61" cm="1">
        <f t="array" ref="S18">MROUND(INDEX($F$4:$F$292,MATCH($K18&amp;S$1,$A$4:$A$292&amp;$B$4:$B$292,0)),1)</f>
        <v>0</v>
      </c>
      <c r="T18" s="61" cm="1">
        <f t="array" ref="T18">MROUND(INDEX($F$4:$F$292,MATCH($K18&amp;T$1,$A$4:$A$292&amp;$B$4:$B$292,0)),1)</f>
        <v>0</v>
      </c>
      <c r="U18" s="61" cm="1">
        <f t="array" ref="U18">MROUND(INDEX($F$4:$F$292,MATCH($K18&amp;U$1,$A$4:$A$292&amp;$B$4:$B$292,0)),1)</f>
        <v>0</v>
      </c>
      <c r="V18" s="61" cm="1">
        <f t="array" ref="V18">MROUND(INDEX($F$4:$F$292,MATCH($K18&amp;V$1,$A$4:$A$292&amp;$B$4:$B$292,0)),1)</f>
        <v>0</v>
      </c>
      <c r="W18" s="61" cm="1">
        <f t="array" ref="W18">MROUND(INDEX($F$4:$F$292,MATCH($K18&amp;W$1,$A$4:$A$292&amp;$B$4:$B$292,0)),1)</f>
        <v>0</v>
      </c>
      <c r="X18" s="61" cm="1">
        <f t="array" ref="X18">MROUND(INDEX($F$4:$F$292,MATCH($K18&amp;X$1,$A$4:$A$292&amp;$B$4:$B$292,0)),1)</f>
        <v>0</v>
      </c>
      <c r="Y18" s="61" cm="1">
        <f t="array" ref="Y18">MROUND(INDEX($F$4:$F$292,MATCH($K18&amp;Y$1,$A$4:$A$292&amp;$B$4:$B$292,0)),1)</f>
        <v>0</v>
      </c>
      <c r="Z18" s="61" cm="1">
        <f t="array" ref="Z18">MROUND(INDEX($F$4:$F$292,MATCH($K18&amp;Z$1,$A$4:$A$292&amp;$B$4:$B$292,0)),1)</f>
        <v>0</v>
      </c>
      <c r="AA18" s="61" cm="1">
        <f t="array" ref="AA18">MROUND(INDEX($F$4:$F$292,MATCH($K18&amp;AA$1,$A$4:$A$292&amp;$B$4:$B$292,0)),1)</f>
        <v>0</v>
      </c>
      <c r="AB18" s="60" cm="1">
        <f t="array" ref="AB18">MROUND(INDEX($F$4:$F$292,MATCH($K18&amp;AB$1,$A$4:$A$292&amp;$B$4:$B$292,0)),1)</f>
        <v>0</v>
      </c>
      <c r="AC18" s="61" cm="1">
        <f t="array" ref="AC18">MROUND(INDEX($F$4:$F$292,MATCH($K18&amp;AC$1,$A$4:$A$292&amp;$B$4:$B$292,0)),1)</f>
        <v>0</v>
      </c>
      <c r="AD18" s="61" cm="1">
        <f t="array" ref="AD18">MROUND(INDEX($F$4:$F$292,MATCH($K18&amp;AD$1,$A$4:$A$292&amp;$B$4:$B$292,0)),1)</f>
        <v>0</v>
      </c>
      <c r="AE18" s="67">
        <f t="shared" si="4"/>
        <v>0</v>
      </c>
      <c r="AF18" s="56">
        <f t="shared" si="5"/>
        <v>0</v>
      </c>
      <c r="AG18" s="31">
        <f t="shared" si="6"/>
        <v>0</v>
      </c>
      <c r="CT18" s="33">
        <v>8</v>
      </c>
      <c r="CU18" s="33" t="s">
        <v>102</v>
      </c>
      <c r="CV18" s="35" t="str">
        <f t="shared" si="7"/>
        <v>8-21B</v>
      </c>
      <c r="CW18" s="35">
        <f t="shared" si="8"/>
        <v>16</v>
      </c>
    </row>
    <row r="19" spans="1:101" s="33" customFormat="1" x14ac:dyDescent="0.25">
      <c r="A19" s="33">
        <v>8</v>
      </c>
      <c r="B19" s="30">
        <v>25</v>
      </c>
      <c r="C19" s="56">
        <f t="shared" si="0"/>
        <v>501.59999999999997</v>
      </c>
      <c r="D19" s="56">
        <f t="shared" si="1"/>
        <v>19.600000000000001</v>
      </c>
      <c r="E19" s="33">
        <f t="shared" si="2"/>
        <v>2442.1099999999997</v>
      </c>
      <c r="F19" s="56">
        <f t="shared" si="3"/>
        <v>4.0257646051979652</v>
      </c>
      <c r="K19" s="33">
        <v>25</v>
      </c>
      <c r="L19" s="56">
        <f>0</f>
        <v>0</v>
      </c>
      <c r="M19" s="66">
        <v>25</v>
      </c>
      <c r="N19" s="61" cm="1">
        <f t="array" ref="N19">MROUND(INDEX($F$4:$F$292,MATCH($K19&amp;N$1,$A$4:$A$292&amp;$B$4:$B$292,0)),1)</f>
        <v>0</v>
      </c>
      <c r="O19" s="61" cm="1">
        <f t="array" ref="O19">MROUND(INDEX($F$4:$F$292,MATCH($K19&amp;O$1,$A$4:$A$292&amp;$B$4:$B$292,0)),1)</f>
        <v>0</v>
      </c>
      <c r="P19" s="61" cm="1">
        <f t="array" ref="P19">MROUND(INDEX($F$4:$F$292,MATCH($K19&amp;P$1,$A$4:$A$292&amp;$B$4:$B$292,0)),1)</f>
        <v>0</v>
      </c>
      <c r="Q19" s="61" cm="1">
        <f t="array" ref="Q19">MROUND(INDEX($F$4:$F$292,MATCH($K19&amp;Q$1,$A$4:$A$292&amp;$B$4:$B$292,0)),1)</f>
        <v>0</v>
      </c>
      <c r="R19" s="61" cm="1">
        <f t="array" ref="R19">MROUND(INDEX($F$4:$F$292,MATCH($K19&amp;R$1,$A$4:$A$292&amp;$B$4:$B$292,0)),1)</f>
        <v>0</v>
      </c>
      <c r="S19" s="61" cm="1">
        <f t="array" ref="S19">MROUND(INDEX($F$4:$F$292,MATCH($K19&amp;S$1,$A$4:$A$292&amp;$B$4:$B$292,0)),1)</f>
        <v>0</v>
      </c>
      <c r="T19" s="61" cm="1">
        <f t="array" ref="T19">MROUND(INDEX($F$4:$F$292,MATCH($K19&amp;T$1,$A$4:$A$292&amp;$B$4:$B$292,0)),1)</f>
        <v>0</v>
      </c>
      <c r="U19" s="61" cm="1">
        <f t="array" ref="U19">MROUND(INDEX($F$4:$F$292,MATCH($K19&amp;U$1,$A$4:$A$292&amp;$B$4:$B$292,0)),1)</f>
        <v>0</v>
      </c>
      <c r="V19" s="61" cm="1">
        <f t="array" ref="V19">MROUND(INDEX($F$4:$F$292,MATCH($K19&amp;V$1,$A$4:$A$292&amp;$B$4:$B$292,0)),1)</f>
        <v>0</v>
      </c>
      <c r="W19" s="61" cm="1">
        <f t="array" ref="W19">MROUND(INDEX($F$4:$F$292,MATCH($K19&amp;W$1,$A$4:$A$292&amp;$B$4:$B$292,0)),1)</f>
        <v>0</v>
      </c>
      <c r="X19" s="61" cm="1">
        <f t="array" ref="X19">MROUND(INDEX($F$4:$F$292,MATCH($K19&amp;X$1,$A$4:$A$292&amp;$B$4:$B$292,0)),1)</f>
        <v>0</v>
      </c>
      <c r="Y19" s="61" cm="1">
        <f t="array" ref="Y19">MROUND(INDEX($F$4:$F$292,MATCH($K19&amp;Y$1,$A$4:$A$292&amp;$B$4:$B$292,0)),1)</f>
        <v>0</v>
      </c>
      <c r="Z19" s="61" cm="1">
        <f t="array" ref="Z19">MROUND(INDEX($F$4:$F$292,MATCH($K19&amp;Z$1,$A$4:$A$292&amp;$B$4:$B$292,0)),1)</f>
        <v>0</v>
      </c>
      <c r="AA19" s="61" cm="1">
        <f t="array" ref="AA19">MROUND(INDEX($F$4:$F$292,MATCH($K19&amp;AA$1,$A$4:$A$292&amp;$B$4:$B$292,0)),1)</f>
        <v>0</v>
      </c>
      <c r="AB19" s="61" cm="1">
        <f t="array" ref="AB19">MROUND(INDEX($F$4:$F$292,MATCH($K19&amp;AB$1,$A$4:$A$292&amp;$B$4:$B$292,0)),1)</f>
        <v>0</v>
      </c>
      <c r="AC19" s="60" cm="1">
        <f t="array" ref="AC19">MROUND(INDEX($F$4:$F$292,MATCH($K19&amp;AC$1,$A$4:$A$292&amp;$B$4:$B$292,0)),1)</f>
        <v>0</v>
      </c>
      <c r="AD19" s="61" cm="1">
        <f t="array" ref="AD19">MROUND(INDEX($F$4:$F$292,MATCH($K19&amp;AD$1,$A$4:$A$292&amp;$B$4:$B$292,0)),1)</f>
        <v>0</v>
      </c>
      <c r="AE19" s="67">
        <f t="shared" si="4"/>
        <v>0</v>
      </c>
      <c r="AF19" s="56">
        <f t="shared" si="5"/>
        <v>0</v>
      </c>
      <c r="AG19" s="31">
        <f t="shared" si="6"/>
        <v>0</v>
      </c>
      <c r="CT19" s="33">
        <v>8</v>
      </c>
      <c r="CU19" s="33">
        <v>24</v>
      </c>
      <c r="CV19" s="35" t="str">
        <f t="shared" si="7"/>
        <v>8-24</v>
      </c>
      <c r="CW19" s="35">
        <f t="shared" si="8"/>
        <v>0</v>
      </c>
    </row>
    <row r="20" spans="1:101" s="33" customFormat="1" x14ac:dyDescent="0.25">
      <c r="A20" s="33">
        <v>8</v>
      </c>
      <c r="B20" s="30">
        <v>27</v>
      </c>
      <c r="C20" s="56">
        <f t="shared" si="0"/>
        <v>0</v>
      </c>
      <c r="D20" s="56">
        <f t="shared" si="1"/>
        <v>0</v>
      </c>
      <c r="E20" s="33">
        <f t="shared" si="2"/>
        <v>0</v>
      </c>
      <c r="F20" s="56">
        <f t="shared" si="3"/>
        <v>0</v>
      </c>
      <c r="K20" s="33">
        <v>27</v>
      </c>
      <c r="L20" s="56">
        <f>'Line Diagram_PM_DHV_PCs'!$AO$81</f>
        <v>1423.61</v>
      </c>
      <c r="M20" s="66">
        <v>27</v>
      </c>
      <c r="N20" s="61" cm="1">
        <f t="array" ref="N20">MROUND(INDEX($F$4:$F$292,MATCH($K20&amp;N$1,$A$4:$A$292&amp;$B$4:$B$292,0)),1)</f>
        <v>6</v>
      </c>
      <c r="O20" s="61" cm="1">
        <f t="array" ref="O20">MROUND(INDEX($F$4:$F$292,MATCH($K20&amp;O$1,$A$4:$A$292&amp;$B$4:$B$292,0)),1)</f>
        <v>95</v>
      </c>
      <c r="P20" s="61" cm="1">
        <f t="array" ref="P20">MROUND(INDEX($F$4:$F$292,MATCH($K20&amp;P$1,$A$4:$A$292&amp;$B$4:$B$292,0)),1)</f>
        <v>43</v>
      </c>
      <c r="Q20" s="61" cm="1">
        <f t="array" ref="Q20">MROUND(INDEX($F$4:$F$292,MATCH($K20&amp;Q$1,$A$4:$A$292&amp;$B$4:$B$292,0)),1)</f>
        <v>5</v>
      </c>
      <c r="R20" s="61" cm="1">
        <f t="array" ref="R20">MROUND(INDEX($F$4:$F$292,MATCH($K20&amp;R$1,$A$4:$A$292&amp;$B$4:$B$292,0)),1)</f>
        <v>24</v>
      </c>
      <c r="S20" s="61" cm="1">
        <f t="array" ref="S20">MROUND(INDEX($F$4:$F$292,MATCH($K20&amp;S$1,$A$4:$A$292&amp;$B$4:$B$292,0)),1)</f>
        <v>4</v>
      </c>
      <c r="T20" s="61" cm="1">
        <f t="array" ref="T20">MROUND(INDEX($F$4:$F$292,MATCH($K20&amp;T$1,$A$4:$A$292&amp;$B$4:$B$292,0)),1)</f>
        <v>9</v>
      </c>
      <c r="U20" s="61" cm="1">
        <f t="array" ref="U20">MROUND(INDEX($F$4:$F$292,MATCH($K20&amp;U$1,$A$4:$A$292&amp;$B$4:$B$292,0)),1)</f>
        <v>0</v>
      </c>
      <c r="V20" s="61" cm="1">
        <f t="array" ref="V20">MROUND(INDEX($F$4:$F$292,MATCH($K20&amp;V$1,$A$4:$A$292&amp;$B$4:$B$292,0)),1)</f>
        <v>0</v>
      </c>
      <c r="W20" s="61" cm="1">
        <f t="array" ref="W20">MROUND(INDEX($F$4:$F$292,MATCH($K20&amp;W$1,$A$4:$A$292&amp;$B$4:$B$292,0)),1)</f>
        <v>38</v>
      </c>
      <c r="X20" s="61" cm="1">
        <f t="array" ref="X20">MROUND(INDEX($F$4:$F$292,MATCH($K20&amp;X$1,$A$4:$A$292&amp;$B$4:$B$292,0)),1)</f>
        <v>0</v>
      </c>
      <c r="Y20" s="61" cm="1">
        <f t="array" ref="Y20">MROUND(INDEX($F$4:$F$292,MATCH($K20&amp;Y$1,$A$4:$A$292&amp;$B$4:$B$292,0)),1)</f>
        <v>44</v>
      </c>
      <c r="Z20" s="61" cm="1">
        <f t="array" ref="Z20">MROUND(INDEX($F$4:$F$292,MATCH($K20&amp;Z$1,$A$4:$A$292&amp;$B$4:$B$292,0)),1)</f>
        <v>0</v>
      </c>
      <c r="AA20" s="77" cm="1">
        <f t="array" ref="AA20">MROUND(INDEX($F$4:$F$292,MATCH($K20&amp;AA$1,$A$4:$A$292&amp;$B$4:$B$292,0)),1)</f>
        <v>1155</v>
      </c>
      <c r="AB20" s="61" cm="1">
        <f t="array" ref="AB20">MROUND(INDEX($F$4:$F$292,MATCH($K20&amp;AB$1,$A$4:$A$292&amp;$B$4:$B$292,0)),1)</f>
        <v>0</v>
      </c>
      <c r="AC20" s="77" cm="1">
        <f t="array" ref="AC20">MROUND(INDEX($F$4:$F$292,MATCH($K20&amp;AC$1,$A$4:$A$292&amp;$B$4:$B$292,0)),1)</f>
        <v>0</v>
      </c>
      <c r="AD20" s="60" cm="1">
        <f t="array" ref="AD20">MROUND(INDEX($F$4:$F$292,MATCH($K20&amp;AD$1,$A$4:$A$292&amp;$B$4:$B$292,0)),1)</f>
        <v>0</v>
      </c>
      <c r="AE20" s="67">
        <f t="shared" si="4"/>
        <v>1423</v>
      </c>
      <c r="AF20" s="56">
        <f t="shared" si="5"/>
        <v>0.60999999999989996</v>
      </c>
      <c r="AG20" s="31">
        <f t="shared" si="6"/>
        <v>-4.2848813930774582E-4</v>
      </c>
      <c r="CT20" s="33">
        <v>8</v>
      </c>
      <c r="CU20" s="33">
        <v>25</v>
      </c>
      <c r="CV20" s="35" t="str">
        <f t="shared" si="7"/>
        <v>8-25</v>
      </c>
      <c r="CW20" s="35">
        <f t="shared" si="8"/>
        <v>4</v>
      </c>
    </row>
    <row r="21" spans="1:101" s="33" customFormat="1" x14ac:dyDescent="0.25">
      <c r="A21" s="33">
        <v>9</v>
      </c>
      <c r="B21" s="30">
        <v>8</v>
      </c>
      <c r="C21" s="56">
        <f t="shared" si="0"/>
        <v>24.5</v>
      </c>
      <c r="D21" s="56">
        <f t="shared" si="1"/>
        <v>541.53</v>
      </c>
      <c r="E21" s="33">
        <f t="shared" ref="E21:E37" si="9">IF(D21=0, IF(B21=A21, SUMIFS($N$53:$AD$53,$N$35:$AD$35,$A21),0),SUMIFS($N$53:$AD$53,$N$37:$AD$37,$D21))</f>
        <v>2466.6099999999997</v>
      </c>
      <c r="F21" s="56">
        <f t="shared" si="3"/>
        <v>5.3788337029364195</v>
      </c>
      <c r="M21" s="33" t="s">
        <v>43</v>
      </c>
      <c r="N21" s="67">
        <f t="shared" ref="N21:AD21" si="10">SUM(N4:N20)</f>
        <v>27</v>
      </c>
      <c r="O21" s="67">
        <f t="shared" si="10"/>
        <v>368</v>
      </c>
      <c r="P21" s="67">
        <f t="shared" si="10"/>
        <v>166</v>
      </c>
      <c r="Q21" s="67">
        <f t="shared" si="10"/>
        <v>19</v>
      </c>
      <c r="R21" s="67">
        <f t="shared" si="10"/>
        <v>97</v>
      </c>
      <c r="S21" s="67">
        <f t="shared" si="10"/>
        <v>17</v>
      </c>
      <c r="T21" s="67">
        <f t="shared" si="10"/>
        <v>38</v>
      </c>
      <c r="U21" s="67">
        <f t="shared" si="10"/>
        <v>0</v>
      </c>
      <c r="V21" s="67">
        <f t="shared" si="10"/>
        <v>0</v>
      </c>
      <c r="W21" s="67">
        <f t="shared" si="10"/>
        <v>149</v>
      </c>
      <c r="X21" s="67">
        <f t="shared" si="10"/>
        <v>0</v>
      </c>
      <c r="Y21" s="67">
        <f t="shared" si="10"/>
        <v>176</v>
      </c>
      <c r="Z21" s="67">
        <f t="shared" si="10"/>
        <v>0</v>
      </c>
      <c r="AA21" s="67">
        <f t="shared" si="10"/>
        <v>1941</v>
      </c>
      <c r="AB21" s="67">
        <f t="shared" si="10"/>
        <v>439</v>
      </c>
      <c r="AC21" s="67">
        <f t="shared" si="10"/>
        <v>494</v>
      </c>
      <c r="AD21" s="67">
        <f t="shared" si="10"/>
        <v>0</v>
      </c>
      <c r="CT21" s="33">
        <v>8</v>
      </c>
      <c r="CU21" s="33">
        <v>27</v>
      </c>
      <c r="CV21" s="35" t="str">
        <f t="shared" si="7"/>
        <v>8-27</v>
      </c>
      <c r="CW21" s="35">
        <f t="shared" si="8"/>
        <v>0</v>
      </c>
    </row>
    <row r="22" spans="1:101" s="33" customFormat="1" x14ac:dyDescent="0.25">
      <c r="A22" s="33">
        <v>9</v>
      </c>
      <c r="B22" s="30">
        <v>9</v>
      </c>
      <c r="C22" s="56">
        <f t="shared" si="0"/>
        <v>371.9</v>
      </c>
      <c r="D22" s="56">
        <f t="shared" si="1"/>
        <v>0</v>
      </c>
      <c r="E22" s="33">
        <f t="shared" si="9"/>
        <v>371.9</v>
      </c>
      <c r="F22" s="56">
        <f t="shared" si="3"/>
        <v>0</v>
      </c>
      <c r="M22" s="33" t="s">
        <v>51</v>
      </c>
      <c r="N22" s="56">
        <f t="shared" ref="N22:AD22" si="11">N2-N21</f>
        <v>-2.5</v>
      </c>
      <c r="O22" s="56">
        <f t="shared" si="11"/>
        <v>3.8999999999999773</v>
      </c>
      <c r="P22" s="56">
        <f t="shared" si="11"/>
        <v>0.83000000000001251</v>
      </c>
      <c r="Q22" s="56">
        <f t="shared" si="11"/>
        <v>0.10000000000000142</v>
      </c>
      <c r="R22" s="56">
        <f t="shared" si="11"/>
        <v>-1.9200000000000017</v>
      </c>
      <c r="S22" s="56">
        <f t="shared" si="11"/>
        <v>3.9999999999999147E-2</v>
      </c>
      <c r="T22" s="56">
        <f t="shared" si="11"/>
        <v>-1.0399999999999991</v>
      </c>
      <c r="U22" s="56">
        <f t="shared" si="11"/>
        <v>0</v>
      </c>
      <c r="V22" s="56">
        <f t="shared" si="11"/>
        <v>0</v>
      </c>
      <c r="W22" s="56">
        <f t="shared" si="11"/>
        <v>0.34999999999996589</v>
      </c>
      <c r="X22" s="56">
        <f t="shared" si="11"/>
        <v>0</v>
      </c>
      <c r="Y22" s="56">
        <f t="shared" si="11"/>
        <v>-4.1899999999999977</v>
      </c>
      <c r="Z22" s="56">
        <f t="shared" si="11"/>
        <v>0</v>
      </c>
      <c r="AA22" s="56">
        <f t="shared" si="11"/>
        <v>-0.49000000000023647</v>
      </c>
      <c r="AB22" s="56">
        <f t="shared" si="11"/>
        <v>-0.43000000000000682</v>
      </c>
      <c r="AC22" s="56">
        <f t="shared" si="11"/>
        <v>7.5999999999999659</v>
      </c>
      <c r="AD22" s="56">
        <f t="shared" si="11"/>
        <v>0</v>
      </c>
      <c r="CT22" s="33">
        <v>9</v>
      </c>
      <c r="CU22" s="33">
        <v>8</v>
      </c>
      <c r="CV22" s="35" t="str">
        <f t="shared" si="7"/>
        <v>9-8</v>
      </c>
      <c r="CW22" s="35">
        <f t="shared" si="8"/>
        <v>0</v>
      </c>
    </row>
    <row r="23" spans="1:101" s="33" customFormat="1" x14ac:dyDescent="0.25">
      <c r="A23" s="33">
        <v>9</v>
      </c>
      <c r="B23" s="30">
        <v>10</v>
      </c>
      <c r="C23" s="56">
        <f t="shared" si="0"/>
        <v>166.83</v>
      </c>
      <c r="D23" s="56">
        <f t="shared" si="1"/>
        <v>7</v>
      </c>
      <c r="E23" s="33">
        <f t="shared" si="9"/>
        <v>166.83</v>
      </c>
      <c r="F23" s="56">
        <f t="shared" si="3"/>
        <v>7</v>
      </c>
      <c r="M23" s="33" t="s">
        <v>49</v>
      </c>
      <c r="N23" s="31">
        <f t="shared" ref="N23:AD23" si="12">IFERROR((N21-N2)/N2,0)</f>
        <v>0.10204081632653061</v>
      </c>
      <c r="O23" s="72">
        <f t="shared" si="12"/>
        <v>-1.0486689970422096E-2</v>
      </c>
      <c r="P23" s="31">
        <f t="shared" si="12"/>
        <v>-4.9751243781095272E-3</v>
      </c>
      <c r="Q23" s="31">
        <f t="shared" si="12"/>
        <v>-5.2356020942409117E-3</v>
      </c>
      <c r="R23" s="31">
        <f t="shared" si="12"/>
        <v>2.0193521245267163E-2</v>
      </c>
      <c r="S23" s="31">
        <f t="shared" si="12"/>
        <v>-2.347417840375537E-3</v>
      </c>
      <c r="T23" s="31">
        <f t="shared" si="12"/>
        <v>2.8138528138528116E-2</v>
      </c>
      <c r="U23" s="31">
        <f t="shared" si="12"/>
        <v>0</v>
      </c>
      <c r="V23" s="31">
        <f t="shared" si="12"/>
        <v>0</v>
      </c>
      <c r="W23" s="31">
        <f t="shared" si="12"/>
        <v>-2.3434884499495545E-3</v>
      </c>
      <c r="X23" s="31">
        <f t="shared" si="12"/>
        <v>0</v>
      </c>
      <c r="Y23" s="31">
        <f t="shared" si="12"/>
        <v>2.4387404691228669E-2</v>
      </c>
      <c r="Z23" s="31">
        <f t="shared" si="12"/>
        <v>0</v>
      </c>
      <c r="AA23" s="31">
        <f t="shared" si="12"/>
        <v>2.525109378463582E-4</v>
      </c>
      <c r="AB23" s="31">
        <f t="shared" si="12"/>
        <v>9.8045921973688769E-4</v>
      </c>
      <c r="AC23" s="72">
        <f t="shared" si="12"/>
        <v>-1.5151515151515084E-2</v>
      </c>
      <c r="AD23" s="31">
        <f t="shared" si="12"/>
        <v>0</v>
      </c>
      <c r="CT23" s="33">
        <v>9</v>
      </c>
      <c r="CU23" s="33">
        <v>9</v>
      </c>
      <c r="CV23" s="35" t="str">
        <f t="shared" si="7"/>
        <v>9-9</v>
      </c>
      <c r="CW23" s="35">
        <f t="shared" si="8"/>
        <v>0</v>
      </c>
    </row>
    <row r="24" spans="1:101" x14ac:dyDescent="0.25">
      <c r="A24" s="33">
        <v>9</v>
      </c>
      <c r="B24" s="30">
        <v>11</v>
      </c>
      <c r="C24" s="56">
        <f t="shared" si="0"/>
        <v>19.100000000000001</v>
      </c>
      <c r="D24" s="56">
        <f t="shared" si="1"/>
        <v>24.92</v>
      </c>
      <c r="E24" s="33">
        <f t="shared" si="9"/>
        <v>489.34</v>
      </c>
      <c r="F24" s="56">
        <f t="shared" si="3"/>
        <v>0.97268157109576192</v>
      </c>
      <c r="CT24" s="33">
        <v>9</v>
      </c>
      <c r="CU24" s="33">
        <v>10</v>
      </c>
      <c r="CV24" s="35" t="str">
        <f t="shared" si="7"/>
        <v>9-10</v>
      </c>
      <c r="CW24" s="35">
        <f t="shared" si="8"/>
        <v>7</v>
      </c>
    </row>
    <row r="25" spans="1:101" x14ac:dyDescent="0.25">
      <c r="A25" s="33">
        <v>9</v>
      </c>
      <c r="B25" s="30">
        <v>12</v>
      </c>
      <c r="C25" s="56">
        <f t="shared" si="0"/>
        <v>95.08</v>
      </c>
      <c r="D25" s="56">
        <f t="shared" si="1"/>
        <v>24.92</v>
      </c>
      <c r="E25" s="33">
        <f t="shared" si="9"/>
        <v>489.34</v>
      </c>
      <c r="F25" s="56">
        <f t="shared" si="3"/>
        <v>4.8420190460620436</v>
      </c>
      <c r="CT25" s="33">
        <v>9</v>
      </c>
      <c r="CU25" s="33">
        <v>11</v>
      </c>
      <c r="CV25" s="35" t="str">
        <f t="shared" si="7"/>
        <v>9-11</v>
      </c>
      <c r="CW25" s="35">
        <f t="shared" si="8"/>
        <v>1</v>
      </c>
    </row>
    <row r="26" spans="1:101" x14ac:dyDescent="0.25">
      <c r="A26" s="33">
        <v>9</v>
      </c>
      <c r="B26" s="30">
        <v>13</v>
      </c>
      <c r="C26" s="56">
        <f t="shared" si="0"/>
        <v>17.04</v>
      </c>
      <c r="D26" s="56">
        <f t="shared" si="1"/>
        <v>24.92</v>
      </c>
      <c r="E26" s="33">
        <f t="shared" si="9"/>
        <v>489.34</v>
      </c>
      <c r="F26" s="56">
        <f t="shared" si="3"/>
        <v>0.86777455348019794</v>
      </c>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s="33">
        <v>9</v>
      </c>
      <c r="CU26" s="33">
        <v>12</v>
      </c>
      <c r="CV26" s="35" t="str">
        <f t="shared" si="7"/>
        <v>9-12</v>
      </c>
      <c r="CW26" s="35">
        <f t="shared" si="8"/>
        <v>5</v>
      </c>
    </row>
    <row r="27" spans="1:101" x14ac:dyDescent="0.25">
      <c r="A27" s="33">
        <v>9</v>
      </c>
      <c r="B27" s="30">
        <v>14</v>
      </c>
      <c r="C27" s="56">
        <f t="shared" si="0"/>
        <v>36.96</v>
      </c>
      <c r="D27" s="56">
        <f t="shared" si="1"/>
        <v>24.92</v>
      </c>
      <c r="E27" s="33">
        <f t="shared" si="9"/>
        <v>489.34</v>
      </c>
      <c r="F27" s="56">
        <f t="shared" si="3"/>
        <v>1.8822152286753591</v>
      </c>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s="33">
        <v>9</v>
      </c>
      <c r="CU27" s="33">
        <v>13</v>
      </c>
      <c r="CV27" s="35" t="str">
        <f t="shared" si="7"/>
        <v>9-13</v>
      </c>
      <c r="CW27" s="35">
        <f t="shared" si="8"/>
        <v>1</v>
      </c>
    </row>
    <row r="28" spans="1:101" x14ac:dyDescent="0.25">
      <c r="A28" s="33">
        <v>9</v>
      </c>
      <c r="B28" s="30">
        <v>15</v>
      </c>
      <c r="C28" s="56">
        <f t="shared" si="0"/>
        <v>0</v>
      </c>
      <c r="D28" s="56">
        <f t="shared" si="1"/>
        <v>0</v>
      </c>
      <c r="E28" s="33">
        <f t="shared" si="9"/>
        <v>0</v>
      </c>
      <c r="F28" s="56">
        <f t="shared" si="3"/>
        <v>0</v>
      </c>
      <c r="M28"/>
      <c r="N28"/>
      <c r="O28"/>
      <c r="P28"/>
      <c r="Q28"/>
      <c r="R28"/>
      <c r="S28"/>
      <c r="T28">
        <f>-28-13</f>
        <v>-41</v>
      </c>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s="33">
        <v>9</v>
      </c>
      <c r="CU28" s="33">
        <v>14</v>
      </c>
      <c r="CV28" s="35" t="str">
        <f t="shared" si="7"/>
        <v>9-14</v>
      </c>
      <c r="CW28" s="35">
        <f t="shared" si="8"/>
        <v>2</v>
      </c>
    </row>
    <row r="29" spans="1:101" x14ac:dyDescent="0.25">
      <c r="A29" s="33">
        <v>9</v>
      </c>
      <c r="B29" s="30">
        <v>16</v>
      </c>
      <c r="C29" s="56">
        <f t="shared" si="0"/>
        <v>0</v>
      </c>
      <c r="D29" s="56">
        <f t="shared" si="1"/>
        <v>541.53</v>
      </c>
      <c r="E29" s="33">
        <f t="shared" si="9"/>
        <v>2466.6099999999997</v>
      </c>
      <c r="F29" s="56">
        <f t="shared" si="3"/>
        <v>0</v>
      </c>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s="33">
        <v>9</v>
      </c>
      <c r="CU29" s="33">
        <v>15</v>
      </c>
      <c r="CV29" s="35" t="str">
        <f t="shared" si="7"/>
        <v>9-15</v>
      </c>
      <c r="CW29" s="35">
        <f t="shared" si="8"/>
        <v>0</v>
      </c>
    </row>
    <row r="30" spans="1:101" x14ac:dyDescent="0.25">
      <c r="A30" s="33">
        <v>9</v>
      </c>
      <c r="B30" s="30">
        <v>17</v>
      </c>
      <c r="C30" s="56">
        <f t="shared" si="0"/>
        <v>149.34999999999997</v>
      </c>
      <c r="D30" s="56">
        <f t="shared" si="1"/>
        <v>24.92</v>
      </c>
      <c r="E30" s="33">
        <f t="shared" si="9"/>
        <v>489.34</v>
      </c>
      <c r="F30" s="56">
        <f t="shared" si="3"/>
        <v>7.6057587771283766</v>
      </c>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s="33">
        <v>9</v>
      </c>
      <c r="CU30" s="33">
        <v>16</v>
      </c>
      <c r="CV30" s="35" t="str">
        <f t="shared" si="7"/>
        <v>9-16</v>
      </c>
      <c r="CW30" s="35">
        <f t="shared" si="8"/>
        <v>0</v>
      </c>
    </row>
    <row r="31" spans="1:101" x14ac:dyDescent="0.25">
      <c r="A31" s="33">
        <v>9</v>
      </c>
      <c r="B31" s="30">
        <v>18</v>
      </c>
      <c r="C31" s="56">
        <f t="shared" si="0"/>
        <v>0</v>
      </c>
      <c r="D31" s="56">
        <f t="shared" si="1"/>
        <v>0</v>
      </c>
      <c r="E31" s="33">
        <f t="shared" si="9"/>
        <v>0</v>
      </c>
      <c r="F31" s="56">
        <f t="shared" si="3"/>
        <v>0</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s="33">
        <v>9</v>
      </c>
      <c r="CU31" s="33">
        <v>17</v>
      </c>
      <c r="CV31" s="35" t="str">
        <f t="shared" si="7"/>
        <v>9-17</v>
      </c>
      <c r="CW31" s="35">
        <f t="shared" si="8"/>
        <v>8</v>
      </c>
    </row>
    <row r="32" spans="1:101" x14ac:dyDescent="0.25">
      <c r="A32" s="33">
        <v>9</v>
      </c>
      <c r="B32" s="30">
        <v>19</v>
      </c>
      <c r="C32" s="56">
        <f t="shared" si="0"/>
        <v>171.81</v>
      </c>
      <c r="D32" s="56">
        <f t="shared" si="1"/>
        <v>24.92</v>
      </c>
      <c r="E32" s="33">
        <f t="shared" si="9"/>
        <v>489.34</v>
      </c>
      <c r="F32" s="56">
        <f t="shared" si="3"/>
        <v>8.7495508235582644</v>
      </c>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s="33">
        <v>9</v>
      </c>
      <c r="CU32" s="33">
        <v>18</v>
      </c>
      <c r="CV32" s="35" t="str">
        <f t="shared" si="7"/>
        <v>9-18</v>
      </c>
      <c r="CW32" s="35">
        <f t="shared" si="8"/>
        <v>0</v>
      </c>
    </row>
    <row r="33" spans="1:101" x14ac:dyDescent="0.25">
      <c r="A33" s="33">
        <v>9</v>
      </c>
      <c r="B33" s="30">
        <v>20</v>
      </c>
      <c r="C33" s="56">
        <f t="shared" si="0"/>
        <v>0</v>
      </c>
      <c r="D33" s="56">
        <f t="shared" si="1"/>
        <v>0</v>
      </c>
      <c r="E33" s="33">
        <f t="shared" si="9"/>
        <v>0</v>
      </c>
      <c r="F33" s="56">
        <f t="shared" si="3"/>
        <v>0</v>
      </c>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s="33">
        <v>9</v>
      </c>
      <c r="CU33" s="33">
        <v>19</v>
      </c>
      <c r="CV33" s="35" t="str">
        <f t="shared" si="7"/>
        <v>9-19</v>
      </c>
      <c r="CW33" s="35">
        <f t="shared" si="8"/>
        <v>9</v>
      </c>
    </row>
    <row r="34" spans="1:101" ht="30" x14ac:dyDescent="0.25">
      <c r="A34" s="33">
        <v>9</v>
      </c>
      <c r="B34" s="30">
        <v>21</v>
      </c>
      <c r="C34" s="56">
        <f t="shared" si="0"/>
        <v>1940.5099999999998</v>
      </c>
      <c r="D34" s="56">
        <f t="shared" si="1"/>
        <v>541.53</v>
      </c>
      <c r="E34" s="33">
        <f t="shared" si="9"/>
        <v>2466.6099999999997</v>
      </c>
      <c r="F34" s="56">
        <f t="shared" si="3"/>
        <v>426.02777913816936</v>
      </c>
      <c r="G34" s="25" t="s">
        <v>47</v>
      </c>
      <c r="I34" s="68" t="s">
        <v>254</v>
      </c>
      <c r="J34" s="68" t="s">
        <v>255</v>
      </c>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s="33">
        <v>9</v>
      </c>
      <c r="CU34" s="33">
        <v>20</v>
      </c>
      <c r="CV34" s="35" t="str">
        <f t="shared" si="7"/>
        <v>9-20</v>
      </c>
      <c r="CW34" s="35">
        <f t="shared" si="8"/>
        <v>0</v>
      </c>
    </row>
    <row r="35" spans="1:101" x14ac:dyDescent="0.25">
      <c r="A35" s="33">
        <v>9</v>
      </c>
      <c r="B35" s="30">
        <v>24</v>
      </c>
      <c r="C35" s="56">
        <f t="shared" si="0"/>
        <v>438.57</v>
      </c>
      <c r="D35" s="56">
        <f t="shared" si="1"/>
        <v>0</v>
      </c>
      <c r="E35" s="33">
        <f t="shared" si="9"/>
        <v>0</v>
      </c>
      <c r="F35" s="56">
        <f t="shared" si="3"/>
        <v>0</v>
      </c>
      <c r="G35" s="30">
        <v>8</v>
      </c>
      <c r="H35" s="55">
        <f>'Line Diagram_PM_DHV_PCs'!BD108</f>
        <v>19.600000000000001</v>
      </c>
      <c r="I35" s="55">
        <f>'Line Diagram_PM_DHV_PCs'!BD108+'Line Diagram_PM_DHV_PCs'!BD109+'Line Diagram_PM_DHV_PCs'!BD110</f>
        <v>35.28</v>
      </c>
      <c r="J35" s="55">
        <f>'Line Diagram_PM_DHV_PCs'!BB109+'Line Diagram_PM_DHV_PCs'!BE115</f>
        <v>24.5</v>
      </c>
      <c r="N35" s="34">
        <v>8</v>
      </c>
      <c r="O35" s="34">
        <v>9</v>
      </c>
      <c r="P35" s="34">
        <v>10</v>
      </c>
      <c r="Q35" s="34">
        <v>11</v>
      </c>
      <c r="R35" s="34">
        <v>12</v>
      </c>
      <c r="S35" s="34">
        <v>13</v>
      </c>
      <c r="T35" s="34">
        <v>14</v>
      </c>
      <c r="U35" s="34">
        <v>15</v>
      </c>
      <c r="V35" s="34">
        <v>16</v>
      </c>
      <c r="W35" s="34">
        <v>17</v>
      </c>
      <c r="X35" s="34">
        <v>18</v>
      </c>
      <c r="Y35" s="34">
        <v>19</v>
      </c>
      <c r="Z35" s="34">
        <v>20</v>
      </c>
      <c r="AA35" s="34">
        <v>21</v>
      </c>
      <c r="AB35" s="34">
        <v>24</v>
      </c>
      <c r="AC35" s="34">
        <v>25</v>
      </c>
      <c r="AD35" s="34">
        <v>27</v>
      </c>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s="33">
        <v>9</v>
      </c>
      <c r="CU35" s="33" t="s">
        <v>102</v>
      </c>
      <c r="CV35" s="35" t="str">
        <f t="shared" si="7"/>
        <v>9-21B</v>
      </c>
      <c r="CW35" s="35">
        <f t="shared" si="8"/>
        <v>311</v>
      </c>
    </row>
    <row r="36" spans="1:101" x14ac:dyDescent="0.25">
      <c r="A36" s="33">
        <v>9</v>
      </c>
      <c r="B36" s="30">
        <v>25</v>
      </c>
      <c r="C36" s="56">
        <f t="shared" si="0"/>
        <v>501.59999999999997</v>
      </c>
      <c r="D36" s="56">
        <f t="shared" si="1"/>
        <v>541.53</v>
      </c>
      <c r="E36" s="33">
        <f t="shared" si="9"/>
        <v>2466.6099999999997</v>
      </c>
      <c r="F36" s="56">
        <f t="shared" si="3"/>
        <v>110.12338715889419</v>
      </c>
      <c r="G36" s="30">
        <v>9</v>
      </c>
      <c r="H36" s="55">
        <f>'Line Diagram_PM_DHV_PCs'!BA140</f>
        <v>541.53</v>
      </c>
      <c r="I36" s="55">
        <f>'Line Diagram_PM_DHV_PCs'!BA140+'Line Diagram_PM_DHV_PCs'!BA141+'Line Diagram_PM_DHV_PCs'!BA142</f>
        <v>573.44999999999993</v>
      </c>
      <c r="J36" s="55">
        <f>'Line Diagram_PM_DHV_PCs'!AY136+'Line Diagram_PM_DHV_PCs'!BD136+'Line Diagram_PM_DHV_PCs'!BC142</f>
        <v>371.9</v>
      </c>
      <c r="M36" s="66">
        <v>8</v>
      </c>
      <c r="N36" s="30">
        <v>0</v>
      </c>
      <c r="O36" s="55">
        <f>'Line Diagram_PM_DHV_PCs'!BD110</f>
        <v>15.68</v>
      </c>
      <c r="P36" s="55">
        <f>'Line Diagram_PM_DHV_PCs'!BD110</f>
        <v>15.68</v>
      </c>
      <c r="Q36" s="55">
        <f>'Line Diagram_PM_DHV_PCs'!BD110</f>
        <v>15.68</v>
      </c>
      <c r="R36" s="55">
        <f>'Line Diagram_PM_DHV_PCs'!BD110</f>
        <v>15.68</v>
      </c>
      <c r="S36" s="55">
        <f>'Line Diagram_PM_DHV_PCs'!BD110</f>
        <v>15.68</v>
      </c>
      <c r="T36" s="55">
        <f>'Line Diagram_PM_DHV_PCs'!BD110</f>
        <v>15.68</v>
      </c>
      <c r="U36" s="55">
        <f>'Line Diagram_PM_DHV_PCs'!BD110</f>
        <v>15.68</v>
      </c>
      <c r="V36" s="30">
        <f>0</f>
        <v>0</v>
      </c>
      <c r="W36" s="55">
        <f>'Line Diagram_PM_DHV_PCs'!BD110</f>
        <v>15.68</v>
      </c>
      <c r="X36" s="30">
        <f>0</f>
        <v>0</v>
      </c>
      <c r="Y36" s="55">
        <f>'Line Diagram_PM_DHV_PCs'!BD110</f>
        <v>15.68</v>
      </c>
      <c r="Z36" s="30">
        <f>0</f>
        <v>0</v>
      </c>
      <c r="AA36" s="55">
        <f>'Line Diagram_PM_DHV_PCs'!BD108</f>
        <v>19.600000000000001</v>
      </c>
      <c r="AB36" s="30">
        <f>0</f>
        <v>0</v>
      </c>
      <c r="AC36" s="55">
        <f>'Line Diagram_PM_DHV_PCs'!BD108</f>
        <v>19.600000000000001</v>
      </c>
      <c r="AD36" s="30">
        <f>0</f>
        <v>0</v>
      </c>
      <c r="AE36" s="66">
        <v>8</v>
      </c>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s="33">
        <v>9</v>
      </c>
      <c r="CU36" s="33">
        <v>24</v>
      </c>
      <c r="CV36" s="35" t="str">
        <f t="shared" si="7"/>
        <v>9-24</v>
      </c>
      <c r="CW36" s="35">
        <f t="shared" si="8"/>
        <v>0</v>
      </c>
    </row>
    <row r="37" spans="1:101" x14ac:dyDescent="0.25">
      <c r="A37" s="33">
        <v>9</v>
      </c>
      <c r="B37" s="30">
        <v>27</v>
      </c>
      <c r="C37" s="56">
        <f t="shared" si="0"/>
        <v>0</v>
      </c>
      <c r="D37" s="56">
        <f t="shared" si="1"/>
        <v>0</v>
      </c>
      <c r="E37" s="33">
        <f t="shared" si="9"/>
        <v>0</v>
      </c>
      <c r="F37" s="56">
        <f t="shared" si="3"/>
        <v>0</v>
      </c>
      <c r="G37" s="30">
        <v>10</v>
      </c>
      <c r="H37" s="55">
        <f>'Line Diagram_PM_DHV_PCs'!BD135</f>
        <v>126.72</v>
      </c>
      <c r="I37" s="55">
        <f>'Line Diagram_PM_DHV_PCs'!BD135+'Line Diagram_PM_DHV_PCs'!BD136+'Line Diagram_PM_DHV_PCs'!BD137</f>
        <v>141.72</v>
      </c>
      <c r="J37" s="55">
        <f>'Line Diagram_PM_DHV_PCs'!BA136+'Line Diagram_PM_DHV_PCs'!BA141+'Line Diagram_PM_DHV_PCs'!BE142</f>
        <v>166.83</v>
      </c>
      <c r="M37" s="66">
        <v>9</v>
      </c>
      <c r="N37" s="55">
        <f>'Line Diagram_PM_DHV_PCs'!BA140</f>
        <v>541.53</v>
      </c>
      <c r="O37" s="30">
        <f>0</f>
        <v>0</v>
      </c>
      <c r="P37" s="55">
        <f>'Line Diagram_PM_DHV_PCs'!BA141</f>
        <v>7</v>
      </c>
      <c r="Q37" s="55">
        <f>'Line Diagram_PM_DHV_PCs'!BA142</f>
        <v>24.92</v>
      </c>
      <c r="R37" s="55">
        <f>'Line Diagram_PM_DHV_PCs'!BA142</f>
        <v>24.92</v>
      </c>
      <c r="S37" s="55">
        <f>'Line Diagram_PM_DHV_PCs'!BA142</f>
        <v>24.92</v>
      </c>
      <c r="T37" s="55">
        <f>'Line Diagram_PM_DHV_PCs'!BA142</f>
        <v>24.92</v>
      </c>
      <c r="U37" s="30">
        <f>0</f>
        <v>0</v>
      </c>
      <c r="V37" s="55">
        <f>'Line Diagram_PM_DHV_PCs'!BA140</f>
        <v>541.53</v>
      </c>
      <c r="W37" s="55">
        <f>'Line Diagram_PM_DHV_PCs'!BA142</f>
        <v>24.92</v>
      </c>
      <c r="X37" s="30">
        <f>0</f>
        <v>0</v>
      </c>
      <c r="Y37" s="55">
        <f>'Line Diagram_PM_DHV_PCs'!BA142</f>
        <v>24.92</v>
      </c>
      <c r="Z37" s="30">
        <f>0</f>
        <v>0</v>
      </c>
      <c r="AA37" s="55">
        <f>'Line Diagram_PM_DHV_PCs'!BA140</f>
        <v>541.53</v>
      </c>
      <c r="AB37" s="30">
        <f>0</f>
        <v>0</v>
      </c>
      <c r="AC37" s="55">
        <f>'Line Diagram_PM_DHV_PCs'!BA140</f>
        <v>541.53</v>
      </c>
      <c r="AD37" s="30">
        <f>0</f>
        <v>0</v>
      </c>
      <c r="AE37" s="66">
        <v>9</v>
      </c>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s="33">
        <v>9</v>
      </c>
      <c r="CU37" s="33">
        <v>25</v>
      </c>
      <c r="CV37" s="35" t="str">
        <f t="shared" ref="CV37:CV54" si="13">CONCATENATE(CT37,"-",CU37)</f>
        <v>9-25</v>
      </c>
      <c r="CW37" s="35">
        <f t="shared" ref="CW37:CW54" si="14">INDEX($N$4:$AD$20,MATCH($CT37,$M$4:$M$20,0),MATCH($CU37,$N$3:$AD$3,0))</f>
        <v>230</v>
      </c>
    </row>
    <row r="38" spans="1:101" x14ac:dyDescent="0.25">
      <c r="A38" s="33">
        <v>10</v>
      </c>
      <c r="B38" s="30">
        <v>8</v>
      </c>
      <c r="C38" s="56">
        <f t="shared" si="0"/>
        <v>24.5</v>
      </c>
      <c r="D38" s="56">
        <f t="shared" si="1"/>
        <v>126.72</v>
      </c>
      <c r="E38" s="33">
        <f t="shared" ref="E38:E54" si="15">IF(D38=0, IF(B38=A38, SUMIFS($N$53:$AD$53,$N$35:$AD$35,$A38),0),SUMIFS($N$53:$AD$53,$N$38:$AD$38,$D38))</f>
        <v>2466.6099999999997</v>
      </c>
      <c r="F38" s="56">
        <f t="shared" si="3"/>
        <v>1.2586667531551403</v>
      </c>
      <c r="G38" s="30">
        <v>11</v>
      </c>
      <c r="H38" s="55">
        <f>'Line Diagram_PM_DHV_PCs'!BA168</f>
        <v>94.05</v>
      </c>
      <c r="I38" s="55">
        <f>'Line Diagram_PM_DHV_PCs'!BA168+'Line Diagram_PM_DHV_PCs'!BA169+'Line Diagram_PM_DHV_PCs'!BA170</f>
        <v>96.08</v>
      </c>
      <c r="J38" s="55">
        <f>'Line Diagram_PM_DHV_PCs'!AY164+'Line Diagram_PM_DHV_PCs'!BD164+'Line Diagram_PM_DHV_PCs'!BC170</f>
        <v>19.100000000000001</v>
      </c>
      <c r="M38" s="66">
        <v>10</v>
      </c>
      <c r="N38" s="55">
        <f>'Line Diagram_PM_DHV_PCs'!BD135</f>
        <v>126.72</v>
      </c>
      <c r="O38" s="55">
        <f>'Line Diagram_PM_DHV_PCs'!BD136</f>
        <v>3</v>
      </c>
      <c r="P38" s="30">
        <f>0</f>
        <v>0</v>
      </c>
      <c r="Q38" s="55">
        <f>'Line Diagram_PM_DHV_PCs'!BD137</f>
        <v>12</v>
      </c>
      <c r="R38" s="55">
        <f>'Line Diagram_PM_DHV_PCs'!BD137</f>
        <v>12</v>
      </c>
      <c r="S38" s="55">
        <f>'Line Diagram_PM_DHV_PCs'!BD137</f>
        <v>12</v>
      </c>
      <c r="T38" s="55">
        <f>'Line Diagram_PM_DHV_PCs'!BD137</f>
        <v>12</v>
      </c>
      <c r="U38" s="55">
        <f>0</f>
        <v>0</v>
      </c>
      <c r="V38" s="55">
        <f>'Line Diagram_PM_DHV_PCs'!BD135</f>
        <v>126.72</v>
      </c>
      <c r="W38" s="55">
        <f>'Line Diagram_PM_DHV_PCs'!BD137</f>
        <v>12</v>
      </c>
      <c r="X38" s="30">
        <f>0</f>
        <v>0</v>
      </c>
      <c r="Y38" s="55">
        <f>'Line Diagram_PM_DHV_PCs'!BD137</f>
        <v>12</v>
      </c>
      <c r="Z38" s="30">
        <f>0</f>
        <v>0</v>
      </c>
      <c r="AA38" s="55">
        <f>'Line Diagram_PM_DHV_PCs'!BD135</f>
        <v>126.72</v>
      </c>
      <c r="AB38" s="55">
        <f>0</f>
        <v>0</v>
      </c>
      <c r="AC38" s="55">
        <f>'Line Diagram_PM_DHV_PCs'!BD135</f>
        <v>126.72</v>
      </c>
      <c r="AD38" s="30">
        <f>0</f>
        <v>0</v>
      </c>
      <c r="AE38" s="66">
        <v>10</v>
      </c>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s="33">
        <v>9</v>
      </c>
      <c r="CU38" s="33">
        <v>27</v>
      </c>
      <c r="CV38" s="35" t="str">
        <f t="shared" si="13"/>
        <v>9-27</v>
      </c>
      <c r="CW38" s="35">
        <f t="shared" si="14"/>
        <v>0</v>
      </c>
    </row>
    <row r="39" spans="1:101" x14ac:dyDescent="0.25">
      <c r="A39" s="33">
        <v>10</v>
      </c>
      <c r="B39" s="30">
        <v>9</v>
      </c>
      <c r="C39" s="56">
        <f t="shared" si="0"/>
        <v>371.9</v>
      </c>
      <c r="D39" s="56">
        <f t="shared" si="1"/>
        <v>3</v>
      </c>
      <c r="E39" s="33">
        <f t="shared" si="15"/>
        <v>371.9</v>
      </c>
      <c r="F39" s="56">
        <f t="shared" si="3"/>
        <v>3</v>
      </c>
      <c r="G39" s="30">
        <v>12</v>
      </c>
      <c r="H39" s="55">
        <f>'Line Diagram_PM_DHV_PCs'!BD163</f>
        <v>71.78</v>
      </c>
      <c r="I39" s="55">
        <f>'Line Diagram_PM_DHV_PCs'!BD163+'Line Diagram_PM_DHV_PCs'!BD164+'Line Diagram_PM_DHV_PCs'!BD165</f>
        <v>75.78</v>
      </c>
      <c r="J39" s="55">
        <f>'Line Diagram_PM_DHV_PCs'!BA164+'Line Diagram_PM_DHV_PCs'!BA169+'Line Diagram_PM_DHV_PCs'!BE170</f>
        <v>95.08</v>
      </c>
      <c r="M39" s="66">
        <v>11</v>
      </c>
      <c r="N39" s="55">
        <f>'Line Diagram_PM_DHV_PCs'!BA168</f>
        <v>94.05</v>
      </c>
      <c r="O39" s="55">
        <f>'Line Diagram_PM_DHV_PCs'!BA168</f>
        <v>94.05</v>
      </c>
      <c r="P39" s="55">
        <f>'Line Diagram_PM_DHV_PCs'!BA168</f>
        <v>94.05</v>
      </c>
      <c r="Q39" s="30">
        <f>0</f>
        <v>0</v>
      </c>
      <c r="R39" s="55">
        <f>'Line Diagram_PM_DHV_PCs'!BA169</f>
        <v>0</v>
      </c>
      <c r="S39" s="55">
        <f>'Line Diagram_PM_DHV_PCs'!BA170</f>
        <v>2.0300000000000002</v>
      </c>
      <c r="T39" s="55">
        <f>'Line Diagram_PM_DHV_PCs'!BA170</f>
        <v>2.0300000000000002</v>
      </c>
      <c r="U39" s="30">
        <f>0</f>
        <v>0</v>
      </c>
      <c r="V39" s="55">
        <f>'Line Diagram_PM_DHV_PCs'!BA168</f>
        <v>94.05</v>
      </c>
      <c r="W39" s="30">
        <f>0</f>
        <v>0</v>
      </c>
      <c r="X39" s="30">
        <f>0</f>
        <v>0</v>
      </c>
      <c r="Y39" s="55">
        <f>'Line Diagram_PM_DHV_PCs'!BA170</f>
        <v>2.0300000000000002</v>
      </c>
      <c r="Z39" s="55">
        <f>0</f>
        <v>0</v>
      </c>
      <c r="AA39" s="55">
        <f>'Line Diagram_PM_DHV_PCs'!BA168</f>
        <v>94.05</v>
      </c>
      <c r="AB39" s="30">
        <f>0</f>
        <v>0</v>
      </c>
      <c r="AC39" s="55">
        <f>'Line Diagram_PM_DHV_PCs'!BA168</f>
        <v>94.05</v>
      </c>
      <c r="AD39" s="30">
        <f>0</f>
        <v>0</v>
      </c>
      <c r="AE39" s="66">
        <v>11</v>
      </c>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s="33">
        <v>10</v>
      </c>
      <c r="CU39" s="33">
        <v>8</v>
      </c>
      <c r="CV39" s="35" t="str">
        <f t="shared" si="13"/>
        <v>10-8</v>
      </c>
      <c r="CW39" s="35">
        <f t="shared" si="14"/>
        <v>1</v>
      </c>
    </row>
    <row r="40" spans="1:101" x14ac:dyDescent="0.25">
      <c r="A40" s="33">
        <v>10</v>
      </c>
      <c r="B40" s="30">
        <v>10</v>
      </c>
      <c r="C40" s="56">
        <f t="shared" si="0"/>
        <v>166.83</v>
      </c>
      <c r="D40" s="56">
        <f t="shared" si="1"/>
        <v>0</v>
      </c>
      <c r="E40" s="33">
        <f t="shared" si="15"/>
        <v>166.83</v>
      </c>
      <c r="F40" s="56">
        <f t="shared" si="3"/>
        <v>0</v>
      </c>
      <c r="G40" s="30">
        <v>13</v>
      </c>
      <c r="H40" s="55">
        <f>'Line Diagram_PM_DHV_PCs'!BD189</f>
        <v>29.099999999999998</v>
      </c>
      <c r="I40" s="55">
        <f>'Line Diagram_PM_DHV_PCs'!BD189+'Line Diagram_PM_DHV_PCs'!BD190+'Line Diagram_PM_DHV_PCs'!BD191</f>
        <v>29.099999999999998</v>
      </c>
      <c r="J40" s="55">
        <f>'Line Diagram_PM_DHV_PCs'!BA190+'Line Diagram_PM_DHV_PCs'!BA195+'Line Diagram_PM_DHV_PCs'!BE196</f>
        <v>17.04</v>
      </c>
      <c r="M40" s="66">
        <v>12</v>
      </c>
      <c r="N40" s="55">
        <f>'Line Diagram_PM_DHV_PCs'!BD163</f>
        <v>71.78</v>
      </c>
      <c r="O40" s="55">
        <f>'Line Diagram_PM_DHV_PCs'!BD163</f>
        <v>71.78</v>
      </c>
      <c r="P40" s="55">
        <f>'Line Diagram_PM_DHV_PCs'!BD163</f>
        <v>71.78</v>
      </c>
      <c r="Q40" s="55">
        <f>'Line Diagram_PM_DHV_PCs'!BD164</f>
        <v>0</v>
      </c>
      <c r="R40" s="30">
        <f>0</f>
        <v>0</v>
      </c>
      <c r="S40" s="55">
        <f>'Line Diagram_PM_DHV_PCs'!BD165</f>
        <v>4</v>
      </c>
      <c r="T40" s="55">
        <f>'Line Diagram_PM_DHV_PCs'!BD165</f>
        <v>4</v>
      </c>
      <c r="U40" s="30">
        <f>0</f>
        <v>0</v>
      </c>
      <c r="V40" s="55">
        <f>'Line Diagram_PM_DHV_PCs'!BD163</f>
        <v>71.78</v>
      </c>
      <c r="W40" s="30">
        <f>0</f>
        <v>0</v>
      </c>
      <c r="X40" s="55">
        <f>'Line Diagram_PM_DHV_PCs'!BD163</f>
        <v>71.78</v>
      </c>
      <c r="Y40" s="55">
        <f>'Line Diagram_PM_DHV_PCs'!BD165</f>
        <v>4</v>
      </c>
      <c r="Z40" s="30">
        <f>0</f>
        <v>0</v>
      </c>
      <c r="AA40" s="55">
        <f>'Line Diagram_PM_DHV_PCs'!BD163</f>
        <v>71.78</v>
      </c>
      <c r="AB40" s="30">
        <f>0</f>
        <v>0</v>
      </c>
      <c r="AC40" s="55">
        <f>'Line Diagram_PM_DHV_PCs'!BD163</f>
        <v>71.78</v>
      </c>
      <c r="AD40" s="30">
        <f>0</f>
        <v>0</v>
      </c>
      <c r="AE40" s="66">
        <v>12</v>
      </c>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s="33">
        <v>10</v>
      </c>
      <c r="CU40" s="33">
        <v>9</v>
      </c>
      <c r="CV40" s="35" t="str">
        <f t="shared" si="13"/>
        <v>10-9</v>
      </c>
      <c r="CW40" s="35">
        <f t="shared" si="14"/>
        <v>3</v>
      </c>
    </row>
    <row r="41" spans="1:101" x14ac:dyDescent="0.25">
      <c r="A41" s="33">
        <v>10</v>
      </c>
      <c r="B41" s="30">
        <v>11</v>
      </c>
      <c r="C41" s="56">
        <f t="shared" si="0"/>
        <v>19.100000000000001</v>
      </c>
      <c r="D41" s="56">
        <f t="shared" si="1"/>
        <v>12</v>
      </c>
      <c r="E41" s="33">
        <f t="shared" si="15"/>
        <v>489.34</v>
      </c>
      <c r="F41" s="56">
        <f t="shared" si="3"/>
        <v>0.46838598929169911</v>
      </c>
      <c r="G41" s="30">
        <v>14</v>
      </c>
      <c r="H41" s="55">
        <f>'Line Diagram_PM_DHV_PCs'!BD196</f>
        <v>71.799999999999983</v>
      </c>
      <c r="I41" s="55">
        <f>'Line Diagram_PM_DHV_PCs'!BC196+'Line Diagram_PM_DHV_PCs'!BD196+'Line Diagram_PM_DHV_PCs'!BE196</f>
        <v>72.799999999999983</v>
      </c>
      <c r="J41" s="55">
        <f>'Line Diagram_PM_DHV_PCs'!AZ190+'Line Diagram_PM_DHV_PCs'!BD191+'Line Diagram_PM_DHV_PCs'!BA196</f>
        <v>36.96</v>
      </c>
      <c r="M41" s="66">
        <v>13</v>
      </c>
      <c r="N41" s="55">
        <f>'Line Diagram_PM_DHV_PCs'!BD189</f>
        <v>29.099999999999998</v>
      </c>
      <c r="O41" s="55">
        <f>'Line Diagram_PM_DHV_PCs'!BD189</f>
        <v>29.099999999999998</v>
      </c>
      <c r="P41" s="55">
        <f>'Line Diagram_PM_DHV_PCs'!BD189</f>
        <v>29.099999999999998</v>
      </c>
      <c r="Q41" s="55">
        <f>'Line Diagram_PM_DHV_PCs'!BD189</f>
        <v>29.099999999999998</v>
      </c>
      <c r="R41" s="55">
        <f>'Line Diagram_PM_DHV_PCs'!BD189</f>
        <v>29.099999999999998</v>
      </c>
      <c r="S41" s="30">
        <f>0</f>
        <v>0</v>
      </c>
      <c r="T41" s="55">
        <f>'Line Diagram_PM_DHV_PCs'!BD191</f>
        <v>0</v>
      </c>
      <c r="U41" s="30">
        <f>0</f>
        <v>0</v>
      </c>
      <c r="V41" s="55">
        <f>'Line Diagram_PM_DHV_PCs'!BD189</f>
        <v>29.099999999999998</v>
      </c>
      <c r="W41" s="30">
        <f>0</f>
        <v>0</v>
      </c>
      <c r="X41" s="55">
        <f>'Line Diagram_PM_DHV_PCs'!BD189</f>
        <v>29.099999999999998</v>
      </c>
      <c r="Y41" s="30">
        <f>0</f>
        <v>0</v>
      </c>
      <c r="Z41" s="55">
        <f>'Line Diagram_PM_DHV_PCs'!BD189</f>
        <v>29.099999999999998</v>
      </c>
      <c r="AA41" s="55">
        <f>'Line Diagram_PM_DHV_PCs'!BD189</f>
        <v>29.099999999999998</v>
      </c>
      <c r="AB41" s="30">
        <f>0</f>
        <v>0</v>
      </c>
      <c r="AC41" s="55">
        <f>'Line Diagram_PM_DHV_PCs'!BD189</f>
        <v>29.099999999999998</v>
      </c>
      <c r="AD41" s="30">
        <f>0</f>
        <v>0</v>
      </c>
      <c r="AE41" s="66">
        <v>13</v>
      </c>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s="33">
        <v>10</v>
      </c>
      <c r="CU41" s="33">
        <v>10</v>
      </c>
      <c r="CV41" s="35" t="str">
        <f t="shared" si="13"/>
        <v>10-10</v>
      </c>
      <c r="CW41" s="35">
        <f t="shared" si="14"/>
        <v>0</v>
      </c>
    </row>
    <row r="42" spans="1:101" x14ac:dyDescent="0.25">
      <c r="A42" s="33">
        <v>10</v>
      </c>
      <c r="B42" s="30">
        <v>12</v>
      </c>
      <c r="C42" s="56">
        <f t="shared" si="0"/>
        <v>95.08</v>
      </c>
      <c r="D42" s="56">
        <f t="shared" si="1"/>
        <v>12</v>
      </c>
      <c r="E42" s="33">
        <f t="shared" si="15"/>
        <v>489.34</v>
      </c>
      <c r="F42" s="56">
        <f t="shared" si="3"/>
        <v>2.3316303592594108</v>
      </c>
      <c r="G42" s="30">
        <v>15</v>
      </c>
      <c r="H42" s="30">
        <f>0</f>
        <v>0</v>
      </c>
      <c r="I42" s="30">
        <f>'Line Diagram_PM_DHV_PCs'!BA128</f>
        <v>7.4199999999999591</v>
      </c>
      <c r="J42" s="30">
        <f>'Line Diagram_PM_DHV_PCs'!BA126</f>
        <v>0</v>
      </c>
      <c r="M42" s="66">
        <v>14</v>
      </c>
      <c r="N42" s="55">
        <f>'Line Diagram_PM_DHV_PCs'!BD196</f>
        <v>71.799999999999983</v>
      </c>
      <c r="O42" s="55">
        <f>'Line Diagram_PM_DHV_PCs'!BD196</f>
        <v>71.799999999999983</v>
      </c>
      <c r="P42" s="55">
        <f>'Line Diagram_PM_DHV_PCs'!BD196</f>
        <v>71.799999999999983</v>
      </c>
      <c r="Q42" s="55">
        <f>'Line Diagram_PM_DHV_PCs'!BD196</f>
        <v>71.799999999999983</v>
      </c>
      <c r="R42" s="55">
        <f>'Line Diagram_PM_DHV_PCs'!BD196</f>
        <v>71.799999999999983</v>
      </c>
      <c r="S42" s="55">
        <f>'Line Diagram_PM_DHV_PCs'!BE196</f>
        <v>1</v>
      </c>
      <c r="T42" s="30">
        <f>0</f>
        <v>0</v>
      </c>
      <c r="U42" s="30">
        <f>0</f>
        <v>0</v>
      </c>
      <c r="V42" s="55">
        <f>'Line Diagram_PM_DHV_PCs'!BD196</f>
        <v>71.799999999999983</v>
      </c>
      <c r="W42" s="30">
        <f>0</f>
        <v>0</v>
      </c>
      <c r="X42" s="55">
        <f>'Line Diagram_PM_DHV_PCs'!BD196</f>
        <v>71.799999999999983</v>
      </c>
      <c r="Y42" s="30">
        <f>0</f>
        <v>0</v>
      </c>
      <c r="Z42" s="55">
        <f>'Line Diagram_PM_DHV_PCs'!BD196</f>
        <v>71.799999999999983</v>
      </c>
      <c r="AA42" s="55">
        <f>'Line Diagram_PM_DHV_PCs'!BD196</f>
        <v>71.799999999999983</v>
      </c>
      <c r="AB42" s="30">
        <f>0</f>
        <v>0</v>
      </c>
      <c r="AC42" s="55">
        <f>'Line Diagram_PM_DHV_PCs'!BD196</f>
        <v>71.799999999999983</v>
      </c>
      <c r="AD42" s="30">
        <f>0</f>
        <v>0</v>
      </c>
      <c r="AE42" s="66">
        <v>14</v>
      </c>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s="33">
        <v>10</v>
      </c>
      <c r="CU42" s="33">
        <v>11</v>
      </c>
      <c r="CV42" s="35" t="str">
        <f t="shared" si="13"/>
        <v>10-11</v>
      </c>
      <c r="CW42" s="35">
        <f t="shared" si="14"/>
        <v>0</v>
      </c>
    </row>
    <row r="43" spans="1:101" x14ac:dyDescent="0.25">
      <c r="A43" s="33">
        <v>10</v>
      </c>
      <c r="B43" s="30">
        <v>13</v>
      </c>
      <c r="C43" s="56">
        <f t="shared" si="0"/>
        <v>17.04</v>
      </c>
      <c r="D43" s="56">
        <f t="shared" si="1"/>
        <v>12</v>
      </c>
      <c r="E43" s="33">
        <f t="shared" si="15"/>
        <v>489.34</v>
      </c>
      <c r="F43" s="56">
        <f t="shared" si="3"/>
        <v>0.41786896636285609</v>
      </c>
      <c r="G43" s="30">
        <v>16</v>
      </c>
      <c r="H43" s="30">
        <f>'Line Diagram_PM_DHV_PCs'!BD126</f>
        <v>1.2000000000000455</v>
      </c>
      <c r="I43" s="30">
        <f>'Line Diagram_PM_DHV_PCs'!BD126</f>
        <v>1.2000000000000455</v>
      </c>
      <c r="J43" s="30">
        <f>'Line Diagram_PM_DHV_PCs'!BD128</f>
        <v>0</v>
      </c>
      <c r="M43" s="66">
        <v>15</v>
      </c>
      <c r="N43" s="30">
        <f>0</f>
        <v>0</v>
      </c>
      <c r="O43" s="30">
        <f>'Line Diagram_PM_DHV_PCs'!BA128</f>
        <v>7.4199999999999591</v>
      </c>
      <c r="P43" s="30">
        <f>'Line Diagram_PM_DHV_PCs'!BA128</f>
        <v>7.4199999999999591</v>
      </c>
      <c r="Q43" s="30">
        <f>'Line Diagram_PM_DHV_PCs'!BA128</f>
        <v>7.4199999999999591</v>
      </c>
      <c r="R43" s="30">
        <f>'Line Diagram_PM_DHV_PCs'!BA128</f>
        <v>7.4199999999999591</v>
      </c>
      <c r="S43" s="30">
        <f>'Line Diagram_PM_DHV_PCs'!BA128</f>
        <v>7.4199999999999591</v>
      </c>
      <c r="T43" s="30">
        <f>'Line Diagram_PM_DHV_PCs'!BA128</f>
        <v>7.4199999999999591</v>
      </c>
      <c r="U43" s="30">
        <f>0</f>
        <v>0</v>
      </c>
      <c r="V43" s="30">
        <f>0</f>
        <v>0</v>
      </c>
      <c r="W43" s="30">
        <f>'Line Diagram_PM_DHV_PCs'!BA128</f>
        <v>7.4199999999999591</v>
      </c>
      <c r="X43" s="30">
        <f>0</f>
        <v>0</v>
      </c>
      <c r="Y43" s="30">
        <f>'Line Diagram_PM_DHV_PCs'!BA128</f>
        <v>7.4199999999999591</v>
      </c>
      <c r="Z43" s="30">
        <f>0</f>
        <v>0</v>
      </c>
      <c r="AA43" s="30">
        <f>0</f>
        <v>0</v>
      </c>
      <c r="AB43" s="30">
        <f>0</f>
        <v>0</v>
      </c>
      <c r="AC43" s="30">
        <f>0</f>
        <v>0</v>
      </c>
      <c r="AD43" s="30">
        <f>0</f>
        <v>0</v>
      </c>
      <c r="AE43" s="66">
        <v>15</v>
      </c>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s="33">
        <v>10</v>
      </c>
      <c r="CU43" s="33">
        <v>12</v>
      </c>
      <c r="CV43" s="35" t="str">
        <f t="shared" si="13"/>
        <v>10-12</v>
      </c>
      <c r="CW43" s="35">
        <f t="shared" si="14"/>
        <v>2</v>
      </c>
    </row>
    <row r="44" spans="1:101" x14ac:dyDescent="0.25">
      <c r="A44" s="33">
        <v>10</v>
      </c>
      <c r="B44" s="30">
        <v>14</v>
      </c>
      <c r="C44" s="56">
        <f t="shared" si="0"/>
        <v>36.96</v>
      </c>
      <c r="D44" s="56">
        <f t="shared" si="1"/>
        <v>12</v>
      </c>
      <c r="E44" s="33">
        <f t="shared" si="15"/>
        <v>489.34</v>
      </c>
      <c r="F44" s="56">
        <f t="shared" si="3"/>
        <v>0.90636367351943448</v>
      </c>
      <c r="G44" s="30">
        <v>17</v>
      </c>
      <c r="H44" s="30">
        <f>0</f>
        <v>0</v>
      </c>
      <c r="I44" s="30">
        <f>'Line Diagram_PM_DHV_PCs'!BA155</f>
        <v>0</v>
      </c>
      <c r="J44" s="30">
        <f>'Line Diagram_PM_DHV_PCs'!BA153</f>
        <v>149.34999999999997</v>
      </c>
      <c r="M44" s="66">
        <v>16</v>
      </c>
      <c r="N44" s="30">
        <f>'Line Diagram_PM_DHV_PCs'!BD126</f>
        <v>1.2000000000000455</v>
      </c>
      <c r="O44" s="30">
        <f>0</f>
        <v>0</v>
      </c>
      <c r="P44" s="30">
        <f>0</f>
        <v>0</v>
      </c>
      <c r="Q44" s="30">
        <f>0</f>
        <v>0</v>
      </c>
      <c r="R44" s="30">
        <f>0</f>
        <v>0</v>
      </c>
      <c r="S44" s="30">
        <f>0</f>
        <v>0</v>
      </c>
      <c r="T44" s="30">
        <f>0</f>
        <v>0</v>
      </c>
      <c r="U44" s="30">
        <f>0</f>
        <v>0</v>
      </c>
      <c r="V44" s="30">
        <f>0</f>
        <v>0</v>
      </c>
      <c r="W44" s="30">
        <f>0</f>
        <v>0</v>
      </c>
      <c r="X44" s="30">
        <f>0</f>
        <v>0</v>
      </c>
      <c r="Y44" s="30">
        <f>0</f>
        <v>0</v>
      </c>
      <c r="Z44" s="30">
        <f>0</f>
        <v>0</v>
      </c>
      <c r="AA44" s="30">
        <f>'Line Diagram_PM_DHV_PCs'!BD126</f>
        <v>1.2000000000000455</v>
      </c>
      <c r="AB44" s="30">
        <f>0</f>
        <v>0</v>
      </c>
      <c r="AC44" s="30">
        <f>'Line Diagram_PM_DHV_PCs'!BD126</f>
        <v>1.2000000000000455</v>
      </c>
      <c r="AD44" s="30">
        <f>0</f>
        <v>0</v>
      </c>
      <c r="AE44" s="66">
        <v>16</v>
      </c>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s="33">
        <v>10</v>
      </c>
      <c r="CU44" s="33">
        <v>13</v>
      </c>
      <c r="CV44" s="35" t="str">
        <f t="shared" si="13"/>
        <v>10-13</v>
      </c>
      <c r="CW44" s="35">
        <f t="shared" si="14"/>
        <v>0</v>
      </c>
    </row>
    <row r="45" spans="1:101" x14ac:dyDescent="0.25">
      <c r="A45" s="33">
        <v>10</v>
      </c>
      <c r="B45" s="30">
        <v>15</v>
      </c>
      <c r="C45" s="56">
        <f t="shared" si="0"/>
        <v>0</v>
      </c>
      <c r="D45" s="56">
        <f t="shared" si="1"/>
        <v>0</v>
      </c>
      <c r="E45" s="33">
        <f t="shared" si="15"/>
        <v>0</v>
      </c>
      <c r="F45" s="56">
        <f t="shared" si="3"/>
        <v>0</v>
      </c>
      <c r="G45" s="30">
        <v>18</v>
      </c>
      <c r="H45" s="30">
        <f>'Line Diagram_PM_DHV_PCs'!BD153</f>
        <v>228.95</v>
      </c>
      <c r="I45" s="30">
        <f>'Line Diagram_PM_DHV_PCs'!BD153</f>
        <v>228.95</v>
      </c>
      <c r="J45" s="30">
        <f>'Line Diagram_PM_DHV_PCs'!BD155</f>
        <v>0</v>
      </c>
      <c r="M45" s="66">
        <v>17</v>
      </c>
      <c r="N45" s="30">
        <f>'Line Diagram_PM_DHV_PCs'!BA155</f>
        <v>0</v>
      </c>
      <c r="O45" s="30">
        <f>0</f>
        <v>0</v>
      </c>
      <c r="P45" s="30">
        <f>0</f>
        <v>0</v>
      </c>
      <c r="Q45" s="30">
        <f>'Line Diagram_PM_DHV_PCs'!BA155</f>
        <v>0</v>
      </c>
      <c r="R45" s="30">
        <f>'Line Diagram_PM_DHV_PCs'!BA155</f>
        <v>0</v>
      </c>
      <c r="S45" s="30">
        <f>'Line Diagram_PM_DHV_PCs'!BA155</f>
        <v>0</v>
      </c>
      <c r="T45" s="30">
        <f>'Line Diagram_PM_DHV_PCs'!BA155</f>
        <v>0</v>
      </c>
      <c r="U45" s="30">
        <f>0</f>
        <v>0</v>
      </c>
      <c r="V45" s="30">
        <f>0</f>
        <v>0</v>
      </c>
      <c r="W45" s="30">
        <f>0</f>
        <v>0</v>
      </c>
      <c r="X45" s="30">
        <f>0</f>
        <v>0</v>
      </c>
      <c r="Y45" s="30">
        <f>'Line Diagram_PM_DHV_PCs'!BA155</f>
        <v>0</v>
      </c>
      <c r="Z45" s="30">
        <f>0</f>
        <v>0</v>
      </c>
      <c r="AA45" s="30">
        <f>0</f>
        <v>0</v>
      </c>
      <c r="AB45" s="30">
        <f>0</f>
        <v>0</v>
      </c>
      <c r="AC45" s="30">
        <f>0</f>
        <v>0</v>
      </c>
      <c r="AD45" s="30">
        <f>0</f>
        <v>0</v>
      </c>
      <c r="AE45" s="66">
        <v>17</v>
      </c>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s="33">
        <v>10</v>
      </c>
      <c r="CU45" s="33">
        <v>14</v>
      </c>
      <c r="CV45" s="35" t="str">
        <f t="shared" si="13"/>
        <v>10-14</v>
      </c>
      <c r="CW45" s="35">
        <f t="shared" si="14"/>
        <v>1</v>
      </c>
    </row>
    <row r="46" spans="1:101" x14ac:dyDescent="0.25">
      <c r="A46" s="33">
        <v>10</v>
      </c>
      <c r="B46" s="30">
        <v>16</v>
      </c>
      <c r="C46" s="56">
        <f t="shared" si="0"/>
        <v>0</v>
      </c>
      <c r="D46" s="56">
        <f t="shared" si="1"/>
        <v>126.72</v>
      </c>
      <c r="E46" s="33">
        <f t="shared" si="15"/>
        <v>2466.6099999999997</v>
      </c>
      <c r="F46" s="56">
        <f t="shared" si="3"/>
        <v>0</v>
      </c>
      <c r="G46" s="30">
        <v>19</v>
      </c>
      <c r="H46" s="30">
        <f>0</f>
        <v>0</v>
      </c>
      <c r="I46" s="30">
        <f>'Line Diagram_PM_DHV_PCs'!BA183</f>
        <v>0</v>
      </c>
      <c r="J46" s="30">
        <f>'Line Diagram_PM_DHV_PCs'!BA181</f>
        <v>171.81</v>
      </c>
      <c r="M46" s="66">
        <v>18</v>
      </c>
      <c r="N46" s="30">
        <f>'Line Diagram_PM_DHV_PCs'!BD153</f>
        <v>228.95</v>
      </c>
      <c r="O46" s="30">
        <f>'Line Diagram_PM_DHV_PCs'!BD153</f>
        <v>228.95</v>
      </c>
      <c r="P46" s="30">
        <f>'Line Diagram_PM_DHV_PCs'!BD153</f>
        <v>228.95</v>
      </c>
      <c r="Q46" s="30">
        <f>0</f>
        <v>0</v>
      </c>
      <c r="R46" s="30">
        <f>0</f>
        <v>0</v>
      </c>
      <c r="S46" s="30">
        <f>0</f>
        <v>0</v>
      </c>
      <c r="T46" s="30">
        <f>0</f>
        <v>0</v>
      </c>
      <c r="U46" s="30">
        <f>0</f>
        <v>0</v>
      </c>
      <c r="V46" s="30">
        <f>'Line Diagram_PM_DHV_PCs'!BD153</f>
        <v>228.95</v>
      </c>
      <c r="W46" s="30">
        <f>0</f>
        <v>0</v>
      </c>
      <c r="X46" s="30">
        <f>0</f>
        <v>0</v>
      </c>
      <c r="Y46" s="30">
        <f>0</f>
        <v>0</v>
      </c>
      <c r="Z46" s="30">
        <f>0</f>
        <v>0</v>
      </c>
      <c r="AA46" s="30">
        <f>'Line Diagram_PM_DHV_PCs'!BD153</f>
        <v>228.95</v>
      </c>
      <c r="AB46" s="30">
        <f>0</f>
        <v>0</v>
      </c>
      <c r="AC46" s="30">
        <f>'Line Diagram_PM_DHV_PCs'!BD153</f>
        <v>228.95</v>
      </c>
      <c r="AD46" s="30">
        <f>0</f>
        <v>0</v>
      </c>
      <c r="AE46" s="66">
        <v>18</v>
      </c>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s="33">
        <v>10</v>
      </c>
      <c r="CU46" s="33">
        <v>15</v>
      </c>
      <c r="CV46" s="35" t="str">
        <f t="shared" si="13"/>
        <v>10-15</v>
      </c>
      <c r="CW46" s="35">
        <f t="shared" si="14"/>
        <v>0</v>
      </c>
    </row>
    <row r="47" spans="1:101" x14ac:dyDescent="0.25">
      <c r="A47" s="33">
        <v>10</v>
      </c>
      <c r="B47" s="30">
        <v>17</v>
      </c>
      <c r="C47" s="56">
        <f t="shared" si="0"/>
        <v>149.34999999999997</v>
      </c>
      <c r="D47" s="56">
        <f t="shared" si="1"/>
        <v>12</v>
      </c>
      <c r="E47" s="33">
        <f t="shared" si="15"/>
        <v>489.34</v>
      </c>
      <c r="F47" s="56">
        <f t="shared" si="3"/>
        <v>3.6624841623411122</v>
      </c>
      <c r="G47" s="30">
        <v>20</v>
      </c>
      <c r="H47" s="30">
        <f>'Line Diagram_PM_DHV_PCs'!BD181</f>
        <v>129.20000000000002</v>
      </c>
      <c r="I47" s="30">
        <f>'Line Diagram_PM_DHV_PCs'!BD181</f>
        <v>129.20000000000002</v>
      </c>
      <c r="J47" s="30">
        <f>'Line Diagram_PM_DHV_PCs'!BD183</f>
        <v>0</v>
      </c>
      <c r="M47" s="66">
        <v>19</v>
      </c>
      <c r="N47" s="30">
        <f>0</f>
        <v>0</v>
      </c>
      <c r="O47" s="30">
        <f>0</f>
        <v>0</v>
      </c>
      <c r="P47" s="30">
        <f>0</f>
        <v>0</v>
      </c>
      <c r="Q47" s="30">
        <f>0</f>
        <v>0</v>
      </c>
      <c r="R47" s="30">
        <f>0</f>
        <v>0</v>
      </c>
      <c r="S47" s="30">
        <f>'Line Diagram_PM_DHV_PCs'!BA183</f>
        <v>0</v>
      </c>
      <c r="T47" s="30">
        <f>'Line Diagram_PM_DHV_PCs'!BA183</f>
        <v>0</v>
      </c>
      <c r="U47" s="30">
        <f>0</f>
        <v>0</v>
      </c>
      <c r="V47" s="30">
        <f>0</f>
        <v>0</v>
      </c>
      <c r="W47" s="30">
        <f>0</f>
        <v>0</v>
      </c>
      <c r="X47" s="30">
        <f>0</f>
        <v>0</v>
      </c>
      <c r="Y47" s="30">
        <f>0</f>
        <v>0</v>
      </c>
      <c r="Z47" s="30">
        <f>0</f>
        <v>0</v>
      </c>
      <c r="AA47" s="30">
        <f>0</f>
        <v>0</v>
      </c>
      <c r="AB47" s="30">
        <f>0</f>
        <v>0</v>
      </c>
      <c r="AC47" s="30">
        <f>0</f>
        <v>0</v>
      </c>
      <c r="AD47" s="30">
        <f>0</f>
        <v>0</v>
      </c>
      <c r="AE47" s="66">
        <v>19</v>
      </c>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s="33">
        <v>10</v>
      </c>
      <c r="CU47" s="33">
        <v>16</v>
      </c>
      <c r="CV47" s="35" t="str">
        <f t="shared" si="13"/>
        <v>10-16</v>
      </c>
      <c r="CW47" s="35">
        <f t="shared" si="14"/>
        <v>0</v>
      </c>
    </row>
    <row r="48" spans="1:101" x14ac:dyDescent="0.25">
      <c r="A48" s="33">
        <v>10</v>
      </c>
      <c r="B48" s="30">
        <v>18</v>
      </c>
      <c r="C48" s="56">
        <f t="shared" si="0"/>
        <v>0</v>
      </c>
      <c r="D48" s="56">
        <f t="shared" si="1"/>
        <v>0</v>
      </c>
      <c r="E48" s="33">
        <f t="shared" si="15"/>
        <v>0</v>
      </c>
      <c r="F48" s="56">
        <f t="shared" si="3"/>
        <v>0</v>
      </c>
      <c r="G48" s="30">
        <v>21</v>
      </c>
      <c r="I48" s="32">
        <f>'Line Diagram_PM_DHV_PCs'!BA82</f>
        <v>1114.6600000000001</v>
      </c>
      <c r="J48" s="32">
        <f>'Line Diagram_PM_DHV_PCs'!BD82</f>
        <v>1940.5099999999998</v>
      </c>
      <c r="M48" s="66">
        <v>20</v>
      </c>
      <c r="N48" s="30">
        <f>'Line Diagram_PM_DHV_PCs'!BD181</f>
        <v>129.20000000000002</v>
      </c>
      <c r="O48" s="30">
        <f>'Line Diagram_PM_DHV_PCs'!BD181</f>
        <v>129.20000000000002</v>
      </c>
      <c r="P48" s="30">
        <f>'Line Diagram_PM_DHV_PCs'!BD181</f>
        <v>129.20000000000002</v>
      </c>
      <c r="Q48" s="30">
        <f>'Line Diagram_PM_DHV_PCs'!BD181</f>
        <v>129.20000000000002</v>
      </c>
      <c r="R48" s="30">
        <f>'Line Diagram_PM_DHV_PCs'!BD181</f>
        <v>129.20000000000002</v>
      </c>
      <c r="S48" s="30">
        <f>0</f>
        <v>0</v>
      </c>
      <c r="T48" s="30">
        <f>0</f>
        <v>0</v>
      </c>
      <c r="U48" s="30">
        <f>0</f>
        <v>0</v>
      </c>
      <c r="V48" s="30">
        <f>'Line Diagram_PM_DHV_PCs'!BD181</f>
        <v>129.20000000000002</v>
      </c>
      <c r="W48" s="30">
        <f>0</f>
        <v>0</v>
      </c>
      <c r="X48" s="30">
        <f>'Line Diagram_PM_DHV_PCs'!BD181</f>
        <v>129.20000000000002</v>
      </c>
      <c r="Y48" s="30">
        <f>0</f>
        <v>0</v>
      </c>
      <c r="Z48" s="30">
        <f>0</f>
        <v>0</v>
      </c>
      <c r="AA48" s="30">
        <f>'Line Diagram_PM_DHV_PCs'!BD181</f>
        <v>129.20000000000002</v>
      </c>
      <c r="AB48" s="30">
        <f>0</f>
        <v>0</v>
      </c>
      <c r="AC48" s="30">
        <f>'Line Diagram_PM_DHV_PCs'!BD181</f>
        <v>129.20000000000002</v>
      </c>
      <c r="AD48" s="30">
        <f>0</f>
        <v>0</v>
      </c>
      <c r="AE48" s="66">
        <v>20</v>
      </c>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s="33">
        <v>10</v>
      </c>
      <c r="CU48" s="33">
        <v>17</v>
      </c>
      <c r="CV48" s="35" t="str">
        <f t="shared" si="13"/>
        <v>10-17</v>
      </c>
      <c r="CW48" s="35">
        <f t="shared" si="14"/>
        <v>4</v>
      </c>
    </row>
    <row r="49" spans="1:102" x14ac:dyDescent="0.25">
      <c r="A49" s="33">
        <v>10</v>
      </c>
      <c r="B49" s="30">
        <v>19</v>
      </c>
      <c r="C49" s="56">
        <f t="shared" si="0"/>
        <v>171.81</v>
      </c>
      <c r="D49" s="56">
        <f t="shared" si="1"/>
        <v>12</v>
      </c>
      <c r="E49" s="33">
        <f t="shared" si="15"/>
        <v>489.34</v>
      </c>
      <c r="F49" s="56">
        <f t="shared" si="3"/>
        <v>4.2132668492254881</v>
      </c>
      <c r="G49" s="30">
        <v>24</v>
      </c>
      <c r="H49" s="30">
        <f>0</f>
        <v>0</v>
      </c>
      <c r="I49" s="30">
        <f>0</f>
        <v>0</v>
      </c>
      <c r="J49" s="55">
        <f>'Line Diagram_PM_DHV_PCs'!BA87</f>
        <v>438.57</v>
      </c>
      <c r="M49" s="66">
        <v>21</v>
      </c>
      <c r="N49" s="55">
        <f>'Line Diagram_PM_DHV_PCs'!BA95</f>
        <v>676.09</v>
      </c>
      <c r="O49" s="55">
        <f>'Line Diagram_PM_DHV_PCs'!BA95</f>
        <v>676.09</v>
      </c>
      <c r="P49" s="55">
        <f>'Line Diagram_PM_DHV_PCs'!BA95</f>
        <v>676.09</v>
      </c>
      <c r="Q49" s="55">
        <f>'Line Diagram_PM_DHV_PCs'!BA95</f>
        <v>676.09</v>
      </c>
      <c r="R49" s="55">
        <f>'Line Diagram_PM_DHV_PCs'!BA95</f>
        <v>676.09</v>
      </c>
      <c r="S49" s="55">
        <f>'Line Diagram_PM_DHV_PCs'!BA95</f>
        <v>676.09</v>
      </c>
      <c r="T49" s="55">
        <f>'Line Diagram_PM_DHV_PCs'!BA95</f>
        <v>676.09</v>
      </c>
      <c r="U49" s="55">
        <f>'Line Diagram_PM_DHV_PCs'!BA95</f>
        <v>676.09</v>
      </c>
      <c r="V49" s="30">
        <f>0</f>
        <v>0</v>
      </c>
      <c r="W49" s="55">
        <f>'Line Diagram_PM_DHV_PCs'!BA95</f>
        <v>676.09</v>
      </c>
      <c r="X49" s="30">
        <f>0</f>
        <v>0</v>
      </c>
      <c r="Y49" s="55">
        <f>'Line Diagram_PM_DHV_PCs'!BA95</f>
        <v>676.09</v>
      </c>
      <c r="Z49" s="30">
        <f>0</f>
        <v>0</v>
      </c>
      <c r="AA49" s="30">
        <f>0</f>
        <v>0</v>
      </c>
      <c r="AB49" s="55">
        <f>'Line Diagram_PM_DHV_PCs'!BA87</f>
        <v>438.57</v>
      </c>
      <c r="AC49" s="30">
        <f>0</f>
        <v>0</v>
      </c>
      <c r="AD49" s="30">
        <f>0</f>
        <v>0</v>
      </c>
      <c r="AE49" s="66">
        <v>21</v>
      </c>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s="33">
        <v>10</v>
      </c>
      <c r="CU49" s="33">
        <v>18</v>
      </c>
      <c r="CV49" s="35" t="str">
        <f t="shared" si="13"/>
        <v>10-18</v>
      </c>
      <c r="CW49" s="35">
        <f t="shared" si="14"/>
        <v>0</v>
      </c>
    </row>
    <row r="50" spans="1:102" x14ac:dyDescent="0.25">
      <c r="A50" s="33">
        <v>10</v>
      </c>
      <c r="B50" s="30">
        <v>20</v>
      </c>
      <c r="C50" s="56">
        <f t="shared" si="0"/>
        <v>0</v>
      </c>
      <c r="D50" s="56">
        <f t="shared" si="1"/>
        <v>0</v>
      </c>
      <c r="E50" s="33">
        <f t="shared" si="15"/>
        <v>0</v>
      </c>
      <c r="F50" s="56">
        <f t="shared" si="3"/>
        <v>0</v>
      </c>
      <c r="G50" s="30">
        <v>25</v>
      </c>
      <c r="H50" s="30">
        <f>0</f>
        <v>0</v>
      </c>
      <c r="I50" s="30">
        <f>0</f>
        <v>0</v>
      </c>
      <c r="J50" s="55">
        <f>'Line Diagram_PM_DHV_PCs'!BE92</f>
        <v>501.59999999999997</v>
      </c>
      <c r="M50" s="66">
        <v>24</v>
      </c>
      <c r="N50" s="30">
        <f>0</f>
        <v>0</v>
      </c>
      <c r="O50" s="30">
        <f>0</f>
        <v>0</v>
      </c>
      <c r="P50" s="30">
        <f>0</f>
        <v>0</v>
      </c>
      <c r="Q50" s="30">
        <f>0</f>
        <v>0</v>
      </c>
      <c r="R50" s="30">
        <f>0</f>
        <v>0</v>
      </c>
      <c r="S50" s="30">
        <f>0</f>
        <v>0</v>
      </c>
      <c r="T50" s="30">
        <f>0</f>
        <v>0</v>
      </c>
      <c r="U50" s="30">
        <f>0</f>
        <v>0</v>
      </c>
      <c r="V50" s="30">
        <f>0</f>
        <v>0</v>
      </c>
      <c r="W50" s="30">
        <f>0</f>
        <v>0</v>
      </c>
      <c r="X50" s="30">
        <f>0</f>
        <v>0</v>
      </c>
      <c r="Y50" s="30">
        <f>0</f>
        <v>0</v>
      </c>
      <c r="Z50" s="30">
        <f>0</f>
        <v>0</v>
      </c>
      <c r="AA50" s="30">
        <f>0</f>
        <v>0</v>
      </c>
      <c r="AB50" s="30">
        <f>0</f>
        <v>0</v>
      </c>
      <c r="AC50" s="30">
        <f>0</f>
        <v>0</v>
      </c>
      <c r="AD50" s="30">
        <f>0</f>
        <v>0</v>
      </c>
      <c r="AE50" s="66">
        <v>24</v>
      </c>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s="33">
        <v>10</v>
      </c>
      <c r="CU50" s="33">
        <v>19</v>
      </c>
      <c r="CV50" s="35" t="str">
        <f t="shared" si="13"/>
        <v>10-19</v>
      </c>
      <c r="CW50" s="35">
        <f t="shared" si="14"/>
        <v>4</v>
      </c>
    </row>
    <row r="51" spans="1:102" x14ac:dyDescent="0.25">
      <c r="A51" s="33">
        <v>10</v>
      </c>
      <c r="B51" s="30">
        <v>21</v>
      </c>
      <c r="C51" s="56">
        <f t="shared" si="0"/>
        <v>1940.5099999999998</v>
      </c>
      <c r="D51" s="56">
        <f t="shared" si="1"/>
        <v>126.72</v>
      </c>
      <c r="E51" s="33">
        <f t="shared" si="15"/>
        <v>2466.6099999999997</v>
      </c>
      <c r="F51" s="56">
        <f t="shared" si="3"/>
        <v>99.692058006737994</v>
      </c>
      <c r="G51" s="30">
        <v>27</v>
      </c>
      <c r="H51" s="55">
        <f>'Line Diagram_PM_DHV_PCs'!BA99</f>
        <v>1155.33</v>
      </c>
      <c r="I51" s="55">
        <f>'Line Diagram_PM_DHV_PCs'!BA99+'Line Diagram_PM_DHV_PCs'!BA100+'Line Diagram_PM_DHV_PCs'!BA101</f>
        <v>1423.61</v>
      </c>
      <c r="J51" s="30">
        <f>0</f>
        <v>0</v>
      </c>
      <c r="M51" s="66">
        <v>25</v>
      </c>
      <c r="N51" s="30">
        <f>0</f>
        <v>0</v>
      </c>
      <c r="O51" s="30">
        <f>0</f>
        <v>0</v>
      </c>
      <c r="P51" s="30">
        <f>0</f>
        <v>0</v>
      </c>
      <c r="Q51" s="30">
        <f>0</f>
        <v>0</v>
      </c>
      <c r="R51" s="30">
        <f>0</f>
        <v>0</v>
      </c>
      <c r="S51" s="30">
        <f>0</f>
        <v>0</v>
      </c>
      <c r="T51" s="30">
        <f>0</f>
        <v>0</v>
      </c>
      <c r="U51" s="30">
        <f>0</f>
        <v>0</v>
      </c>
      <c r="V51" s="30">
        <f>0</f>
        <v>0</v>
      </c>
      <c r="W51" s="30">
        <f>0</f>
        <v>0</v>
      </c>
      <c r="X51" s="30">
        <f>0</f>
        <v>0</v>
      </c>
      <c r="Y51" s="30">
        <f>0</f>
        <v>0</v>
      </c>
      <c r="Z51" s="30">
        <f>0</f>
        <v>0</v>
      </c>
      <c r="AA51" s="30">
        <f>0</f>
        <v>0</v>
      </c>
      <c r="AB51" s="30">
        <f>0</f>
        <v>0</v>
      </c>
      <c r="AC51" s="30">
        <f>0</f>
        <v>0</v>
      </c>
      <c r="AD51" s="30">
        <f>0</f>
        <v>0</v>
      </c>
      <c r="AE51" s="66">
        <v>25</v>
      </c>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s="33">
        <v>10</v>
      </c>
      <c r="CU51" s="33">
        <v>20</v>
      </c>
      <c r="CV51" s="35" t="str">
        <f t="shared" si="13"/>
        <v>10-20</v>
      </c>
      <c r="CW51" s="35">
        <f t="shared" si="14"/>
        <v>0</v>
      </c>
    </row>
    <row r="52" spans="1:102" x14ac:dyDescent="0.25">
      <c r="A52" s="33">
        <v>10</v>
      </c>
      <c r="B52" s="30">
        <v>24</v>
      </c>
      <c r="C52" s="56">
        <f t="shared" si="0"/>
        <v>438.57</v>
      </c>
      <c r="D52" s="56">
        <f t="shared" si="1"/>
        <v>0</v>
      </c>
      <c r="E52" s="33">
        <f t="shared" si="15"/>
        <v>0</v>
      </c>
      <c r="F52" s="56">
        <f t="shared" si="3"/>
        <v>0</v>
      </c>
      <c r="J52" s="55">
        <f>SUM(J35:J51)</f>
        <v>3933.25</v>
      </c>
      <c r="M52" s="66">
        <v>27</v>
      </c>
      <c r="N52" s="55">
        <f>'Line Diagram_PM_DHV_PCs'!BA101</f>
        <v>268.28000000000003</v>
      </c>
      <c r="O52" s="55">
        <f>'Line Diagram_PM_DHV_PCs'!BA101</f>
        <v>268.28000000000003</v>
      </c>
      <c r="P52" s="55">
        <f>'Line Diagram_PM_DHV_PCs'!BA101</f>
        <v>268.28000000000003</v>
      </c>
      <c r="Q52" s="55">
        <f>'Line Diagram_PM_DHV_PCs'!BA101</f>
        <v>268.28000000000003</v>
      </c>
      <c r="R52" s="55">
        <f>'Line Diagram_PM_DHV_PCs'!BA101</f>
        <v>268.28000000000003</v>
      </c>
      <c r="S52" s="55">
        <f>'Line Diagram_PM_DHV_PCs'!BA101</f>
        <v>268.28000000000003</v>
      </c>
      <c r="T52" s="55">
        <f>'Line Diagram_PM_DHV_PCs'!BA101</f>
        <v>268.28000000000003</v>
      </c>
      <c r="U52" s="55">
        <f>'Line Diagram_PM_DHV_PCs'!BA101</f>
        <v>268.28000000000003</v>
      </c>
      <c r="V52" s="30">
        <f>0</f>
        <v>0</v>
      </c>
      <c r="W52" s="55">
        <f>'Line Diagram_PM_DHV_PCs'!BA101</f>
        <v>268.28000000000003</v>
      </c>
      <c r="X52" s="30">
        <f>0</f>
        <v>0</v>
      </c>
      <c r="Y52" s="55">
        <f>'Line Diagram_PM_DHV_PCs'!BA101</f>
        <v>268.28000000000003</v>
      </c>
      <c r="Z52" s="30">
        <f>0</f>
        <v>0</v>
      </c>
      <c r="AA52" s="55">
        <f>'Line Diagram_PM_DHV_PCs'!BA99</f>
        <v>1155.33</v>
      </c>
      <c r="AB52" s="30">
        <f>0</f>
        <v>0</v>
      </c>
      <c r="AC52" s="55">
        <f>'Line Diagram_PM_DHV_PCs'!BA100</f>
        <v>0</v>
      </c>
      <c r="AD52" s="30">
        <f>0</f>
        <v>0</v>
      </c>
      <c r="AE52" s="66">
        <v>27</v>
      </c>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s="33">
        <v>10</v>
      </c>
      <c r="CU52" s="33" t="s">
        <v>102</v>
      </c>
      <c r="CV52" s="35" t="str">
        <f t="shared" si="13"/>
        <v>10-21B</v>
      </c>
      <c r="CW52" s="35">
        <f t="shared" si="14"/>
        <v>100</v>
      </c>
    </row>
    <row r="53" spans="1:102" x14ac:dyDescent="0.25">
      <c r="A53" s="33">
        <v>10</v>
      </c>
      <c r="B53" s="30">
        <v>25</v>
      </c>
      <c r="C53" s="56">
        <f t="shared" si="0"/>
        <v>501.59999999999997</v>
      </c>
      <c r="D53" s="56">
        <f t="shared" si="1"/>
        <v>126.72</v>
      </c>
      <c r="E53" s="33">
        <f t="shared" si="15"/>
        <v>2466.6099999999997</v>
      </c>
      <c r="F53" s="56">
        <f t="shared" si="3"/>
        <v>25.769275240106872</v>
      </c>
      <c r="N53" s="70">
        <f>'Line Diagram_PM_DHV_PCs'!BB109+'Line Diagram_PM_DHV_PCs'!BE115</f>
        <v>24.5</v>
      </c>
      <c r="O53" s="70">
        <f>'Line Diagram_PM_DHV_PCs'!AY136+'Line Diagram_PM_DHV_PCs'!BD136+'Line Diagram_PM_DHV_PCs'!BC142</f>
        <v>371.9</v>
      </c>
      <c r="P53" s="70">
        <f>'Line Diagram_PM_DHV_PCs'!BA136+'Line Diagram_PM_DHV_PCs'!BA141+'Line Diagram_PM_DHV_PCs'!BE142</f>
        <v>166.83</v>
      </c>
      <c r="Q53" s="70">
        <f>'Line Diagram_PM_DHV_PCs'!AY164+'Line Diagram_PM_DHV_PCs'!BD164+'Line Diagram_PM_DHV_PCs'!BC170</f>
        <v>19.100000000000001</v>
      </c>
      <c r="R53" s="70">
        <f>'Line Diagram_PM_DHV_PCs'!BA164+'Line Diagram_PM_DHV_PCs'!BA169+'Line Diagram_PM_DHV_PCs'!BE170</f>
        <v>95.08</v>
      </c>
      <c r="S53" s="70">
        <f>'Line Diagram_PM_DHV_PCs'!BA190+'Line Diagram_PM_DHV_PCs'!BA195+'Line Diagram_PM_DHV_PCs'!BE196</f>
        <v>17.04</v>
      </c>
      <c r="T53" s="70">
        <f>'Line Diagram_PM_DHV_PCs'!AZ190+'Line Diagram_PM_DHV_PCs'!BD191+'Line Diagram_PM_DHV_PCs'!BA196</f>
        <v>36.96</v>
      </c>
      <c r="U53" s="19">
        <f>'Line Diagram_PM_DHV_PCs'!BA126</f>
        <v>0</v>
      </c>
      <c r="V53" s="19">
        <f>'Line Diagram_PM_DHV_PCs'!BD128</f>
        <v>0</v>
      </c>
      <c r="W53" s="19">
        <f>'Line Diagram_PM_DHV_PCs'!BA153</f>
        <v>149.34999999999997</v>
      </c>
      <c r="X53" s="19">
        <f>'Line Diagram_PM_DHV_PCs'!BD155</f>
        <v>0</v>
      </c>
      <c r="Y53" s="19">
        <f>'Line Diagram_PM_DHV_PCs'!BA181</f>
        <v>171.81</v>
      </c>
      <c r="Z53" s="19">
        <f>'Line Diagram_PM_DHV_PCs'!BD183</f>
        <v>0</v>
      </c>
      <c r="AA53" s="71">
        <f>'Line Diagram_PM_DHV_PCs'!BD82</f>
        <v>1940.5099999999998</v>
      </c>
      <c r="AB53" s="70">
        <f>'Line Diagram_PM_DHV_PCs'!BA87</f>
        <v>438.57</v>
      </c>
      <c r="AC53" s="70">
        <f>'Line Diagram_PM_DHV_PCs'!BE92</f>
        <v>501.59999999999997</v>
      </c>
      <c r="AD53" s="19">
        <f>0</f>
        <v>0</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s="33">
        <v>10</v>
      </c>
      <c r="CU53" s="33">
        <v>24</v>
      </c>
      <c r="CV53" s="35" t="str">
        <f t="shared" si="13"/>
        <v>10-24</v>
      </c>
      <c r="CW53" s="35">
        <f t="shared" si="14"/>
        <v>0</v>
      </c>
    </row>
    <row r="54" spans="1:102" x14ac:dyDescent="0.25">
      <c r="A54" s="33">
        <v>10</v>
      </c>
      <c r="B54" s="30">
        <v>27</v>
      </c>
      <c r="C54" s="56">
        <f t="shared" si="0"/>
        <v>0</v>
      </c>
      <c r="D54" s="56">
        <f t="shared" si="1"/>
        <v>0</v>
      </c>
      <c r="E54" s="33">
        <f t="shared" si="15"/>
        <v>0</v>
      </c>
      <c r="F54" s="56">
        <f t="shared" si="3"/>
        <v>0</v>
      </c>
      <c r="G54" s="25"/>
      <c r="I54" s="68"/>
      <c r="J54" s="68"/>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s="33">
        <v>10</v>
      </c>
      <c r="CU54" s="33">
        <v>25</v>
      </c>
      <c r="CV54" s="35" t="str">
        <f t="shared" si="13"/>
        <v>10-25</v>
      </c>
      <c r="CW54" s="35">
        <f t="shared" si="14"/>
        <v>26</v>
      </c>
    </row>
    <row r="55" spans="1:102" x14ac:dyDescent="0.25">
      <c r="A55" s="33">
        <v>11</v>
      </c>
      <c r="B55" s="30">
        <v>8</v>
      </c>
      <c r="C55" s="56">
        <f t="shared" si="0"/>
        <v>24.5</v>
      </c>
      <c r="D55" s="56">
        <f t="shared" si="1"/>
        <v>94.05</v>
      </c>
      <c r="E55" s="33">
        <f t="shared" ref="E55:E71" si="16">IF(D55=0, IF(B55=A55, SUMIFS($N$53:$AD$53,$N$35:$AD$35,$A55),0),SUMIFS($N$53:$AD$53,$N$39:$AD$39,$D55))</f>
        <v>3005.3399999999997</v>
      </c>
      <c r="F55" s="56">
        <f t="shared" si="3"/>
        <v>0.76671025574477436</v>
      </c>
      <c r="H55" s="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U55" s="33">
        <v>10</v>
      </c>
      <c r="CV55" s="33">
        <v>27</v>
      </c>
      <c r="CW55" s="35" t="str">
        <f t="shared" ref="CW55:CW71" si="17">CONCATENATE(CU55,"-",CV55)</f>
        <v>10-27</v>
      </c>
      <c r="CX55" s="35">
        <f t="shared" ref="CX55:CX71" si="18">INDEX($N$4:$AD$20,MATCH($CU55,$M$4:$M$20,0),MATCH($CV55,$N$3:$AD$3,0))</f>
        <v>0</v>
      </c>
    </row>
    <row r="56" spans="1:102" x14ac:dyDescent="0.25">
      <c r="A56" s="33">
        <v>11</v>
      </c>
      <c r="B56" s="30">
        <v>9</v>
      </c>
      <c r="C56" s="56">
        <f t="shared" si="0"/>
        <v>371.9</v>
      </c>
      <c r="D56" s="56">
        <f t="shared" si="1"/>
        <v>94.05</v>
      </c>
      <c r="E56" s="33">
        <f t="shared" si="16"/>
        <v>3005.3399999999997</v>
      </c>
      <c r="F56" s="56">
        <f t="shared" si="3"/>
        <v>11.638348739244146</v>
      </c>
      <c r="H56" s="55"/>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U56" s="33">
        <v>11</v>
      </c>
      <c r="CV56" s="33">
        <v>8</v>
      </c>
      <c r="CW56" s="35" t="str">
        <f t="shared" si="17"/>
        <v>11-8</v>
      </c>
      <c r="CX56" s="35">
        <f t="shared" si="18"/>
        <v>1</v>
      </c>
    </row>
    <row r="57" spans="1:102" x14ac:dyDescent="0.25">
      <c r="A57" s="33">
        <v>11</v>
      </c>
      <c r="B57" s="30">
        <v>10</v>
      </c>
      <c r="C57" s="56">
        <f t="shared" si="0"/>
        <v>166.83</v>
      </c>
      <c r="D57" s="56">
        <f t="shared" si="1"/>
        <v>94.05</v>
      </c>
      <c r="E57" s="33">
        <f t="shared" si="16"/>
        <v>3005.3399999999997</v>
      </c>
      <c r="F57" s="56">
        <f t="shared" si="3"/>
        <v>5.2208274271796213</v>
      </c>
      <c r="H57" s="55"/>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U57" s="33">
        <v>11</v>
      </c>
      <c r="CV57" s="33">
        <v>9</v>
      </c>
      <c r="CW57" s="35" t="str">
        <f t="shared" si="17"/>
        <v>11-9</v>
      </c>
      <c r="CX57" s="35">
        <f t="shared" si="18"/>
        <v>2</v>
      </c>
    </row>
    <row r="58" spans="1:102" x14ac:dyDescent="0.25">
      <c r="A58" s="33">
        <v>11</v>
      </c>
      <c r="B58" s="30">
        <v>11</v>
      </c>
      <c r="C58" s="56">
        <f t="shared" si="0"/>
        <v>19.100000000000001</v>
      </c>
      <c r="D58" s="56">
        <f t="shared" si="1"/>
        <v>0</v>
      </c>
      <c r="E58" s="33">
        <f t="shared" si="16"/>
        <v>19.100000000000001</v>
      </c>
      <c r="F58" s="56">
        <f t="shared" si="3"/>
        <v>0</v>
      </c>
      <c r="H58" s="55"/>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U58" s="33">
        <v>11</v>
      </c>
      <c r="CV58" s="33">
        <v>10</v>
      </c>
      <c r="CW58" s="35" t="str">
        <f t="shared" si="17"/>
        <v>11-10</v>
      </c>
      <c r="CX58" s="35">
        <f t="shared" si="18"/>
        <v>1</v>
      </c>
    </row>
    <row r="59" spans="1:102" x14ac:dyDescent="0.25">
      <c r="A59" s="33">
        <v>11</v>
      </c>
      <c r="B59" s="30">
        <v>12</v>
      </c>
      <c r="C59" s="56">
        <f t="shared" si="0"/>
        <v>95.08</v>
      </c>
      <c r="D59" s="56">
        <f t="shared" si="1"/>
        <v>0</v>
      </c>
      <c r="E59" s="33">
        <f t="shared" si="16"/>
        <v>0</v>
      </c>
      <c r="F59" s="56">
        <f t="shared" si="3"/>
        <v>0</v>
      </c>
      <c r="H59" s="55"/>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U59" s="33">
        <v>11</v>
      </c>
      <c r="CV59" s="33">
        <v>11</v>
      </c>
      <c r="CW59" s="35" t="str">
        <f t="shared" si="17"/>
        <v>11-11</v>
      </c>
      <c r="CX59" s="35">
        <f t="shared" si="18"/>
        <v>0</v>
      </c>
    </row>
    <row r="60" spans="1:102" x14ac:dyDescent="0.25">
      <c r="A60" s="33">
        <v>11</v>
      </c>
      <c r="B60" s="30">
        <v>13</v>
      </c>
      <c r="C60" s="56">
        <f t="shared" si="0"/>
        <v>17.04</v>
      </c>
      <c r="D60" s="56">
        <f t="shared" si="1"/>
        <v>2.0300000000000002</v>
      </c>
      <c r="E60" s="33">
        <f t="shared" si="16"/>
        <v>225.81</v>
      </c>
      <c r="F60" s="56">
        <f t="shared" si="3"/>
        <v>0.153187192772685</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U60" s="33">
        <v>11</v>
      </c>
      <c r="CV60" s="33">
        <v>12</v>
      </c>
      <c r="CW60" s="35" t="str">
        <f t="shared" si="17"/>
        <v>11-12</v>
      </c>
      <c r="CX60" s="35">
        <f t="shared" si="18"/>
        <v>0</v>
      </c>
    </row>
    <row r="61" spans="1:102" x14ac:dyDescent="0.25">
      <c r="A61" s="33">
        <v>11</v>
      </c>
      <c r="B61" s="30">
        <v>14</v>
      </c>
      <c r="C61" s="56">
        <f t="shared" si="0"/>
        <v>36.96</v>
      </c>
      <c r="D61" s="56">
        <f t="shared" si="1"/>
        <v>2.0300000000000002</v>
      </c>
      <c r="E61" s="33">
        <f t="shared" si="16"/>
        <v>225.81</v>
      </c>
      <c r="F61" s="56">
        <f t="shared" si="3"/>
        <v>0.33226517869004918</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U61" s="33">
        <v>11</v>
      </c>
      <c r="CV61" s="33">
        <v>13</v>
      </c>
      <c r="CW61" s="35" t="str">
        <f t="shared" si="17"/>
        <v>11-13</v>
      </c>
      <c r="CX61" s="35">
        <f t="shared" si="18"/>
        <v>0</v>
      </c>
    </row>
    <row r="62" spans="1:102" x14ac:dyDescent="0.25">
      <c r="A62" s="33">
        <v>11</v>
      </c>
      <c r="B62" s="30">
        <v>15</v>
      </c>
      <c r="C62" s="56">
        <f t="shared" si="0"/>
        <v>0</v>
      </c>
      <c r="D62" s="56">
        <f t="shared" si="1"/>
        <v>0</v>
      </c>
      <c r="E62" s="33">
        <f t="shared" si="16"/>
        <v>0</v>
      </c>
      <c r="F62" s="56">
        <f t="shared" si="3"/>
        <v>0</v>
      </c>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U62" s="33">
        <v>11</v>
      </c>
      <c r="CV62" s="33">
        <v>14</v>
      </c>
      <c r="CW62" s="35" t="str">
        <f t="shared" si="17"/>
        <v>11-14</v>
      </c>
      <c r="CX62" s="35">
        <f t="shared" si="18"/>
        <v>0</v>
      </c>
    </row>
    <row r="63" spans="1:102" x14ac:dyDescent="0.25">
      <c r="A63" s="33">
        <v>11</v>
      </c>
      <c r="B63" s="30">
        <v>16</v>
      </c>
      <c r="C63" s="56">
        <f t="shared" si="0"/>
        <v>0</v>
      </c>
      <c r="D63" s="56">
        <f t="shared" si="1"/>
        <v>94.05</v>
      </c>
      <c r="E63" s="33">
        <f t="shared" si="16"/>
        <v>3005.3399999999997</v>
      </c>
      <c r="F63" s="56">
        <f t="shared" si="3"/>
        <v>0</v>
      </c>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U63" s="33">
        <v>11</v>
      </c>
      <c r="CV63" s="33">
        <v>15</v>
      </c>
      <c r="CW63" s="35" t="str">
        <f t="shared" si="17"/>
        <v>11-15</v>
      </c>
      <c r="CX63" s="35">
        <f t="shared" si="18"/>
        <v>0</v>
      </c>
    </row>
    <row r="64" spans="1:102" x14ac:dyDescent="0.25">
      <c r="A64" s="33">
        <v>11</v>
      </c>
      <c r="B64" s="30">
        <v>17</v>
      </c>
      <c r="C64" s="56">
        <f t="shared" si="0"/>
        <v>149.34999999999997</v>
      </c>
      <c r="D64" s="56">
        <f t="shared" si="1"/>
        <v>0</v>
      </c>
      <c r="E64" s="33">
        <f t="shared" si="16"/>
        <v>0</v>
      </c>
      <c r="F64" s="56">
        <f t="shared" si="3"/>
        <v>0</v>
      </c>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U64" s="33">
        <v>11</v>
      </c>
      <c r="CV64" s="33">
        <v>16</v>
      </c>
      <c r="CW64" s="35" t="str">
        <f t="shared" si="17"/>
        <v>11-16</v>
      </c>
      <c r="CX64" s="35">
        <f t="shared" si="18"/>
        <v>0</v>
      </c>
    </row>
    <row r="65" spans="1:102" x14ac:dyDescent="0.25">
      <c r="A65" s="33">
        <v>11</v>
      </c>
      <c r="B65" s="30">
        <v>18</v>
      </c>
      <c r="C65" s="56">
        <f t="shared" si="0"/>
        <v>0</v>
      </c>
      <c r="D65" s="56">
        <f t="shared" si="1"/>
        <v>0</v>
      </c>
      <c r="E65" s="33">
        <f t="shared" si="16"/>
        <v>0</v>
      </c>
      <c r="F65" s="56">
        <f t="shared" si="3"/>
        <v>0</v>
      </c>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U65" s="33">
        <v>11</v>
      </c>
      <c r="CV65" s="33">
        <v>17</v>
      </c>
      <c r="CW65" s="35" t="str">
        <f t="shared" si="17"/>
        <v>11-17</v>
      </c>
      <c r="CX65" s="35">
        <f t="shared" si="18"/>
        <v>0</v>
      </c>
    </row>
    <row r="66" spans="1:102" x14ac:dyDescent="0.25">
      <c r="A66" s="33">
        <v>11</v>
      </c>
      <c r="B66" s="30">
        <v>19</v>
      </c>
      <c r="C66" s="56">
        <f t="shared" si="0"/>
        <v>171.81</v>
      </c>
      <c r="D66" s="56">
        <f t="shared" si="1"/>
        <v>2.0300000000000002</v>
      </c>
      <c r="E66" s="33">
        <f t="shared" si="16"/>
        <v>225.81</v>
      </c>
      <c r="F66" s="56">
        <f t="shared" si="3"/>
        <v>1.5445476285372659</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U66" s="33">
        <v>11</v>
      </c>
      <c r="CV66" s="33">
        <v>18</v>
      </c>
      <c r="CW66" s="35" t="str">
        <f t="shared" si="17"/>
        <v>11-18</v>
      </c>
      <c r="CX66" s="35">
        <f t="shared" si="18"/>
        <v>0</v>
      </c>
    </row>
    <row r="67" spans="1:102" x14ac:dyDescent="0.25">
      <c r="A67" s="33">
        <v>11</v>
      </c>
      <c r="B67" s="30">
        <v>20</v>
      </c>
      <c r="C67" s="56">
        <f t="shared" si="0"/>
        <v>0</v>
      </c>
      <c r="D67" s="56">
        <f t="shared" si="1"/>
        <v>0</v>
      </c>
      <c r="E67" s="33">
        <f t="shared" si="16"/>
        <v>0</v>
      </c>
      <c r="F67" s="56">
        <f t="shared" si="3"/>
        <v>0</v>
      </c>
      <c r="H67" s="32"/>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U67" s="33">
        <v>11</v>
      </c>
      <c r="CV67" s="33">
        <v>19</v>
      </c>
      <c r="CW67" s="35" t="str">
        <f t="shared" si="17"/>
        <v>11-19</v>
      </c>
      <c r="CX67" s="35">
        <f t="shared" si="18"/>
        <v>2</v>
      </c>
    </row>
    <row r="68" spans="1:102" x14ac:dyDescent="0.25">
      <c r="A68" s="33">
        <v>11</v>
      </c>
      <c r="B68" s="30">
        <v>21</v>
      </c>
      <c r="C68" s="56">
        <f t="shared" ref="C68:C131" si="19">VLOOKUP(B68,$G$35:$J$51,4,FALSE)</f>
        <v>1940.5099999999998</v>
      </c>
      <c r="D68" s="56">
        <f t="shared" ref="D68:D131" si="20">INDEX($N$36:$AD$52,MATCH(A68,$M$36:$M$52,0),MATCH(B68,$N$35:$AD$35,0))</f>
        <v>94.05</v>
      </c>
      <c r="E68" s="33">
        <f t="shared" si="16"/>
        <v>3005.3399999999997</v>
      </c>
      <c r="F68" s="56">
        <f t="shared" ref="F68:F131" si="21">IF(D68=0,0,D68/E68*C68)</f>
        <v>60.726894627562942</v>
      </c>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U68" s="33">
        <v>11</v>
      </c>
      <c r="CV68" s="33">
        <v>20</v>
      </c>
      <c r="CW68" s="35" t="str">
        <f t="shared" si="17"/>
        <v>11-20</v>
      </c>
      <c r="CX68" s="35">
        <f t="shared" si="18"/>
        <v>0</v>
      </c>
    </row>
    <row r="69" spans="1:102" x14ac:dyDescent="0.25">
      <c r="A69" s="33">
        <v>11</v>
      </c>
      <c r="B69" s="30">
        <v>24</v>
      </c>
      <c r="C69" s="56">
        <f t="shared" si="19"/>
        <v>438.57</v>
      </c>
      <c r="D69" s="56">
        <f t="shared" si="20"/>
        <v>0</v>
      </c>
      <c r="E69" s="33">
        <f t="shared" si="16"/>
        <v>0</v>
      </c>
      <c r="F69" s="56">
        <f t="shared" si="21"/>
        <v>0</v>
      </c>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U69" s="33">
        <v>11</v>
      </c>
      <c r="CV69" s="33" t="s">
        <v>102</v>
      </c>
      <c r="CW69" s="35" t="str">
        <f t="shared" si="17"/>
        <v>11-21B</v>
      </c>
      <c r="CX69" s="35">
        <f t="shared" si="18"/>
        <v>21</v>
      </c>
    </row>
    <row r="70" spans="1:102" x14ac:dyDescent="0.25">
      <c r="A70" s="33">
        <v>11</v>
      </c>
      <c r="B70" s="30">
        <v>25</v>
      </c>
      <c r="C70" s="56">
        <f t="shared" si="19"/>
        <v>501.59999999999997</v>
      </c>
      <c r="D70" s="56">
        <f t="shared" si="20"/>
        <v>94.05</v>
      </c>
      <c r="E70" s="33">
        <f t="shared" si="16"/>
        <v>3005.3399999999997</v>
      </c>
      <c r="F70" s="56">
        <f t="shared" si="21"/>
        <v>15.697218950268523</v>
      </c>
      <c r="H70" s="55"/>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U70" s="33">
        <v>11</v>
      </c>
      <c r="CV70" s="33">
        <v>24</v>
      </c>
      <c r="CW70" s="35" t="str">
        <f t="shared" si="17"/>
        <v>11-24</v>
      </c>
      <c r="CX70" s="35">
        <f t="shared" si="18"/>
        <v>0</v>
      </c>
    </row>
    <row r="71" spans="1:102" x14ac:dyDescent="0.25">
      <c r="A71" s="33">
        <v>11</v>
      </c>
      <c r="B71" s="30">
        <v>27</v>
      </c>
      <c r="C71" s="56">
        <f t="shared" si="19"/>
        <v>0</v>
      </c>
      <c r="D71" s="56">
        <f t="shared" si="20"/>
        <v>0</v>
      </c>
      <c r="E71" s="33">
        <f t="shared" si="16"/>
        <v>0</v>
      </c>
      <c r="F71" s="56">
        <f t="shared" si="21"/>
        <v>0</v>
      </c>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U71" s="33">
        <v>11</v>
      </c>
      <c r="CV71" s="33">
        <v>25</v>
      </c>
      <c r="CW71" s="35" t="str">
        <f t="shared" si="17"/>
        <v>11-25</v>
      </c>
      <c r="CX71" s="35">
        <f t="shared" si="18"/>
        <v>70</v>
      </c>
    </row>
    <row r="72" spans="1:102" x14ac:dyDescent="0.25">
      <c r="A72" s="33">
        <v>12</v>
      </c>
      <c r="B72" s="30">
        <v>8</v>
      </c>
      <c r="C72" s="56">
        <f t="shared" si="19"/>
        <v>24.5</v>
      </c>
      <c r="D72" s="56">
        <f t="shared" si="20"/>
        <v>71.78</v>
      </c>
      <c r="E72" s="33">
        <f t="shared" ref="E72:E88" si="22">IF(D72=0, IF(B72=A72, SUMIFS($N$53:$AD$53,$N$35:$AD$35,$A72),0),SUMIFS($N$53:$AD$53,$N$40:$AD$40,$D72))</f>
        <v>3005.3399999999997</v>
      </c>
      <c r="F72" s="56">
        <f t="shared" si="21"/>
        <v>0.58516174542647426</v>
      </c>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s="33">
        <v>11</v>
      </c>
      <c r="CU72" s="33">
        <v>27</v>
      </c>
      <c r="CV72" s="35" t="str">
        <f t="shared" ref="CV72:CV103" si="23">CONCATENATE(CT72,"-",CU72)</f>
        <v>11-27</v>
      </c>
      <c r="CW72" s="35">
        <f t="shared" ref="CW72:CW135" si="24">INDEX($N$4:$AD$20,MATCH($CT72,$M$4:$M$20,0),MATCH($CU72,$N$3:$AD$3,0))</f>
        <v>0</v>
      </c>
    </row>
    <row r="73" spans="1:102" x14ac:dyDescent="0.25">
      <c r="A73" s="33">
        <v>12</v>
      </c>
      <c r="B73" s="30">
        <v>9</v>
      </c>
      <c r="C73" s="56">
        <f t="shared" si="19"/>
        <v>371.9</v>
      </c>
      <c r="D73" s="56">
        <f t="shared" si="20"/>
        <v>71.78</v>
      </c>
      <c r="E73" s="33">
        <f t="shared" si="22"/>
        <v>3005.3399999999997</v>
      </c>
      <c r="F73" s="56">
        <f t="shared" si="21"/>
        <v>8.8825164540451329</v>
      </c>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s="33">
        <v>12</v>
      </c>
      <c r="CU73" s="33">
        <v>8</v>
      </c>
      <c r="CV73" s="35" t="str">
        <f t="shared" si="23"/>
        <v>12-8</v>
      </c>
      <c r="CW73" s="35">
        <f t="shared" si="24"/>
        <v>1</v>
      </c>
    </row>
    <row r="74" spans="1:102" x14ac:dyDescent="0.25">
      <c r="A74" s="33">
        <v>12</v>
      </c>
      <c r="B74" s="30">
        <v>10</v>
      </c>
      <c r="C74" s="56">
        <f t="shared" si="19"/>
        <v>166.83</v>
      </c>
      <c r="D74" s="56">
        <f t="shared" si="20"/>
        <v>71.78</v>
      </c>
      <c r="E74" s="33">
        <f t="shared" si="22"/>
        <v>3005.3399999999997</v>
      </c>
      <c r="F74" s="56">
        <f t="shared" si="21"/>
        <v>3.9845932240611717</v>
      </c>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s="33">
        <v>12</v>
      </c>
      <c r="CU74" s="33">
        <v>9</v>
      </c>
      <c r="CV74" s="35" t="str">
        <f t="shared" si="23"/>
        <v>12-9</v>
      </c>
      <c r="CW74" s="35">
        <f t="shared" si="24"/>
        <v>1</v>
      </c>
    </row>
    <row r="75" spans="1:102" x14ac:dyDescent="0.25">
      <c r="A75" s="33">
        <v>12</v>
      </c>
      <c r="B75" s="30">
        <v>11</v>
      </c>
      <c r="C75" s="56">
        <f t="shared" si="19"/>
        <v>19.100000000000001</v>
      </c>
      <c r="D75" s="56">
        <f t="shared" si="20"/>
        <v>0</v>
      </c>
      <c r="E75" s="33">
        <f t="shared" si="22"/>
        <v>0</v>
      </c>
      <c r="F75" s="56">
        <f t="shared" si="21"/>
        <v>0</v>
      </c>
      <c r="L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s="33">
        <v>12</v>
      </c>
      <c r="CU75" s="33">
        <v>10</v>
      </c>
      <c r="CV75" s="35" t="str">
        <f t="shared" si="23"/>
        <v>12-10</v>
      </c>
      <c r="CW75" s="35">
        <f t="shared" si="24"/>
        <v>1</v>
      </c>
    </row>
    <row r="76" spans="1:102" x14ac:dyDescent="0.25">
      <c r="A76" s="33">
        <v>12</v>
      </c>
      <c r="B76" s="30">
        <v>12</v>
      </c>
      <c r="C76" s="56">
        <f t="shared" si="19"/>
        <v>95.08</v>
      </c>
      <c r="D76" s="56">
        <f t="shared" si="20"/>
        <v>0</v>
      </c>
      <c r="E76" s="33">
        <f t="shared" si="22"/>
        <v>95.08</v>
      </c>
      <c r="F76" s="56">
        <f t="shared" si="21"/>
        <v>0</v>
      </c>
      <c r="L76"/>
      <c r="M76"/>
      <c r="N76"/>
      <c r="O76"/>
      <c r="P76"/>
      <c r="Q76"/>
      <c r="R76"/>
      <c r="S76"/>
      <c r="T76"/>
      <c r="U76"/>
      <c r="V76"/>
      <c r="W76"/>
      <c r="X76"/>
      <c r="Y76"/>
      <c r="Z76"/>
      <c r="AA76"/>
      <c r="AB76"/>
      <c r="AC76"/>
      <c r="AD76"/>
      <c r="AE76"/>
      <c r="AF76"/>
      <c r="AG76"/>
      <c r="CT76" s="33">
        <v>12</v>
      </c>
      <c r="CU76" s="33">
        <v>11</v>
      </c>
      <c r="CV76" s="35" t="str">
        <f t="shared" si="23"/>
        <v>12-11</v>
      </c>
      <c r="CW76" s="35">
        <f t="shared" si="24"/>
        <v>0</v>
      </c>
    </row>
    <row r="77" spans="1:102" x14ac:dyDescent="0.25">
      <c r="A77" s="33">
        <v>12</v>
      </c>
      <c r="B77" s="30">
        <v>13</v>
      </c>
      <c r="C77" s="56">
        <f t="shared" si="19"/>
        <v>17.04</v>
      </c>
      <c r="D77" s="56">
        <f t="shared" si="20"/>
        <v>4</v>
      </c>
      <c r="E77" s="33">
        <f t="shared" si="22"/>
        <v>225.81</v>
      </c>
      <c r="F77" s="56">
        <f t="shared" si="21"/>
        <v>0.30184668526637437</v>
      </c>
      <c r="L77"/>
      <c r="M77"/>
      <c r="N77"/>
      <c r="O77"/>
      <c r="P77"/>
      <c r="Q77"/>
      <c r="R77"/>
      <c r="S77"/>
      <c r="T77"/>
      <c r="U77"/>
      <c r="V77"/>
      <c r="W77"/>
      <c r="X77"/>
      <c r="Y77"/>
      <c r="Z77"/>
      <c r="AA77"/>
      <c r="AB77"/>
      <c r="AC77"/>
      <c r="AD77"/>
      <c r="AE77"/>
      <c r="AF77"/>
      <c r="AG77"/>
      <c r="CT77" s="33">
        <v>12</v>
      </c>
      <c r="CU77" s="33">
        <v>12</v>
      </c>
      <c r="CV77" s="35" t="str">
        <f t="shared" si="23"/>
        <v>12-12</v>
      </c>
      <c r="CW77" s="35">
        <f t="shared" si="24"/>
        <v>0</v>
      </c>
    </row>
    <row r="78" spans="1:102" x14ac:dyDescent="0.25">
      <c r="A78" s="33">
        <v>12</v>
      </c>
      <c r="B78" s="30">
        <v>14</v>
      </c>
      <c r="C78" s="56">
        <f t="shared" si="19"/>
        <v>36.96</v>
      </c>
      <c r="D78" s="56">
        <f t="shared" si="20"/>
        <v>4</v>
      </c>
      <c r="E78" s="33">
        <f t="shared" si="22"/>
        <v>225.81</v>
      </c>
      <c r="F78" s="56">
        <f t="shared" si="21"/>
        <v>0.65470971170453041</v>
      </c>
      <c r="L78"/>
      <c r="M78"/>
      <c r="N78"/>
      <c r="O78"/>
      <c r="P78"/>
      <c r="Q78"/>
      <c r="R78"/>
      <c r="S78"/>
      <c r="T78"/>
      <c r="U78"/>
      <c r="V78"/>
      <c r="W78"/>
      <c r="X78"/>
      <c r="Y78"/>
      <c r="Z78"/>
      <c r="AA78"/>
      <c r="AB78"/>
      <c r="AC78"/>
      <c r="AD78"/>
      <c r="AE78"/>
      <c r="AF78"/>
      <c r="AG78"/>
      <c r="CT78" s="33">
        <v>12</v>
      </c>
      <c r="CU78" s="33">
        <v>13</v>
      </c>
      <c r="CV78" s="35" t="str">
        <f t="shared" si="23"/>
        <v>12-13</v>
      </c>
      <c r="CW78" s="35">
        <f t="shared" si="24"/>
        <v>0</v>
      </c>
    </row>
    <row r="79" spans="1:102" x14ac:dyDescent="0.25">
      <c r="A79" s="33">
        <v>12</v>
      </c>
      <c r="B79" s="30">
        <v>15</v>
      </c>
      <c r="C79" s="56">
        <f t="shared" si="19"/>
        <v>0</v>
      </c>
      <c r="D79" s="56">
        <f t="shared" si="20"/>
        <v>0</v>
      </c>
      <c r="E79" s="33">
        <f t="shared" si="22"/>
        <v>0</v>
      </c>
      <c r="F79" s="56">
        <f t="shared" si="21"/>
        <v>0</v>
      </c>
      <c r="L79"/>
      <c r="M79"/>
      <c r="N79"/>
      <c r="O79"/>
      <c r="P79"/>
      <c r="Q79"/>
      <c r="R79"/>
      <c r="S79"/>
      <c r="T79"/>
      <c r="U79"/>
      <c r="V79"/>
      <c r="W79"/>
      <c r="X79"/>
      <c r="Y79"/>
      <c r="Z79"/>
      <c r="AA79"/>
      <c r="AB79"/>
      <c r="AC79"/>
      <c r="AD79"/>
      <c r="AE79"/>
      <c r="AF79"/>
      <c r="AG79"/>
      <c r="CT79" s="33">
        <v>12</v>
      </c>
      <c r="CU79" s="33">
        <v>14</v>
      </c>
      <c r="CV79" s="35" t="str">
        <f t="shared" si="23"/>
        <v>12-14</v>
      </c>
      <c r="CW79" s="35">
        <f t="shared" si="24"/>
        <v>1</v>
      </c>
    </row>
    <row r="80" spans="1:102" x14ac:dyDescent="0.25">
      <c r="A80" s="33">
        <v>12</v>
      </c>
      <c r="B80" s="30">
        <v>16</v>
      </c>
      <c r="C80" s="56">
        <f t="shared" si="19"/>
        <v>0</v>
      </c>
      <c r="D80" s="56">
        <f t="shared" si="20"/>
        <v>71.78</v>
      </c>
      <c r="E80" s="33">
        <f t="shared" si="22"/>
        <v>3005.3399999999997</v>
      </c>
      <c r="F80" s="56">
        <f t="shared" si="21"/>
        <v>0</v>
      </c>
      <c r="L80"/>
      <c r="M80"/>
      <c r="N80"/>
      <c r="O80"/>
      <c r="P80"/>
      <c r="Q80"/>
      <c r="R80"/>
      <c r="S80"/>
      <c r="T80"/>
      <c r="U80"/>
      <c r="V80"/>
      <c r="W80"/>
      <c r="X80"/>
      <c r="Y80"/>
      <c r="Z80"/>
      <c r="AA80"/>
      <c r="AB80"/>
      <c r="AC80"/>
      <c r="AD80"/>
      <c r="AE80"/>
      <c r="AF80"/>
      <c r="AG80"/>
      <c r="CT80" s="33">
        <v>12</v>
      </c>
      <c r="CU80" s="33">
        <v>15</v>
      </c>
      <c r="CV80" s="35" t="str">
        <f t="shared" si="23"/>
        <v>12-15</v>
      </c>
      <c r="CW80" s="35">
        <f t="shared" si="24"/>
        <v>0</v>
      </c>
    </row>
    <row r="81" spans="1:101" x14ac:dyDescent="0.25">
      <c r="A81" s="33">
        <v>12</v>
      </c>
      <c r="B81" s="30">
        <v>17</v>
      </c>
      <c r="C81" s="56">
        <f t="shared" si="19"/>
        <v>149.34999999999997</v>
      </c>
      <c r="D81" s="56">
        <f t="shared" si="20"/>
        <v>0</v>
      </c>
      <c r="E81" s="33">
        <f t="shared" si="22"/>
        <v>0</v>
      </c>
      <c r="F81" s="56">
        <f t="shared" si="21"/>
        <v>0</v>
      </c>
      <c r="L81"/>
      <c r="M81"/>
      <c r="N81"/>
      <c r="O81"/>
      <c r="P81"/>
      <c r="Q81"/>
      <c r="R81"/>
      <c r="S81"/>
      <c r="T81"/>
      <c r="U81"/>
      <c r="V81"/>
      <c r="W81"/>
      <c r="X81"/>
      <c r="Y81"/>
      <c r="Z81"/>
      <c r="AA81"/>
      <c r="AB81"/>
      <c r="AC81"/>
      <c r="AD81"/>
      <c r="AE81"/>
      <c r="AF81"/>
      <c r="AG81"/>
      <c r="CT81" s="33">
        <v>12</v>
      </c>
      <c r="CU81" s="33">
        <v>16</v>
      </c>
      <c r="CV81" s="35" t="str">
        <f t="shared" si="23"/>
        <v>12-16</v>
      </c>
      <c r="CW81" s="35">
        <f t="shared" si="24"/>
        <v>0</v>
      </c>
    </row>
    <row r="82" spans="1:101" x14ac:dyDescent="0.25">
      <c r="A82" s="33">
        <v>12</v>
      </c>
      <c r="B82" s="30">
        <v>18</v>
      </c>
      <c r="C82" s="56">
        <f t="shared" si="19"/>
        <v>0</v>
      </c>
      <c r="D82" s="56">
        <f t="shared" si="20"/>
        <v>71.78</v>
      </c>
      <c r="E82" s="33">
        <f t="shared" si="22"/>
        <v>3005.3399999999997</v>
      </c>
      <c r="F82" s="56">
        <f t="shared" si="21"/>
        <v>0</v>
      </c>
      <c r="H82" s="32"/>
      <c r="L82"/>
      <c r="M82"/>
      <c r="N82"/>
      <c r="O82"/>
      <c r="P82"/>
      <c r="Q82"/>
      <c r="R82"/>
      <c r="S82"/>
      <c r="T82"/>
      <c r="U82"/>
      <c r="V82"/>
      <c r="W82"/>
      <c r="X82"/>
      <c r="Y82"/>
      <c r="Z82"/>
      <c r="AA82"/>
      <c r="AB82"/>
      <c r="AC82"/>
      <c r="AD82"/>
      <c r="AE82"/>
      <c r="AF82"/>
      <c r="AG82"/>
      <c r="CT82" s="33">
        <v>12</v>
      </c>
      <c r="CU82" s="33">
        <v>17</v>
      </c>
      <c r="CV82" s="35" t="str">
        <f t="shared" si="23"/>
        <v>12-17</v>
      </c>
      <c r="CW82" s="35">
        <f t="shared" si="24"/>
        <v>0</v>
      </c>
    </row>
    <row r="83" spans="1:101" x14ac:dyDescent="0.25">
      <c r="A83" s="33">
        <v>12</v>
      </c>
      <c r="B83" s="30">
        <v>19</v>
      </c>
      <c r="C83" s="56">
        <f t="shared" si="19"/>
        <v>171.81</v>
      </c>
      <c r="D83" s="56">
        <f t="shared" si="20"/>
        <v>4</v>
      </c>
      <c r="E83" s="33">
        <f t="shared" si="22"/>
        <v>225.81</v>
      </c>
      <c r="F83" s="56">
        <f t="shared" si="21"/>
        <v>3.0434436030290954</v>
      </c>
      <c r="L83"/>
      <c r="M83"/>
      <c r="N83"/>
      <c r="O83"/>
      <c r="P83"/>
      <c r="Q83"/>
      <c r="R83"/>
      <c r="S83"/>
      <c r="T83"/>
      <c r="U83"/>
      <c r="V83"/>
      <c r="W83"/>
      <c r="X83"/>
      <c r="Y83"/>
      <c r="Z83"/>
      <c r="AA83"/>
      <c r="AB83"/>
      <c r="AC83"/>
      <c r="AD83"/>
      <c r="AE83"/>
      <c r="AF83"/>
      <c r="AG83"/>
      <c r="CT83" s="33">
        <v>12</v>
      </c>
      <c r="CU83" s="33">
        <v>18</v>
      </c>
      <c r="CV83" s="35" t="str">
        <f t="shared" si="23"/>
        <v>12-18</v>
      </c>
      <c r="CW83" s="35">
        <f t="shared" si="24"/>
        <v>0</v>
      </c>
    </row>
    <row r="84" spans="1:101" x14ac:dyDescent="0.25">
      <c r="A84" s="33">
        <v>12</v>
      </c>
      <c r="B84" s="30">
        <v>20</v>
      </c>
      <c r="C84" s="56">
        <f t="shared" si="19"/>
        <v>0</v>
      </c>
      <c r="D84" s="56">
        <f t="shared" si="20"/>
        <v>0</v>
      </c>
      <c r="E84" s="33">
        <f t="shared" si="22"/>
        <v>0</v>
      </c>
      <c r="F84" s="56">
        <f t="shared" si="21"/>
        <v>0</v>
      </c>
      <c r="L84"/>
      <c r="M84"/>
      <c r="N84"/>
      <c r="O84"/>
      <c r="P84"/>
      <c r="Q84"/>
      <c r="R84"/>
      <c r="S84"/>
      <c r="T84"/>
      <c r="U84"/>
      <c r="V84"/>
      <c r="W84"/>
      <c r="X84"/>
      <c r="Y84"/>
      <c r="Z84"/>
      <c r="AA84"/>
      <c r="AB84"/>
      <c r="AC84"/>
      <c r="AD84"/>
      <c r="AE84"/>
      <c r="AF84"/>
      <c r="AG84"/>
      <c r="CT84" s="33">
        <v>12</v>
      </c>
      <c r="CU84" s="33">
        <v>19</v>
      </c>
      <c r="CV84" s="35" t="str">
        <f t="shared" si="23"/>
        <v>12-19</v>
      </c>
      <c r="CW84" s="35">
        <f t="shared" si="24"/>
        <v>3</v>
      </c>
    </row>
    <row r="85" spans="1:101" x14ac:dyDescent="0.25">
      <c r="A85" s="33">
        <v>12</v>
      </c>
      <c r="B85" s="30">
        <v>21</v>
      </c>
      <c r="C85" s="56">
        <f t="shared" si="19"/>
        <v>1940.5099999999998</v>
      </c>
      <c r="D85" s="56">
        <f t="shared" si="20"/>
        <v>71.78</v>
      </c>
      <c r="E85" s="33">
        <f t="shared" si="22"/>
        <v>3005.3399999999997</v>
      </c>
      <c r="F85" s="56">
        <f t="shared" si="21"/>
        <v>46.347437494592953</v>
      </c>
      <c r="L85"/>
      <c r="M85"/>
      <c r="N85"/>
      <c r="O85"/>
      <c r="P85"/>
      <c r="Q85"/>
      <c r="R85"/>
      <c r="S85"/>
      <c r="T85"/>
      <c r="U85"/>
      <c r="V85"/>
      <c r="W85"/>
      <c r="X85"/>
      <c r="Y85"/>
      <c r="Z85"/>
      <c r="AA85"/>
      <c r="AB85"/>
      <c r="AC85"/>
      <c r="AD85"/>
      <c r="AE85"/>
      <c r="AF85"/>
      <c r="AG85"/>
      <c r="CT85" s="33">
        <v>12</v>
      </c>
      <c r="CU85" s="33">
        <v>20</v>
      </c>
      <c r="CV85" s="35" t="str">
        <f t="shared" si="23"/>
        <v>12-20</v>
      </c>
      <c r="CW85" s="35">
        <f t="shared" si="24"/>
        <v>0</v>
      </c>
    </row>
    <row r="86" spans="1:101" x14ac:dyDescent="0.25">
      <c r="A86" s="33">
        <v>12</v>
      </c>
      <c r="B86" s="30">
        <v>24</v>
      </c>
      <c r="C86" s="56">
        <f t="shared" si="19"/>
        <v>438.57</v>
      </c>
      <c r="D86" s="56">
        <f t="shared" si="20"/>
        <v>0</v>
      </c>
      <c r="E86" s="33">
        <f t="shared" si="22"/>
        <v>0</v>
      </c>
      <c r="F86" s="56">
        <f t="shared" si="21"/>
        <v>0</v>
      </c>
      <c r="L86"/>
      <c r="M86"/>
      <c r="N86"/>
      <c r="O86"/>
      <c r="P86"/>
      <c r="Q86"/>
      <c r="R86"/>
      <c r="S86"/>
      <c r="T86"/>
      <c r="U86"/>
      <c r="V86"/>
      <c r="W86"/>
      <c r="X86"/>
      <c r="Y86"/>
      <c r="Z86"/>
      <c r="AA86"/>
      <c r="AB86"/>
      <c r="AC86"/>
      <c r="AD86"/>
      <c r="AE86"/>
      <c r="AF86"/>
      <c r="AG86"/>
      <c r="CT86" s="33">
        <v>12</v>
      </c>
      <c r="CU86" s="33" t="s">
        <v>102</v>
      </c>
      <c r="CV86" s="35" t="str">
        <f t="shared" si="23"/>
        <v>12-21B</v>
      </c>
      <c r="CW86" s="35">
        <f t="shared" si="24"/>
        <v>46</v>
      </c>
    </row>
    <row r="87" spans="1:101" x14ac:dyDescent="0.25">
      <c r="A87" s="33">
        <v>12</v>
      </c>
      <c r="B87" s="30">
        <v>25</v>
      </c>
      <c r="C87" s="56">
        <f t="shared" si="19"/>
        <v>501.59999999999997</v>
      </c>
      <c r="D87" s="56">
        <f t="shared" si="20"/>
        <v>71.78</v>
      </c>
      <c r="E87" s="33">
        <f t="shared" si="22"/>
        <v>3005.3399999999997</v>
      </c>
      <c r="F87" s="56">
        <f t="shared" si="21"/>
        <v>11.980291081874263</v>
      </c>
      <c r="L87"/>
      <c r="M87"/>
      <c r="N87"/>
      <c r="O87"/>
      <c r="P87"/>
      <c r="Q87"/>
      <c r="R87"/>
      <c r="S87"/>
      <c r="T87"/>
      <c r="U87"/>
      <c r="V87"/>
      <c r="W87"/>
      <c r="X87"/>
      <c r="Y87"/>
      <c r="Z87"/>
      <c r="AA87"/>
      <c r="AB87"/>
      <c r="AC87"/>
      <c r="AD87"/>
      <c r="AE87"/>
      <c r="AF87"/>
      <c r="AG87"/>
      <c r="CT87" s="33">
        <v>12</v>
      </c>
      <c r="CU87" s="33">
        <v>24</v>
      </c>
      <c r="CV87" s="35" t="str">
        <f t="shared" si="23"/>
        <v>12-24</v>
      </c>
      <c r="CW87" s="35">
        <f t="shared" si="24"/>
        <v>0</v>
      </c>
    </row>
    <row r="88" spans="1:101" x14ac:dyDescent="0.25">
      <c r="A88" s="33">
        <v>12</v>
      </c>
      <c r="B88" s="30">
        <v>27</v>
      </c>
      <c r="C88" s="56">
        <f t="shared" si="19"/>
        <v>0</v>
      </c>
      <c r="D88" s="56">
        <f t="shared" si="20"/>
        <v>0</v>
      </c>
      <c r="E88" s="33">
        <f t="shared" si="22"/>
        <v>0</v>
      </c>
      <c r="F88" s="56">
        <f t="shared" si="21"/>
        <v>0</v>
      </c>
      <c r="L88"/>
      <c r="M88"/>
      <c r="N88"/>
      <c r="O88"/>
      <c r="P88"/>
      <c r="Q88"/>
      <c r="R88"/>
      <c r="S88"/>
      <c r="T88"/>
      <c r="U88"/>
      <c r="V88"/>
      <c r="W88"/>
      <c r="X88"/>
      <c r="Y88"/>
      <c r="Z88"/>
      <c r="AA88"/>
      <c r="AB88"/>
      <c r="AC88"/>
      <c r="AD88"/>
      <c r="AE88"/>
      <c r="AF88"/>
      <c r="AG88"/>
      <c r="CT88" s="33">
        <v>12</v>
      </c>
      <c r="CU88" s="33">
        <v>25</v>
      </c>
      <c r="CV88" s="35" t="str">
        <f t="shared" si="23"/>
        <v>12-25</v>
      </c>
      <c r="CW88" s="35">
        <f t="shared" si="24"/>
        <v>23</v>
      </c>
    </row>
    <row r="89" spans="1:101" x14ac:dyDescent="0.25">
      <c r="A89" s="33">
        <v>13</v>
      </c>
      <c r="B89" s="30">
        <v>8</v>
      </c>
      <c r="C89" s="56">
        <f t="shared" si="19"/>
        <v>24.5</v>
      </c>
      <c r="D89" s="56">
        <f t="shared" si="20"/>
        <v>29.099999999999998</v>
      </c>
      <c r="E89" s="33">
        <f t="shared" ref="E89:E105" si="25">IF(D89=0, IF(B89=A89, SUMIFS($N$53:$AD$53,$N$35:$AD$35,$A89),0),SUMIFS($N$53:$AD$53,$N$41:$AD$41,$D89))</f>
        <v>3119.52</v>
      </c>
      <c r="F89" s="56">
        <f t="shared" si="21"/>
        <v>0.22854477611940296</v>
      </c>
      <c r="L89"/>
      <c r="M89"/>
      <c r="N89"/>
      <c r="O89"/>
      <c r="P89"/>
      <c r="Q89"/>
      <c r="R89"/>
      <c r="S89"/>
      <c r="T89"/>
      <c r="U89"/>
      <c r="V89"/>
      <c r="W89"/>
      <c r="X89"/>
      <c r="Y89"/>
      <c r="Z89"/>
      <c r="AA89"/>
      <c r="AB89"/>
      <c r="AC89"/>
      <c r="AD89"/>
      <c r="AE89"/>
      <c r="AF89"/>
      <c r="AG89"/>
      <c r="CT89" s="33">
        <v>12</v>
      </c>
      <c r="CU89" s="33">
        <v>27</v>
      </c>
      <c r="CV89" s="35" t="str">
        <f t="shared" si="23"/>
        <v>12-27</v>
      </c>
      <c r="CW89" s="35">
        <f t="shared" si="24"/>
        <v>0</v>
      </c>
    </row>
    <row r="90" spans="1:101" x14ac:dyDescent="0.25">
      <c r="A90" s="33">
        <v>13</v>
      </c>
      <c r="B90" s="30">
        <v>9</v>
      </c>
      <c r="C90" s="56">
        <f t="shared" si="19"/>
        <v>371.9</v>
      </c>
      <c r="D90" s="56">
        <f t="shared" si="20"/>
        <v>29.099999999999998</v>
      </c>
      <c r="E90" s="33">
        <f t="shared" si="25"/>
        <v>3119.52</v>
      </c>
      <c r="F90" s="56">
        <f t="shared" si="21"/>
        <v>3.4692164179104474</v>
      </c>
      <c r="L90"/>
      <c r="M90"/>
      <c r="N90"/>
      <c r="O90"/>
      <c r="P90"/>
      <c r="Q90"/>
      <c r="R90"/>
      <c r="S90"/>
      <c r="T90"/>
      <c r="U90"/>
      <c r="V90"/>
      <c r="W90"/>
      <c r="X90"/>
      <c r="Y90"/>
      <c r="Z90"/>
      <c r="AA90"/>
      <c r="AB90"/>
      <c r="AC90"/>
      <c r="AD90"/>
      <c r="AE90"/>
      <c r="AF90"/>
      <c r="AG90"/>
      <c r="CT90" s="33">
        <v>13</v>
      </c>
      <c r="CU90" s="33">
        <v>8</v>
      </c>
      <c r="CV90" s="35" t="str">
        <f t="shared" si="23"/>
        <v>13-8</v>
      </c>
      <c r="CW90" s="35">
        <f t="shared" si="24"/>
        <v>0</v>
      </c>
    </row>
    <row r="91" spans="1:101" x14ac:dyDescent="0.25">
      <c r="A91" s="33">
        <v>13</v>
      </c>
      <c r="B91" s="30">
        <v>10</v>
      </c>
      <c r="C91" s="56">
        <f t="shared" si="19"/>
        <v>166.83</v>
      </c>
      <c r="D91" s="56">
        <f t="shared" si="20"/>
        <v>29.099999999999998</v>
      </c>
      <c r="E91" s="33">
        <f t="shared" si="25"/>
        <v>3119.52</v>
      </c>
      <c r="F91" s="56">
        <f t="shared" si="21"/>
        <v>1.5562499999999999</v>
      </c>
      <c r="L91"/>
      <c r="M91"/>
      <c r="N91"/>
      <c r="O91"/>
      <c r="P91"/>
      <c r="Q91"/>
      <c r="R91"/>
      <c r="S91"/>
      <c r="T91"/>
      <c r="U91"/>
      <c r="V91"/>
      <c r="W91"/>
      <c r="X91"/>
      <c r="Y91"/>
      <c r="Z91"/>
      <c r="AA91"/>
      <c r="AB91"/>
      <c r="AC91"/>
      <c r="AD91"/>
      <c r="AE91"/>
      <c r="AF91"/>
      <c r="AG91"/>
      <c r="CT91" s="33">
        <v>13</v>
      </c>
      <c r="CU91" s="33">
        <v>9</v>
      </c>
      <c r="CV91" s="35" t="str">
        <f t="shared" si="23"/>
        <v>13-9</v>
      </c>
      <c r="CW91" s="35">
        <f t="shared" si="24"/>
        <v>3</v>
      </c>
    </row>
    <row r="92" spans="1:101" x14ac:dyDescent="0.25">
      <c r="A92" s="33">
        <v>13</v>
      </c>
      <c r="B92" s="30">
        <v>11</v>
      </c>
      <c r="C92" s="56">
        <f t="shared" si="19"/>
        <v>19.100000000000001</v>
      </c>
      <c r="D92" s="56">
        <f t="shared" si="20"/>
        <v>29.099999999999998</v>
      </c>
      <c r="E92" s="33">
        <f t="shared" si="25"/>
        <v>3119.52</v>
      </c>
      <c r="F92" s="56">
        <f t="shared" si="21"/>
        <v>0.17817164179104478</v>
      </c>
      <c r="L92"/>
      <c r="M92"/>
      <c r="N92"/>
      <c r="O92"/>
      <c r="P92"/>
      <c r="Q92"/>
      <c r="R92"/>
      <c r="S92"/>
      <c r="T92"/>
      <c r="U92"/>
      <c r="V92"/>
      <c r="W92"/>
      <c r="X92"/>
      <c r="Y92"/>
      <c r="Z92"/>
      <c r="AA92"/>
      <c r="AB92"/>
      <c r="AC92"/>
      <c r="AD92"/>
      <c r="AE92"/>
      <c r="AF92"/>
      <c r="AG92"/>
      <c r="CT92" s="33">
        <v>13</v>
      </c>
      <c r="CU92" s="33">
        <v>10</v>
      </c>
      <c r="CV92" s="35" t="str">
        <f t="shared" si="23"/>
        <v>13-10</v>
      </c>
      <c r="CW92" s="35">
        <f t="shared" si="24"/>
        <v>2</v>
      </c>
    </row>
    <row r="93" spans="1:101" x14ac:dyDescent="0.25">
      <c r="A93" s="33">
        <v>13</v>
      </c>
      <c r="B93" s="30">
        <v>12</v>
      </c>
      <c r="C93" s="56">
        <f t="shared" si="19"/>
        <v>95.08</v>
      </c>
      <c r="D93" s="56">
        <f t="shared" si="20"/>
        <v>29.099999999999998</v>
      </c>
      <c r="E93" s="33">
        <f t="shared" si="25"/>
        <v>3119.52</v>
      </c>
      <c r="F93" s="56">
        <f t="shared" si="21"/>
        <v>0.88694029850746259</v>
      </c>
      <c r="L93"/>
      <c r="M93"/>
      <c r="N93"/>
      <c r="O93"/>
      <c r="P93"/>
      <c r="Q93"/>
      <c r="R93"/>
      <c r="S93"/>
      <c r="T93"/>
      <c r="U93"/>
      <c r="V93"/>
      <c r="W93"/>
      <c r="X93"/>
      <c r="Y93"/>
      <c r="Z93"/>
      <c r="AA93"/>
      <c r="AB93"/>
      <c r="AC93"/>
      <c r="AD93"/>
      <c r="AE93"/>
      <c r="AF93"/>
      <c r="AG93"/>
      <c r="CT93" s="33">
        <v>13</v>
      </c>
      <c r="CU93" s="33">
        <v>11</v>
      </c>
      <c r="CV93" s="35" t="str">
        <f t="shared" si="23"/>
        <v>13-11</v>
      </c>
      <c r="CW93" s="35">
        <f t="shared" si="24"/>
        <v>0</v>
      </c>
    </row>
    <row r="94" spans="1:101" x14ac:dyDescent="0.25">
      <c r="A94" s="33">
        <v>13</v>
      </c>
      <c r="B94" s="30">
        <v>13</v>
      </c>
      <c r="C94" s="56">
        <f t="shared" si="19"/>
        <v>17.04</v>
      </c>
      <c r="D94" s="56">
        <f t="shared" si="20"/>
        <v>0</v>
      </c>
      <c r="E94" s="33">
        <f t="shared" si="25"/>
        <v>17.04</v>
      </c>
      <c r="F94" s="56">
        <f t="shared" si="21"/>
        <v>0</v>
      </c>
      <c r="L94"/>
      <c r="M94"/>
      <c r="N94"/>
      <c r="O94"/>
      <c r="P94"/>
      <c r="Q94"/>
      <c r="R94"/>
      <c r="S94"/>
      <c r="T94"/>
      <c r="U94"/>
      <c r="V94"/>
      <c r="W94"/>
      <c r="X94"/>
      <c r="Y94"/>
      <c r="Z94"/>
      <c r="AA94"/>
      <c r="AB94"/>
      <c r="AC94"/>
      <c r="AD94"/>
      <c r="AE94"/>
      <c r="AF94"/>
      <c r="AG94"/>
      <c r="CT94" s="33">
        <v>13</v>
      </c>
      <c r="CU94" s="33">
        <v>12</v>
      </c>
      <c r="CV94" s="35" t="str">
        <f t="shared" si="23"/>
        <v>13-12</v>
      </c>
      <c r="CW94" s="35">
        <f t="shared" si="24"/>
        <v>1</v>
      </c>
    </row>
    <row r="95" spans="1:101" x14ac:dyDescent="0.25">
      <c r="A95" s="33">
        <v>13</v>
      </c>
      <c r="B95" s="30">
        <v>14</v>
      </c>
      <c r="C95" s="56">
        <f t="shared" si="19"/>
        <v>36.96</v>
      </c>
      <c r="D95" s="56">
        <f t="shared" si="20"/>
        <v>0</v>
      </c>
      <c r="E95" s="33">
        <f t="shared" si="25"/>
        <v>0</v>
      </c>
      <c r="F95" s="56">
        <f t="shared" si="21"/>
        <v>0</v>
      </c>
      <c r="L95"/>
      <c r="M95"/>
      <c r="N95"/>
      <c r="O95"/>
      <c r="P95"/>
      <c r="Q95"/>
      <c r="R95"/>
      <c r="S95"/>
      <c r="T95"/>
      <c r="U95"/>
      <c r="V95"/>
      <c r="W95"/>
      <c r="X95"/>
      <c r="Y95"/>
      <c r="Z95"/>
      <c r="AA95"/>
      <c r="AB95"/>
      <c r="AC95"/>
      <c r="AD95"/>
      <c r="AE95"/>
      <c r="AF95"/>
      <c r="AG95"/>
      <c r="CT95" s="33">
        <v>13</v>
      </c>
      <c r="CU95" s="33">
        <v>13</v>
      </c>
      <c r="CV95" s="35" t="str">
        <f t="shared" si="23"/>
        <v>13-13</v>
      </c>
      <c r="CW95" s="35">
        <f t="shared" si="24"/>
        <v>0</v>
      </c>
    </row>
    <row r="96" spans="1:101" x14ac:dyDescent="0.25">
      <c r="A96" s="33">
        <v>13</v>
      </c>
      <c r="B96" s="30">
        <v>15</v>
      </c>
      <c r="C96" s="56">
        <f t="shared" si="19"/>
        <v>0</v>
      </c>
      <c r="D96" s="56">
        <f t="shared" si="20"/>
        <v>0</v>
      </c>
      <c r="E96" s="33">
        <f t="shared" si="25"/>
        <v>0</v>
      </c>
      <c r="F96" s="56">
        <f t="shared" si="21"/>
        <v>0</v>
      </c>
      <c r="L96"/>
      <c r="M96"/>
      <c r="N96"/>
      <c r="O96"/>
      <c r="P96"/>
      <c r="Q96"/>
      <c r="R96"/>
      <c r="S96"/>
      <c r="T96"/>
      <c r="U96"/>
      <c r="V96"/>
      <c r="W96"/>
      <c r="X96"/>
      <c r="Y96"/>
      <c r="Z96"/>
      <c r="AA96"/>
      <c r="AB96"/>
      <c r="AC96"/>
      <c r="AD96"/>
      <c r="AE96"/>
      <c r="AF96"/>
      <c r="AG96"/>
      <c r="CT96" s="33">
        <v>13</v>
      </c>
      <c r="CU96" s="33">
        <v>14</v>
      </c>
      <c r="CV96" s="35" t="str">
        <f t="shared" si="23"/>
        <v>13-14</v>
      </c>
      <c r="CW96" s="35">
        <f t="shared" si="24"/>
        <v>0</v>
      </c>
    </row>
    <row r="97" spans="1:101" x14ac:dyDescent="0.25">
      <c r="A97" s="33">
        <v>13</v>
      </c>
      <c r="B97" s="30">
        <v>16</v>
      </c>
      <c r="C97" s="56">
        <f t="shared" si="19"/>
        <v>0</v>
      </c>
      <c r="D97" s="56">
        <f t="shared" si="20"/>
        <v>29.099999999999998</v>
      </c>
      <c r="E97" s="33">
        <f t="shared" si="25"/>
        <v>3119.52</v>
      </c>
      <c r="F97" s="56">
        <f t="shared" si="21"/>
        <v>0</v>
      </c>
      <c r="L97"/>
      <c r="M97"/>
      <c r="N97"/>
      <c r="O97"/>
      <c r="P97"/>
      <c r="Q97"/>
      <c r="R97"/>
      <c r="S97"/>
      <c r="T97"/>
      <c r="U97"/>
      <c r="V97"/>
      <c r="W97"/>
      <c r="X97"/>
      <c r="Y97"/>
      <c r="Z97"/>
      <c r="AA97"/>
      <c r="AB97"/>
      <c r="AC97"/>
      <c r="AD97"/>
      <c r="AE97"/>
      <c r="AF97"/>
      <c r="AG97"/>
      <c r="CT97" s="33">
        <v>13</v>
      </c>
      <c r="CU97" s="33">
        <v>15</v>
      </c>
      <c r="CV97" s="35" t="str">
        <f t="shared" si="23"/>
        <v>13-15</v>
      </c>
      <c r="CW97" s="35">
        <f t="shared" si="24"/>
        <v>0</v>
      </c>
    </row>
    <row r="98" spans="1:101" x14ac:dyDescent="0.25">
      <c r="A98" s="33">
        <v>13</v>
      </c>
      <c r="B98" s="30">
        <v>17</v>
      </c>
      <c r="C98" s="56">
        <f t="shared" si="19"/>
        <v>149.34999999999997</v>
      </c>
      <c r="D98" s="56">
        <f t="shared" si="20"/>
        <v>0</v>
      </c>
      <c r="E98" s="33">
        <f t="shared" si="25"/>
        <v>0</v>
      </c>
      <c r="F98" s="56">
        <f t="shared" si="21"/>
        <v>0</v>
      </c>
      <c r="L98"/>
      <c r="M98"/>
      <c r="N98"/>
      <c r="O98"/>
      <c r="P98"/>
      <c r="Q98"/>
      <c r="R98"/>
      <c r="S98"/>
      <c r="T98"/>
      <c r="U98"/>
      <c r="V98"/>
      <c r="W98"/>
      <c r="X98"/>
      <c r="Y98"/>
      <c r="Z98"/>
      <c r="AA98"/>
      <c r="AB98"/>
      <c r="AC98"/>
      <c r="AD98"/>
      <c r="AE98"/>
      <c r="AF98"/>
      <c r="AG98"/>
      <c r="CT98" s="33">
        <v>13</v>
      </c>
      <c r="CU98" s="33">
        <v>16</v>
      </c>
      <c r="CV98" s="35" t="str">
        <f t="shared" si="23"/>
        <v>13-16</v>
      </c>
      <c r="CW98" s="35">
        <f t="shared" si="24"/>
        <v>0</v>
      </c>
    </row>
    <row r="99" spans="1:101" x14ac:dyDescent="0.25">
      <c r="A99" s="33">
        <v>13</v>
      </c>
      <c r="B99" s="30">
        <v>18</v>
      </c>
      <c r="C99" s="56">
        <f t="shared" si="19"/>
        <v>0</v>
      </c>
      <c r="D99" s="56">
        <f t="shared" si="20"/>
        <v>29.099999999999998</v>
      </c>
      <c r="E99" s="33">
        <f t="shared" si="25"/>
        <v>3119.52</v>
      </c>
      <c r="F99" s="56">
        <f t="shared" si="21"/>
        <v>0</v>
      </c>
      <c r="L99"/>
      <c r="M99"/>
      <c r="N99"/>
      <c r="O99"/>
      <c r="P99"/>
      <c r="Q99"/>
      <c r="R99"/>
      <c r="S99"/>
      <c r="T99"/>
      <c r="U99"/>
      <c r="V99"/>
      <c r="W99"/>
      <c r="X99"/>
      <c r="Y99"/>
      <c r="Z99"/>
      <c r="AA99"/>
      <c r="AB99"/>
      <c r="AC99"/>
      <c r="AD99"/>
      <c r="AE99"/>
      <c r="AF99"/>
      <c r="AG99"/>
      <c r="CT99" s="33">
        <v>13</v>
      </c>
      <c r="CU99" s="33">
        <v>17</v>
      </c>
      <c r="CV99" s="35" t="str">
        <f t="shared" si="23"/>
        <v>13-17</v>
      </c>
      <c r="CW99" s="35">
        <f t="shared" si="24"/>
        <v>0</v>
      </c>
    </row>
    <row r="100" spans="1:101" x14ac:dyDescent="0.25">
      <c r="A100" s="33">
        <v>13</v>
      </c>
      <c r="B100" s="30">
        <v>19</v>
      </c>
      <c r="C100" s="56">
        <f t="shared" si="19"/>
        <v>171.81</v>
      </c>
      <c r="D100" s="56">
        <f t="shared" si="20"/>
        <v>0</v>
      </c>
      <c r="E100" s="33">
        <f t="shared" si="25"/>
        <v>0</v>
      </c>
      <c r="F100" s="56">
        <f t="shared" si="21"/>
        <v>0</v>
      </c>
      <c r="L100"/>
      <c r="M100"/>
      <c r="N100"/>
      <c r="O100"/>
      <c r="P100"/>
      <c r="Q100"/>
      <c r="R100"/>
      <c r="S100"/>
      <c r="T100"/>
      <c r="U100"/>
      <c r="V100"/>
      <c r="W100"/>
      <c r="X100"/>
      <c r="Y100"/>
      <c r="Z100"/>
      <c r="AA100"/>
      <c r="AB100"/>
      <c r="AC100"/>
      <c r="AD100"/>
      <c r="AE100"/>
      <c r="AF100"/>
      <c r="AG100"/>
      <c r="CT100" s="33">
        <v>13</v>
      </c>
      <c r="CU100" s="33">
        <v>18</v>
      </c>
      <c r="CV100" s="35" t="str">
        <f t="shared" si="23"/>
        <v>13-18</v>
      </c>
      <c r="CW100" s="35">
        <f t="shared" si="24"/>
        <v>0</v>
      </c>
    </row>
    <row r="101" spans="1:101" x14ac:dyDescent="0.25">
      <c r="A101" s="33">
        <v>13</v>
      </c>
      <c r="B101" s="30">
        <v>20</v>
      </c>
      <c r="C101" s="56">
        <f t="shared" si="19"/>
        <v>0</v>
      </c>
      <c r="D101" s="56">
        <f t="shared" si="20"/>
        <v>29.099999999999998</v>
      </c>
      <c r="E101" s="33">
        <f t="shared" si="25"/>
        <v>3119.52</v>
      </c>
      <c r="F101" s="56">
        <f t="shared" si="21"/>
        <v>0</v>
      </c>
      <c r="L101"/>
      <c r="M101"/>
      <c r="N101"/>
      <c r="O101"/>
      <c r="P101"/>
      <c r="Q101"/>
      <c r="R101"/>
      <c r="S101"/>
      <c r="T101"/>
      <c r="U101"/>
      <c r="V101"/>
      <c r="W101"/>
      <c r="X101"/>
      <c r="Y101"/>
      <c r="Z101"/>
      <c r="AA101"/>
      <c r="AB101"/>
      <c r="AC101"/>
      <c r="AD101"/>
      <c r="AE101"/>
      <c r="AF101"/>
      <c r="AG101"/>
      <c r="CT101" s="33">
        <v>13</v>
      </c>
      <c r="CU101" s="33">
        <v>19</v>
      </c>
      <c r="CV101" s="35" t="str">
        <f t="shared" si="23"/>
        <v>13-19</v>
      </c>
      <c r="CW101" s="35">
        <f t="shared" si="24"/>
        <v>0</v>
      </c>
    </row>
    <row r="102" spans="1:101" x14ac:dyDescent="0.25">
      <c r="A102" s="33">
        <v>13</v>
      </c>
      <c r="B102" s="30">
        <v>21</v>
      </c>
      <c r="C102" s="56">
        <f t="shared" si="19"/>
        <v>1940.5099999999998</v>
      </c>
      <c r="D102" s="56">
        <f t="shared" si="20"/>
        <v>29.099999999999998</v>
      </c>
      <c r="E102" s="33">
        <f t="shared" si="25"/>
        <v>3119.52</v>
      </c>
      <c r="F102" s="56">
        <f t="shared" si="21"/>
        <v>18.101772388059697</v>
      </c>
      <c r="L102"/>
      <c r="M102"/>
      <c r="N102"/>
      <c r="O102"/>
      <c r="P102"/>
      <c r="Q102"/>
      <c r="R102"/>
      <c r="S102"/>
      <c r="T102"/>
      <c r="U102"/>
      <c r="V102"/>
      <c r="W102"/>
      <c r="X102"/>
      <c r="Y102"/>
      <c r="Z102"/>
      <c r="AA102"/>
      <c r="AB102"/>
      <c r="AC102"/>
      <c r="AD102"/>
      <c r="AE102"/>
      <c r="AF102"/>
      <c r="AG102"/>
      <c r="CT102" s="33">
        <v>13</v>
      </c>
      <c r="CU102" s="33">
        <v>20</v>
      </c>
      <c r="CV102" s="35" t="str">
        <f t="shared" si="23"/>
        <v>13-20</v>
      </c>
      <c r="CW102" s="35">
        <f t="shared" si="24"/>
        <v>0</v>
      </c>
    </row>
    <row r="103" spans="1:101" x14ac:dyDescent="0.25">
      <c r="A103" s="33">
        <v>13</v>
      </c>
      <c r="B103" s="30">
        <v>24</v>
      </c>
      <c r="C103" s="56">
        <f t="shared" si="19"/>
        <v>438.57</v>
      </c>
      <c r="D103" s="56">
        <f t="shared" si="20"/>
        <v>0</v>
      </c>
      <c r="E103" s="33">
        <f t="shared" si="25"/>
        <v>0</v>
      </c>
      <c r="F103" s="56">
        <f t="shared" si="21"/>
        <v>0</v>
      </c>
      <c r="L103"/>
      <c r="M103"/>
      <c r="N103"/>
      <c r="O103"/>
      <c r="P103"/>
      <c r="Q103"/>
      <c r="R103"/>
      <c r="S103"/>
      <c r="T103"/>
      <c r="U103"/>
      <c r="V103"/>
      <c r="W103"/>
      <c r="X103"/>
      <c r="Y103"/>
      <c r="Z103"/>
      <c r="AA103"/>
      <c r="AB103"/>
      <c r="AC103"/>
      <c r="AD103"/>
      <c r="AE103"/>
      <c r="AF103"/>
      <c r="AG103"/>
      <c r="CT103" s="33">
        <v>13</v>
      </c>
      <c r="CU103" s="33" t="s">
        <v>102</v>
      </c>
      <c r="CV103" s="35" t="str">
        <f t="shared" si="23"/>
        <v>13-21B</v>
      </c>
      <c r="CW103" s="35">
        <f t="shared" si="24"/>
        <v>18</v>
      </c>
    </row>
    <row r="104" spans="1:101" x14ac:dyDescent="0.25">
      <c r="A104" s="33">
        <v>13</v>
      </c>
      <c r="B104" s="30">
        <v>25</v>
      </c>
      <c r="C104" s="56">
        <f t="shared" si="19"/>
        <v>501.59999999999997</v>
      </c>
      <c r="D104" s="56">
        <f t="shared" si="20"/>
        <v>29.099999999999998</v>
      </c>
      <c r="E104" s="33">
        <f t="shared" si="25"/>
        <v>3119.52</v>
      </c>
      <c r="F104" s="56">
        <f t="shared" si="21"/>
        <v>4.6791044776119399</v>
      </c>
      <c r="L104"/>
      <c r="M104"/>
      <c r="N104"/>
      <c r="O104"/>
      <c r="P104"/>
      <c r="Q104"/>
      <c r="R104"/>
      <c r="S104"/>
      <c r="T104"/>
      <c r="U104"/>
      <c r="V104"/>
      <c r="W104"/>
      <c r="X104"/>
      <c r="Y104"/>
      <c r="Z104"/>
      <c r="AA104"/>
      <c r="AB104"/>
      <c r="AC104"/>
      <c r="AD104"/>
      <c r="AE104"/>
      <c r="AF104"/>
      <c r="AG104"/>
      <c r="CT104" s="33">
        <v>13</v>
      </c>
      <c r="CU104" s="33">
        <v>24</v>
      </c>
      <c r="CV104" s="35" t="str">
        <f t="shared" ref="CV104:CV135" si="26">CONCATENATE(CT104,"-",CU104)</f>
        <v>13-24</v>
      </c>
      <c r="CW104" s="35">
        <f t="shared" si="24"/>
        <v>0</v>
      </c>
    </row>
    <row r="105" spans="1:101" x14ac:dyDescent="0.25">
      <c r="A105" s="33">
        <v>13</v>
      </c>
      <c r="B105" s="30">
        <v>27</v>
      </c>
      <c r="C105" s="56">
        <f t="shared" si="19"/>
        <v>0</v>
      </c>
      <c r="D105" s="56">
        <f t="shared" si="20"/>
        <v>0</v>
      </c>
      <c r="E105" s="33">
        <f t="shared" si="25"/>
        <v>0</v>
      </c>
      <c r="F105" s="56">
        <f t="shared" si="21"/>
        <v>0</v>
      </c>
      <c r="L105"/>
      <c r="M105"/>
      <c r="N105"/>
      <c r="O105"/>
      <c r="P105"/>
      <c r="Q105"/>
      <c r="R105"/>
      <c r="S105"/>
      <c r="T105"/>
      <c r="U105"/>
      <c r="V105"/>
      <c r="W105"/>
      <c r="X105"/>
      <c r="Y105"/>
      <c r="Z105"/>
      <c r="AA105"/>
      <c r="AB105"/>
      <c r="AC105"/>
      <c r="AD105"/>
      <c r="AE105"/>
      <c r="AF105"/>
      <c r="AG105"/>
      <c r="CT105" s="33">
        <v>13</v>
      </c>
      <c r="CU105" s="33">
        <v>25</v>
      </c>
      <c r="CV105" s="35" t="str">
        <f t="shared" si="26"/>
        <v>13-25</v>
      </c>
      <c r="CW105" s="35">
        <f t="shared" si="24"/>
        <v>5</v>
      </c>
    </row>
    <row r="106" spans="1:101" x14ac:dyDescent="0.25">
      <c r="A106" s="33">
        <v>14</v>
      </c>
      <c r="B106" s="30">
        <v>8</v>
      </c>
      <c r="C106" s="56">
        <f t="shared" si="19"/>
        <v>24.5</v>
      </c>
      <c r="D106" s="56">
        <f t="shared" si="20"/>
        <v>71.799999999999983</v>
      </c>
      <c r="E106" s="33">
        <f t="shared" ref="E106:E122" si="27">IF(D106=0, IF(B106=A106, SUMIFS($N$53:$AD$53,$N$35:$AD$35,$A106),0),SUMIFS($N$53:$AD$53,$N$42:$AD$42,$D106))</f>
        <v>3119.52</v>
      </c>
      <c r="F106" s="56">
        <f t="shared" si="21"/>
        <v>0.56390085654203193</v>
      </c>
      <c r="L106"/>
      <c r="M106"/>
      <c r="N106"/>
      <c r="O106"/>
      <c r="P106"/>
      <c r="Q106"/>
      <c r="R106"/>
      <c r="S106"/>
      <c r="T106"/>
      <c r="U106"/>
      <c r="V106"/>
      <c r="W106"/>
      <c r="X106"/>
      <c r="Y106"/>
      <c r="Z106"/>
      <c r="AA106"/>
      <c r="AB106"/>
      <c r="AC106"/>
      <c r="AD106"/>
      <c r="AE106"/>
      <c r="AF106"/>
      <c r="AG106"/>
      <c r="CT106" s="33">
        <v>13</v>
      </c>
      <c r="CU106" s="33">
        <v>27</v>
      </c>
      <c r="CV106" s="35" t="str">
        <f t="shared" si="26"/>
        <v>13-27</v>
      </c>
      <c r="CW106" s="35">
        <f t="shared" si="24"/>
        <v>0</v>
      </c>
    </row>
    <row r="107" spans="1:101" x14ac:dyDescent="0.25">
      <c r="A107" s="33">
        <v>14</v>
      </c>
      <c r="B107" s="30">
        <v>9</v>
      </c>
      <c r="C107" s="56">
        <f t="shared" si="19"/>
        <v>371.9</v>
      </c>
      <c r="D107" s="56">
        <f t="shared" si="20"/>
        <v>71.799999999999983</v>
      </c>
      <c r="E107" s="33">
        <f t="shared" si="27"/>
        <v>3119.52</v>
      </c>
      <c r="F107" s="56">
        <f t="shared" si="21"/>
        <v>8.5597848386931297</v>
      </c>
      <c r="L107"/>
      <c r="M107"/>
      <c r="N107"/>
      <c r="O107"/>
      <c r="P107"/>
      <c r="Q107"/>
      <c r="R107"/>
      <c r="S107"/>
      <c r="T107"/>
      <c r="U107"/>
      <c r="V107"/>
      <c r="W107"/>
      <c r="X107"/>
      <c r="Y107"/>
      <c r="Z107"/>
      <c r="AA107"/>
      <c r="AB107"/>
      <c r="AC107"/>
      <c r="AD107"/>
      <c r="AE107"/>
      <c r="AF107"/>
      <c r="AG107"/>
      <c r="CT107" s="33">
        <v>14</v>
      </c>
      <c r="CU107" s="33">
        <v>8</v>
      </c>
      <c r="CV107" s="35" t="str">
        <f t="shared" si="26"/>
        <v>14-8</v>
      </c>
      <c r="CW107" s="35">
        <f t="shared" si="24"/>
        <v>1</v>
      </c>
    </row>
    <row r="108" spans="1:101" x14ac:dyDescent="0.25">
      <c r="A108" s="33">
        <v>14</v>
      </c>
      <c r="B108" s="30">
        <v>10</v>
      </c>
      <c r="C108" s="56">
        <f t="shared" si="19"/>
        <v>166.83</v>
      </c>
      <c r="D108" s="56">
        <f t="shared" si="20"/>
        <v>71.799999999999983</v>
      </c>
      <c r="E108" s="33">
        <f t="shared" si="27"/>
        <v>3119.52</v>
      </c>
      <c r="F108" s="56">
        <f t="shared" si="21"/>
        <v>3.839819587628865</v>
      </c>
      <c r="L108"/>
      <c r="M108"/>
      <c r="N108"/>
      <c r="O108"/>
      <c r="P108"/>
      <c r="Q108"/>
      <c r="R108"/>
      <c r="S108"/>
      <c r="T108"/>
      <c r="U108"/>
      <c r="V108"/>
      <c r="W108"/>
      <c r="X108"/>
      <c r="Y108"/>
      <c r="Z108"/>
      <c r="AA108"/>
      <c r="AB108"/>
      <c r="AC108"/>
      <c r="AD108"/>
      <c r="AE108"/>
      <c r="AF108"/>
      <c r="AG108"/>
      <c r="CT108" s="33">
        <v>14</v>
      </c>
      <c r="CU108" s="33">
        <v>9</v>
      </c>
      <c r="CV108" s="35" t="str">
        <f t="shared" si="26"/>
        <v>14-9</v>
      </c>
      <c r="CW108" s="35">
        <f t="shared" si="24"/>
        <v>1</v>
      </c>
    </row>
    <row r="109" spans="1:101" x14ac:dyDescent="0.25">
      <c r="A109" s="33">
        <v>14</v>
      </c>
      <c r="B109" s="30">
        <v>11</v>
      </c>
      <c r="C109" s="56">
        <f t="shared" si="19"/>
        <v>19.100000000000001</v>
      </c>
      <c r="D109" s="56">
        <f t="shared" si="20"/>
        <v>71.799999999999983</v>
      </c>
      <c r="E109" s="33">
        <f t="shared" si="27"/>
        <v>3119.52</v>
      </c>
      <c r="F109" s="56">
        <f t="shared" si="21"/>
        <v>0.43961250448786982</v>
      </c>
      <c r="L109"/>
      <c r="M109"/>
      <c r="N109"/>
      <c r="O109"/>
      <c r="P109"/>
      <c r="Q109"/>
      <c r="R109"/>
      <c r="S109"/>
      <c r="T109"/>
      <c r="U109"/>
      <c r="V109"/>
      <c r="W109"/>
      <c r="X109"/>
      <c r="Y109"/>
      <c r="Z109"/>
      <c r="AA109"/>
      <c r="AB109"/>
      <c r="AC109"/>
      <c r="AD109"/>
      <c r="AE109"/>
      <c r="AF109"/>
      <c r="AG109"/>
      <c r="CT109" s="33">
        <v>14</v>
      </c>
      <c r="CU109" s="33">
        <v>10</v>
      </c>
      <c r="CV109" s="35" t="str">
        <f t="shared" si="26"/>
        <v>14-10</v>
      </c>
      <c r="CW109" s="35">
        <f t="shared" si="24"/>
        <v>1</v>
      </c>
    </row>
    <row r="110" spans="1:101" x14ac:dyDescent="0.25">
      <c r="A110" s="33">
        <v>14</v>
      </c>
      <c r="B110" s="30">
        <v>12</v>
      </c>
      <c r="C110" s="56">
        <f t="shared" si="19"/>
        <v>95.08</v>
      </c>
      <c r="D110" s="56">
        <f t="shared" si="20"/>
        <v>71.799999999999983</v>
      </c>
      <c r="E110" s="33">
        <f t="shared" si="27"/>
        <v>3119.52</v>
      </c>
      <c r="F110" s="56">
        <f t="shared" si="21"/>
        <v>2.1883956506129141</v>
      </c>
      <c r="L110"/>
      <c r="M110"/>
      <c r="N110"/>
      <c r="O110"/>
      <c r="P110"/>
      <c r="Q110"/>
      <c r="R110"/>
      <c r="S110"/>
      <c r="T110"/>
      <c r="U110"/>
      <c r="V110"/>
      <c r="W110"/>
      <c r="X110"/>
      <c r="Y110"/>
      <c r="Z110"/>
      <c r="AA110"/>
      <c r="AB110"/>
      <c r="AC110"/>
      <c r="AD110"/>
      <c r="AE110"/>
      <c r="AF110"/>
      <c r="AG110"/>
      <c r="CT110" s="33">
        <v>14</v>
      </c>
      <c r="CU110" s="33">
        <v>11</v>
      </c>
      <c r="CV110" s="35" t="str">
        <f t="shared" si="26"/>
        <v>14-11</v>
      </c>
      <c r="CW110" s="35">
        <f t="shared" si="24"/>
        <v>0</v>
      </c>
    </row>
    <row r="111" spans="1:101" x14ac:dyDescent="0.25">
      <c r="A111" s="33">
        <v>14</v>
      </c>
      <c r="B111" s="30">
        <v>13</v>
      </c>
      <c r="C111" s="56">
        <f t="shared" si="19"/>
        <v>17.04</v>
      </c>
      <c r="D111" s="56">
        <f t="shared" si="20"/>
        <v>1</v>
      </c>
      <c r="E111" s="33">
        <f t="shared" si="27"/>
        <v>17.04</v>
      </c>
      <c r="F111" s="56">
        <f t="shared" si="21"/>
        <v>1</v>
      </c>
      <c r="L111"/>
      <c r="M111"/>
      <c r="N111"/>
      <c r="O111"/>
      <c r="P111"/>
      <c r="Q111"/>
      <c r="R111"/>
      <c r="S111"/>
      <c r="T111"/>
      <c r="U111"/>
      <c r="V111"/>
      <c r="W111"/>
      <c r="X111"/>
      <c r="Y111"/>
      <c r="Z111"/>
      <c r="AA111"/>
      <c r="AB111"/>
      <c r="AC111"/>
      <c r="AD111"/>
      <c r="AE111"/>
      <c r="AF111"/>
      <c r="AG111"/>
      <c r="CT111" s="33">
        <v>14</v>
      </c>
      <c r="CU111" s="33">
        <v>12</v>
      </c>
      <c r="CV111" s="35" t="str">
        <f t="shared" si="26"/>
        <v>14-12</v>
      </c>
      <c r="CW111" s="35">
        <f t="shared" si="24"/>
        <v>2</v>
      </c>
    </row>
    <row r="112" spans="1:101" x14ac:dyDescent="0.25">
      <c r="A112" s="33">
        <v>14</v>
      </c>
      <c r="B112" s="30">
        <v>14</v>
      </c>
      <c r="C112" s="56">
        <f t="shared" si="19"/>
        <v>36.96</v>
      </c>
      <c r="D112" s="56">
        <f t="shared" si="20"/>
        <v>0</v>
      </c>
      <c r="E112" s="33">
        <f t="shared" si="27"/>
        <v>36.96</v>
      </c>
      <c r="F112" s="56">
        <f t="shared" si="21"/>
        <v>0</v>
      </c>
      <c r="L112"/>
      <c r="M112"/>
      <c r="N112"/>
      <c r="O112"/>
      <c r="P112"/>
      <c r="Q112"/>
      <c r="R112"/>
      <c r="S112"/>
      <c r="T112"/>
      <c r="U112"/>
      <c r="V112"/>
      <c r="W112"/>
      <c r="X112"/>
      <c r="Y112"/>
      <c r="Z112"/>
      <c r="AA112"/>
      <c r="AB112"/>
      <c r="AC112"/>
      <c r="AD112"/>
      <c r="AE112"/>
      <c r="AF112"/>
      <c r="AG112"/>
      <c r="CT112" s="33">
        <v>14</v>
      </c>
      <c r="CU112" s="33">
        <v>13</v>
      </c>
      <c r="CV112" s="35" t="str">
        <f t="shared" si="26"/>
        <v>14-13</v>
      </c>
      <c r="CW112" s="35">
        <f t="shared" si="24"/>
        <v>1</v>
      </c>
    </row>
    <row r="113" spans="1:101" x14ac:dyDescent="0.25">
      <c r="A113" s="33">
        <v>14</v>
      </c>
      <c r="B113" s="30">
        <v>15</v>
      </c>
      <c r="C113" s="56">
        <f t="shared" si="19"/>
        <v>0</v>
      </c>
      <c r="D113" s="56">
        <f t="shared" si="20"/>
        <v>0</v>
      </c>
      <c r="E113" s="33">
        <f t="shared" si="27"/>
        <v>0</v>
      </c>
      <c r="F113" s="56">
        <f t="shared" si="21"/>
        <v>0</v>
      </c>
      <c r="L113"/>
      <c r="M113"/>
      <c r="N113"/>
      <c r="O113"/>
      <c r="P113"/>
      <c r="Q113"/>
      <c r="R113"/>
      <c r="S113"/>
      <c r="T113"/>
      <c r="U113"/>
      <c r="V113"/>
      <c r="W113"/>
      <c r="X113"/>
      <c r="Y113"/>
      <c r="Z113"/>
      <c r="AA113"/>
      <c r="AB113"/>
      <c r="AC113"/>
      <c r="AD113"/>
      <c r="AE113"/>
      <c r="AF113"/>
      <c r="AG113"/>
      <c r="CT113" s="33">
        <v>14</v>
      </c>
      <c r="CU113" s="33">
        <v>14</v>
      </c>
      <c r="CV113" s="35" t="str">
        <f t="shared" si="26"/>
        <v>14-14</v>
      </c>
      <c r="CW113" s="35">
        <f t="shared" si="24"/>
        <v>0</v>
      </c>
    </row>
    <row r="114" spans="1:101" x14ac:dyDescent="0.25">
      <c r="A114" s="33">
        <v>14</v>
      </c>
      <c r="B114" s="30">
        <v>16</v>
      </c>
      <c r="C114" s="56">
        <f t="shared" si="19"/>
        <v>0</v>
      </c>
      <c r="D114" s="56">
        <f t="shared" si="20"/>
        <v>71.799999999999983</v>
      </c>
      <c r="E114" s="33">
        <f t="shared" si="27"/>
        <v>3119.52</v>
      </c>
      <c r="F114" s="56">
        <f t="shared" si="21"/>
        <v>0</v>
      </c>
      <c r="L114"/>
      <c r="M114"/>
      <c r="N114"/>
      <c r="O114"/>
      <c r="P114"/>
      <c r="Q114"/>
      <c r="R114"/>
      <c r="S114"/>
      <c r="T114"/>
      <c r="U114"/>
      <c r="V114"/>
      <c r="W114"/>
      <c r="X114"/>
      <c r="Y114"/>
      <c r="Z114"/>
      <c r="AA114"/>
      <c r="AB114"/>
      <c r="AC114"/>
      <c r="AD114"/>
      <c r="AE114"/>
      <c r="AF114"/>
      <c r="AG114"/>
      <c r="CT114" s="33">
        <v>14</v>
      </c>
      <c r="CU114" s="33">
        <v>15</v>
      </c>
      <c r="CV114" s="35" t="str">
        <f t="shared" si="26"/>
        <v>14-15</v>
      </c>
      <c r="CW114" s="35">
        <f t="shared" si="24"/>
        <v>0</v>
      </c>
    </row>
    <row r="115" spans="1:101" x14ac:dyDescent="0.25">
      <c r="A115" s="33">
        <v>14</v>
      </c>
      <c r="B115" s="30">
        <v>17</v>
      </c>
      <c r="C115" s="56">
        <f t="shared" si="19"/>
        <v>149.34999999999997</v>
      </c>
      <c r="D115" s="56">
        <f t="shared" si="20"/>
        <v>0</v>
      </c>
      <c r="E115" s="33">
        <f t="shared" si="27"/>
        <v>0</v>
      </c>
      <c r="F115" s="56">
        <f t="shared" si="21"/>
        <v>0</v>
      </c>
      <c r="L115"/>
      <c r="M115"/>
      <c r="N115"/>
      <c r="O115"/>
      <c r="P115"/>
      <c r="Q115"/>
      <c r="R115"/>
      <c r="S115"/>
      <c r="T115"/>
      <c r="U115"/>
      <c r="V115"/>
      <c r="W115"/>
      <c r="X115"/>
      <c r="Y115"/>
      <c r="Z115"/>
      <c r="AA115"/>
      <c r="AB115"/>
      <c r="AC115"/>
      <c r="AD115"/>
      <c r="AE115"/>
      <c r="AF115"/>
      <c r="AG115"/>
      <c r="CT115" s="33">
        <v>14</v>
      </c>
      <c r="CU115" s="33">
        <v>16</v>
      </c>
      <c r="CV115" s="35" t="str">
        <f t="shared" si="26"/>
        <v>14-16</v>
      </c>
      <c r="CW115" s="35">
        <f t="shared" si="24"/>
        <v>0</v>
      </c>
    </row>
    <row r="116" spans="1:101" x14ac:dyDescent="0.25">
      <c r="A116" s="33">
        <v>14</v>
      </c>
      <c r="B116" s="30">
        <v>18</v>
      </c>
      <c r="C116" s="56">
        <f t="shared" si="19"/>
        <v>0</v>
      </c>
      <c r="D116" s="56">
        <f t="shared" si="20"/>
        <v>71.799999999999983</v>
      </c>
      <c r="E116" s="33">
        <f t="shared" si="27"/>
        <v>3119.52</v>
      </c>
      <c r="F116" s="56">
        <f t="shared" si="21"/>
        <v>0</v>
      </c>
      <c r="L116"/>
      <c r="M116"/>
      <c r="N116"/>
      <c r="O116"/>
      <c r="P116"/>
      <c r="Q116"/>
      <c r="R116"/>
      <c r="S116"/>
      <c r="T116"/>
      <c r="U116"/>
      <c r="V116"/>
      <c r="W116"/>
      <c r="X116"/>
      <c r="Y116"/>
      <c r="Z116"/>
      <c r="AA116"/>
      <c r="AB116"/>
      <c r="AC116"/>
      <c r="AD116"/>
      <c r="AE116"/>
      <c r="AF116"/>
      <c r="AG116"/>
      <c r="CT116" s="33">
        <v>14</v>
      </c>
      <c r="CU116" s="33">
        <v>17</v>
      </c>
      <c r="CV116" s="35" t="str">
        <f t="shared" si="26"/>
        <v>14-17</v>
      </c>
      <c r="CW116" s="35">
        <f t="shared" si="24"/>
        <v>0</v>
      </c>
    </row>
    <row r="117" spans="1:101" x14ac:dyDescent="0.25">
      <c r="A117" s="33">
        <v>14</v>
      </c>
      <c r="B117" s="30">
        <v>19</v>
      </c>
      <c r="C117" s="56">
        <f t="shared" si="19"/>
        <v>171.81</v>
      </c>
      <c r="D117" s="56">
        <f t="shared" si="20"/>
        <v>0</v>
      </c>
      <c r="E117" s="33">
        <f t="shared" si="27"/>
        <v>0</v>
      </c>
      <c r="F117" s="56">
        <f t="shared" si="21"/>
        <v>0</v>
      </c>
      <c r="L117"/>
      <c r="M117"/>
      <c r="N117"/>
      <c r="O117"/>
      <c r="P117"/>
      <c r="Q117"/>
      <c r="R117"/>
      <c r="S117"/>
      <c r="T117"/>
      <c r="U117"/>
      <c r="V117"/>
      <c r="W117"/>
      <c r="X117"/>
      <c r="Y117"/>
      <c r="Z117"/>
      <c r="AA117"/>
      <c r="AB117"/>
      <c r="AC117"/>
      <c r="AD117"/>
      <c r="AE117"/>
      <c r="AF117"/>
      <c r="AG117"/>
      <c r="CT117" s="33">
        <v>14</v>
      </c>
      <c r="CU117" s="33">
        <v>18</v>
      </c>
      <c r="CV117" s="35" t="str">
        <f t="shared" si="26"/>
        <v>14-18</v>
      </c>
      <c r="CW117" s="35">
        <f t="shared" si="24"/>
        <v>0</v>
      </c>
    </row>
    <row r="118" spans="1:101" x14ac:dyDescent="0.25">
      <c r="A118" s="33">
        <v>14</v>
      </c>
      <c r="B118" s="30">
        <v>20</v>
      </c>
      <c r="C118" s="56">
        <f t="shared" si="19"/>
        <v>0</v>
      </c>
      <c r="D118" s="56">
        <f t="shared" si="20"/>
        <v>71.799999999999983</v>
      </c>
      <c r="E118" s="33">
        <f t="shared" si="27"/>
        <v>3119.52</v>
      </c>
      <c r="F118" s="56">
        <f t="shared" si="21"/>
        <v>0</v>
      </c>
      <c r="L118"/>
      <c r="M118"/>
      <c r="N118"/>
      <c r="O118"/>
      <c r="P118"/>
      <c r="Q118"/>
      <c r="R118"/>
      <c r="S118"/>
      <c r="T118"/>
      <c r="U118"/>
      <c r="V118"/>
      <c r="W118"/>
      <c r="X118"/>
      <c r="Y118"/>
      <c r="Z118"/>
      <c r="AA118"/>
      <c r="AB118"/>
      <c r="AC118"/>
      <c r="AD118"/>
      <c r="AE118"/>
      <c r="AF118"/>
      <c r="AG118"/>
      <c r="CT118" s="33">
        <v>14</v>
      </c>
      <c r="CU118" s="33">
        <v>19</v>
      </c>
      <c r="CV118" s="35" t="str">
        <f t="shared" si="26"/>
        <v>14-19</v>
      </c>
      <c r="CW118" s="35">
        <f t="shared" si="24"/>
        <v>0</v>
      </c>
    </row>
    <row r="119" spans="1:101" x14ac:dyDescent="0.25">
      <c r="A119" s="33">
        <v>14</v>
      </c>
      <c r="B119" s="30">
        <v>21</v>
      </c>
      <c r="C119" s="56">
        <f t="shared" si="19"/>
        <v>1940.5099999999998</v>
      </c>
      <c r="D119" s="56">
        <f t="shared" si="20"/>
        <v>71.799999999999983</v>
      </c>
      <c r="E119" s="33">
        <f t="shared" si="27"/>
        <v>3119.52</v>
      </c>
      <c r="F119" s="56">
        <f t="shared" si="21"/>
        <v>44.663479637892991</v>
      </c>
      <c r="L119"/>
      <c r="M119"/>
      <c r="N119"/>
      <c r="O119"/>
      <c r="P119"/>
      <c r="Q119"/>
      <c r="R119"/>
      <c r="S119"/>
      <c r="T119"/>
      <c r="U119"/>
      <c r="V119"/>
      <c r="W119"/>
      <c r="X119"/>
      <c r="Y119"/>
      <c r="Z119"/>
      <c r="AA119"/>
      <c r="AB119"/>
      <c r="AC119"/>
      <c r="AD119"/>
      <c r="AE119"/>
      <c r="AF119"/>
      <c r="AG119"/>
      <c r="CT119" s="33">
        <v>14</v>
      </c>
      <c r="CU119" s="33">
        <v>20</v>
      </c>
      <c r="CV119" s="35" t="str">
        <f t="shared" si="26"/>
        <v>14-20</v>
      </c>
      <c r="CW119" s="35">
        <f t="shared" si="24"/>
        <v>0</v>
      </c>
    </row>
    <row r="120" spans="1:101" x14ac:dyDescent="0.25">
      <c r="A120" s="33">
        <v>14</v>
      </c>
      <c r="B120" s="30">
        <v>24</v>
      </c>
      <c r="C120" s="56">
        <f t="shared" si="19"/>
        <v>438.57</v>
      </c>
      <c r="D120" s="56">
        <f t="shared" si="20"/>
        <v>0</v>
      </c>
      <c r="E120" s="33">
        <f t="shared" si="27"/>
        <v>0</v>
      </c>
      <c r="F120" s="56">
        <f t="shared" si="21"/>
        <v>0</v>
      </c>
      <c r="L120"/>
      <c r="M120"/>
      <c r="N120"/>
      <c r="O120"/>
      <c r="P120"/>
      <c r="Q120"/>
      <c r="R120"/>
      <c r="S120"/>
      <c r="T120"/>
      <c r="U120"/>
      <c r="V120"/>
      <c r="W120"/>
      <c r="X120"/>
      <c r="Y120"/>
      <c r="Z120"/>
      <c r="AA120"/>
      <c r="AB120"/>
      <c r="AC120"/>
      <c r="AD120"/>
      <c r="AE120"/>
      <c r="AF120"/>
      <c r="AG120"/>
      <c r="CT120" s="33">
        <v>14</v>
      </c>
      <c r="CU120" s="33" t="s">
        <v>102</v>
      </c>
      <c r="CV120" s="35" t="str">
        <f t="shared" si="26"/>
        <v>14-21B</v>
      </c>
      <c r="CW120" s="35">
        <f t="shared" si="24"/>
        <v>45</v>
      </c>
    </row>
    <row r="121" spans="1:101" x14ac:dyDescent="0.25">
      <c r="A121" s="33">
        <v>14</v>
      </c>
      <c r="B121" s="30">
        <v>25</v>
      </c>
      <c r="C121" s="56">
        <f t="shared" si="19"/>
        <v>501.59999999999997</v>
      </c>
      <c r="D121" s="56">
        <f t="shared" si="20"/>
        <v>71.799999999999983</v>
      </c>
      <c r="E121" s="33">
        <f t="shared" si="27"/>
        <v>3119.52</v>
      </c>
      <c r="F121" s="56">
        <f t="shared" si="21"/>
        <v>11.545006924142172</v>
      </c>
      <c r="L121"/>
      <c r="M121"/>
      <c r="N121"/>
      <c r="O121"/>
      <c r="P121"/>
      <c r="Q121"/>
      <c r="R121"/>
      <c r="S121"/>
      <c r="T121"/>
      <c r="U121"/>
      <c r="V121"/>
      <c r="W121"/>
      <c r="X121"/>
      <c r="Y121"/>
      <c r="Z121"/>
      <c r="AA121"/>
      <c r="AB121"/>
      <c r="AC121"/>
      <c r="AD121"/>
      <c r="AE121"/>
      <c r="AF121"/>
      <c r="AG121"/>
      <c r="CT121" s="33">
        <v>14</v>
      </c>
      <c r="CU121" s="33">
        <v>24</v>
      </c>
      <c r="CV121" s="35" t="str">
        <f t="shared" si="26"/>
        <v>14-24</v>
      </c>
      <c r="CW121" s="35">
        <f t="shared" si="24"/>
        <v>0</v>
      </c>
    </row>
    <row r="122" spans="1:101" x14ac:dyDescent="0.25">
      <c r="A122" s="33">
        <v>14</v>
      </c>
      <c r="B122" s="30">
        <v>27</v>
      </c>
      <c r="C122" s="56">
        <f t="shared" si="19"/>
        <v>0</v>
      </c>
      <c r="D122" s="56">
        <f t="shared" si="20"/>
        <v>0</v>
      </c>
      <c r="E122" s="33">
        <f t="shared" si="27"/>
        <v>0</v>
      </c>
      <c r="F122" s="56">
        <f t="shared" si="21"/>
        <v>0</v>
      </c>
      <c r="L122"/>
      <c r="M122"/>
      <c r="N122"/>
      <c r="O122"/>
      <c r="P122"/>
      <c r="Q122"/>
      <c r="R122"/>
      <c r="S122"/>
      <c r="T122"/>
      <c r="U122"/>
      <c r="V122"/>
      <c r="W122"/>
      <c r="X122"/>
      <c r="Y122"/>
      <c r="Z122"/>
      <c r="AA122"/>
      <c r="AB122"/>
      <c r="AC122"/>
      <c r="AD122"/>
      <c r="AE122"/>
      <c r="AF122"/>
      <c r="AG122"/>
      <c r="CT122" s="33">
        <v>14</v>
      </c>
      <c r="CU122" s="33">
        <v>25</v>
      </c>
      <c r="CV122" s="35" t="str">
        <f t="shared" si="26"/>
        <v>14-25</v>
      </c>
      <c r="CW122" s="35">
        <f t="shared" si="24"/>
        <v>23</v>
      </c>
    </row>
    <row r="123" spans="1:101" x14ac:dyDescent="0.25">
      <c r="A123" s="33">
        <v>15</v>
      </c>
      <c r="B123" s="30">
        <v>8</v>
      </c>
      <c r="C123" s="56">
        <f t="shared" si="19"/>
        <v>24.5</v>
      </c>
      <c r="D123" s="56">
        <f t="shared" si="20"/>
        <v>0</v>
      </c>
      <c r="E123" s="33">
        <f t="shared" ref="E123:E139" si="28">IF(D123=0, IF(B123=A123, SUMIFS($N$53:$AD$53,$N$35:$AD$35,$A123),0),SUMIFS($N$53:$AD$53,$N$43:$AD$43,$D123))</f>
        <v>0</v>
      </c>
      <c r="F123" s="56">
        <f t="shared" si="21"/>
        <v>0</v>
      </c>
      <c r="L123"/>
      <c r="M123"/>
      <c r="N123"/>
      <c r="O123"/>
      <c r="P123"/>
      <c r="Q123"/>
      <c r="R123"/>
      <c r="S123"/>
      <c r="T123"/>
      <c r="U123"/>
      <c r="V123"/>
      <c r="W123"/>
      <c r="X123"/>
      <c r="Y123"/>
      <c r="Z123"/>
      <c r="AA123"/>
      <c r="AB123"/>
      <c r="AC123"/>
      <c r="AD123"/>
      <c r="AE123"/>
      <c r="AF123"/>
      <c r="AG123"/>
      <c r="CT123" s="33">
        <v>14</v>
      </c>
      <c r="CU123" s="33">
        <v>27</v>
      </c>
      <c r="CV123" s="35" t="str">
        <f t="shared" si="26"/>
        <v>14-27</v>
      </c>
      <c r="CW123" s="35">
        <f t="shared" si="24"/>
        <v>0</v>
      </c>
    </row>
    <row r="124" spans="1:101" x14ac:dyDescent="0.25">
      <c r="A124" s="33">
        <v>15</v>
      </c>
      <c r="B124" s="30">
        <v>9</v>
      </c>
      <c r="C124" s="56">
        <f t="shared" si="19"/>
        <v>371.9</v>
      </c>
      <c r="D124" s="56">
        <f t="shared" si="20"/>
        <v>7.4199999999999591</v>
      </c>
      <c r="E124" s="33">
        <f t="shared" si="28"/>
        <v>1028.07</v>
      </c>
      <c r="F124" s="56">
        <f t="shared" si="21"/>
        <v>2.6841538027566068</v>
      </c>
      <c r="L124"/>
      <c r="M124"/>
      <c r="N124"/>
      <c r="O124"/>
      <c r="P124"/>
      <c r="Q124"/>
      <c r="R124"/>
      <c r="S124"/>
      <c r="T124"/>
      <c r="U124"/>
      <c r="V124"/>
      <c r="W124"/>
      <c r="X124"/>
      <c r="Y124"/>
      <c r="Z124"/>
      <c r="AA124"/>
      <c r="AB124"/>
      <c r="AC124"/>
      <c r="AD124"/>
      <c r="AE124"/>
      <c r="AF124"/>
      <c r="AG124"/>
      <c r="CT124" s="33">
        <v>15</v>
      </c>
      <c r="CU124" s="33">
        <v>8</v>
      </c>
      <c r="CV124" s="35" t="str">
        <f t="shared" si="26"/>
        <v>15-8</v>
      </c>
      <c r="CW124" s="35">
        <f t="shared" si="24"/>
        <v>0</v>
      </c>
    </row>
    <row r="125" spans="1:101" x14ac:dyDescent="0.25">
      <c r="A125" s="33">
        <v>15</v>
      </c>
      <c r="B125" s="30">
        <v>10</v>
      </c>
      <c r="C125" s="56">
        <f t="shared" si="19"/>
        <v>166.83</v>
      </c>
      <c r="D125" s="56">
        <f t="shared" si="20"/>
        <v>7.4199999999999591</v>
      </c>
      <c r="E125" s="33">
        <f t="shared" si="28"/>
        <v>1028.07</v>
      </c>
      <c r="F125" s="56">
        <f t="shared" si="21"/>
        <v>1.2040800723686065</v>
      </c>
      <c r="L125"/>
      <c r="M125"/>
      <c r="N125"/>
      <c r="O125"/>
      <c r="P125"/>
      <c r="Q125"/>
      <c r="R125"/>
      <c r="S125"/>
      <c r="T125"/>
      <c r="U125"/>
      <c r="V125"/>
      <c r="W125"/>
      <c r="X125"/>
      <c r="Y125"/>
      <c r="Z125"/>
      <c r="AA125"/>
      <c r="AB125"/>
      <c r="AC125"/>
      <c r="AD125"/>
      <c r="AE125"/>
      <c r="AF125"/>
      <c r="AG125"/>
      <c r="CT125" s="33">
        <v>15</v>
      </c>
      <c r="CU125" s="33">
        <v>9</v>
      </c>
      <c r="CV125" s="35" t="str">
        <f t="shared" si="26"/>
        <v>15-9</v>
      </c>
      <c r="CW125" s="35">
        <f t="shared" si="24"/>
        <v>3</v>
      </c>
    </row>
    <row r="126" spans="1:101" x14ac:dyDescent="0.25">
      <c r="A126" s="33">
        <v>15</v>
      </c>
      <c r="B126" s="30">
        <v>11</v>
      </c>
      <c r="C126" s="56">
        <f t="shared" si="19"/>
        <v>19.100000000000001</v>
      </c>
      <c r="D126" s="56">
        <f t="shared" si="20"/>
        <v>7.4199999999999591</v>
      </c>
      <c r="E126" s="33">
        <f t="shared" si="28"/>
        <v>1028.07</v>
      </c>
      <c r="F126" s="56">
        <f t="shared" si="21"/>
        <v>0.13785248086219737</v>
      </c>
      <c r="L126"/>
      <c r="M126"/>
      <c r="N126"/>
      <c r="O126"/>
      <c r="P126"/>
      <c r="Q126"/>
      <c r="R126"/>
      <c r="S126"/>
      <c r="T126"/>
      <c r="U126"/>
      <c r="V126"/>
      <c r="W126"/>
      <c r="X126"/>
      <c r="Y126"/>
      <c r="Z126"/>
      <c r="AA126"/>
      <c r="AB126"/>
      <c r="AC126"/>
      <c r="AD126"/>
      <c r="AE126"/>
      <c r="AF126"/>
      <c r="AG126"/>
      <c r="CT126" s="33">
        <v>15</v>
      </c>
      <c r="CU126" s="33">
        <v>10</v>
      </c>
      <c r="CV126" s="35" t="str">
        <f t="shared" si="26"/>
        <v>15-10</v>
      </c>
      <c r="CW126" s="35">
        <f t="shared" si="24"/>
        <v>1</v>
      </c>
    </row>
    <row r="127" spans="1:101" x14ac:dyDescent="0.25">
      <c r="A127" s="33">
        <v>15</v>
      </c>
      <c r="B127" s="30">
        <v>12</v>
      </c>
      <c r="C127" s="56">
        <f t="shared" si="19"/>
        <v>95.08</v>
      </c>
      <c r="D127" s="56">
        <f t="shared" si="20"/>
        <v>7.4199999999999591</v>
      </c>
      <c r="E127" s="33">
        <f t="shared" si="28"/>
        <v>1028.07</v>
      </c>
      <c r="F127" s="56">
        <f t="shared" si="21"/>
        <v>0.6862310932134934</v>
      </c>
      <c r="L127"/>
      <c r="M127"/>
      <c r="N127"/>
      <c r="O127"/>
      <c r="P127"/>
      <c r="Q127"/>
      <c r="R127"/>
      <c r="S127"/>
      <c r="T127"/>
      <c r="U127"/>
      <c r="V127"/>
      <c r="W127"/>
      <c r="X127"/>
      <c r="Y127"/>
      <c r="Z127"/>
      <c r="AA127"/>
      <c r="AB127"/>
      <c r="AC127"/>
      <c r="AD127"/>
      <c r="AE127"/>
      <c r="AF127"/>
      <c r="AG127"/>
      <c r="CT127" s="33">
        <v>15</v>
      </c>
      <c r="CU127" s="33">
        <v>11</v>
      </c>
      <c r="CV127" s="35" t="str">
        <f t="shared" si="26"/>
        <v>15-11</v>
      </c>
      <c r="CW127" s="35">
        <f t="shared" si="24"/>
        <v>0</v>
      </c>
    </row>
    <row r="128" spans="1:101" x14ac:dyDescent="0.25">
      <c r="A128" s="33">
        <v>15</v>
      </c>
      <c r="B128" s="30">
        <v>13</v>
      </c>
      <c r="C128" s="56">
        <f t="shared" si="19"/>
        <v>17.04</v>
      </c>
      <c r="D128" s="56">
        <f t="shared" si="20"/>
        <v>7.4199999999999591</v>
      </c>
      <c r="E128" s="33">
        <f t="shared" si="28"/>
        <v>1028.07</v>
      </c>
      <c r="F128" s="56">
        <f t="shared" si="21"/>
        <v>0.12298462166972998</v>
      </c>
      <c r="L128"/>
      <c r="M128"/>
      <c r="N128"/>
      <c r="O128"/>
      <c r="P128"/>
      <c r="Q128"/>
      <c r="R128"/>
      <c r="S128"/>
      <c r="T128"/>
      <c r="U128"/>
      <c r="V128"/>
      <c r="W128"/>
      <c r="X128"/>
      <c r="Y128"/>
      <c r="Z128"/>
      <c r="AA128"/>
      <c r="AB128"/>
      <c r="AC128"/>
      <c r="AD128"/>
      <c r="AE128"/>
      <c r="AF128"/>
      <c r="AG128"/>
      <c r="CT128" s="33">
        <v>15</v>
      </c>
      <c r="CU128" s="33">
        <v>12</v>
      </c>
      <c r="CV128" s="35" t="str">
        <f t="shared" si="26"/>
        <v>15-12</v>
      </c>
      <c r="CW128" s="35">
        <f t="shared" si="24"/>
        <v>1</v>
      </c>
    </row>
    <row r="129" spans="1:101" x14ac:dyDescent="0.25">
      <c r="A129" s="33">
        <v>15</v>
      </c>
      <c r="B129" s="30">
        <v>14</v>
      </c>
      <c r="C129" s="56">
        <f t="shared" si="19"/>
        <v>36.96</v>
      </c>
      <c r="D129" s="56">
        <f t="shared" si="20"/>
        <v>7.4199999999999591</v>
      </c>
      <c r="E129" s="33">
        <f t="shared" si="28"/>
        <v>1028.07</v>
      </c>
      <c r="F129" s="56">
        <f t="shared" si="21"/>
        <v>0.26675537657941434</v>
      </c>
      <c r="L129"/>
      <c r="M129"/>
      <c r="N129"/>
      <c r="O129"/>
      <c r="P129"/>
      <c r="Q129"/>
      <c r="R129"/>
      <c r="S129"/>
      <c r="T129"/>
      <c r="U129"/>
      <c r="V129"/>
      <c r="W129"/>
      <c r="X129"/>
      <c r="Y129"/>
      <c r="Z129"/>
      <c r="AA129"/>
      <c r="AB129"/>
      <c r="AC129"/>
      <c r="AD129"/>
      <c r="AE129"/>
      <c r="AF129"/>
      <c r="AG129"/>
      <c r="CT129" s="33">
        <v>15</v>
      </c>
      <c r="CU129" s="33">
        <v>13</v>
      </c>
      <c r="CV129" s="35" t="str">
        <f t="shared" si="26"/>
        <v>15-13</v>
      </c>
      <c r="CW129" s="35">
        <f t="shared" si="24"/>
        <v>0</v>
      </c>
    </row>
    <row r="130" spans="1:101" x14ac:dyDescent="0.25">
      <c r="A130" s="33">
        <v>15</v>
      </c>
      <c r="B130" s="30">
        <v>15</v>
      </c>
      <c r="C130" s="56">
        <f t="shared" si="19"/>
        <v>0</v>
      </c>
      <c r="D130" s="56">
        <f t="shared" si="20"/>
        <v>0</v>
      </c>
      <c r="E130" s="33">
        <f t="shared" si="28"/>
        <v>0</v>
      </c>
      <c r="F130" s="56">
        <f t="shared" si="21"/>
        <v>0</v>
      </c>
      <c r="L130"/>
      <c r="M130"/>
      <c r="N130"/>
      <c r="O130"/>
      <c r="P130"/>
      <c r="Q130"/>
      <c r="R130"/>
      <c r="S130"/>
      <c r="T130"/>
      <c r="U130"/>
      <c r="V130"/>
      <c r="W130"/>
      <c r="X130"/>
      <c r="Y130"/>
      <c r="Z130"/>
      <c r="AA130"/>
      <c r="AB130"/>
      <c r="AC130"/>
      <c r="AD130"/>
      <c r="AE130"/>
      <c r="AF130"/>
      <c r="AG130"/>
      <c r="CT130" s="33">
        <v>15</v>
      </c>
      <c r="CU130" s="33">
        <v>14</v>
      </c>
      <c r="CV130" s="35" t="str">
        <f t="shared" si="26"/>
        <v>15-14</v>
      </c>
      <c r="CW130" s="35">
        <f t="shared" si="24"/>
        <v>0</v>
      </c>
    </row>
    <row r="131" spans="1:101" x14ac:dyDescent="0.25">
      <c r="A131" s="33">
        <v>15</v>
      </c>
      <c r="B131" s="30">
        <v>16</v>
      </c>
      <c r="C131" s="56">
        <f t="shared" si="19"/>
        <v>0</v>
      </c>
      <c r="D131" s="56">
        <f t="shared" si="20"/>
        <v>0</v>
      </c>
      <c r="E131" s="33">
        <f t="shared" si="28"/>
        <v>0</v>
      </c>
      <c r="F131" s="56">
        <f t="shared" si="21"/>
        <v>0</v>
      </c>
      <c r="L131"/>
      <c r="M131"/>
      <c r="N131"/>
      <c r="O131"/>
      <c r="P131"/>
      <c r="Q131"/>
      <c r="R131"/>
      <c r="S131"/>
      <c r="T131"/>
      <c r="U131"/>
      <c r="V131"/>
      <c r="W131"/>
      <c r="X131"/>
      <c r="Y131"/>
      <c r="Z131"/>
      <c r="AA131"/>
      <c r="AB131"/>
      <c r="AC131"/>
      <c r="AD131"/>
      <c r="AE131"/>
      <c r="AF131"/>
      <c r="AG131"/>
      <c r="CT131" s="33">
        <v>15</v>
      </c>
      <c r="CU131" s="33">
        <v>15</v>
      </c>
      <c r="CV131" s="35" t="str">
        <f t="shared" si="26"/>
        <v>15-15</v>
      </c>
      <c r="CW131" s="35">
        <f t="shared" si="24"/>
        <v>0</v>
      </c>
    </row>
    <row r="132" spans="1:101" x14ac:dyDescent="0.25">
      <c r="A132" s="33">
        <v>15</v>
      </c>
      <c r="B132" s="30">
        <v>17</v>
      </c>
      <c r="C132" s="56">
        <f t="shared" ref="C132:C195" si="29">VLOOKUP(B132,$G$35:$J$51,4,FALSE)</f>
        <v>149.34999999999997</v>
      </c>
      <c r="D132" s="56">
        <f t="shared" ref="D132:D195" si="30">INDEX($N$36:$AD$52,MATCH(A132,$M$36:$M$52,0),MATCH(B132,$N$35:$AD$35,0))</f>
        <v>7.4199999999999591</v>
      </c>
      <c r="E132" s="33">
        <f t="shared" si="28"/>
        <v>1028.07</v>
      </c>
      <c r="F132" s="56">
        <f t="shared" ref="F132:F195" si="31">IF(D132=0,0,D132/E132*C132)</f>
        <v>1.0779197914538832</v>
      </c>
      <c r="L132"/>
      <c r="M132"/>
      <c r="N132"/>
      <c r="O132"/>
      <c r="P132"/>
      <c r="Q132"/>
      <c r="R132"/>
      <c r="S132"/>
      <c r="T132"/>
      <c r="U132"/>
      <c r="V132"/>
      <c r="W132"/>
      <c r="X132"/>
      <c r="Y132"/>
      <c r="Z132"/>
      <c r="AA132"/>
      <c r="AB132"/>
      <c r="AC132"/>
      <c r="AD132"/>
      <c r="AE132"/>
      <c r="AF132"/>
      <c r="AG132"/>
      <c r="CT132" s="33">
        <v>15</v>
      </c>
      <c r="CU132" s="33">
        <v>16</v>
      </c>
      <c r="CV132" s="35" t="str">
        <f t="shared" si="26"/>
        <v>15-16</v>
      </c>
      <c r="CW132" s="35">
        <f t="shared" si="24"/>
        <v>0</v>
      </c>
    </row>
    <row r="133" spans="1:101" x14ac:dyDescent="0.25">
      <c r="A133" s="33">
        <v>15</v>
      </c>
      <c r="B133" s="30">
        <v>18</v>
      </c>
      <c r="C133" s="56">
        <f t="shared" si="29"/>
        <v>0</v>
      </c>
      <c r="D133" s="56">
        <f t="shared" si="30"/>
        <v>0</v>
      </c>
      <c r="E133" s="33">
        <f t="shared" si="28"/>
        <v>0</v>
      </c>
      <c r="F133" s="56">
        <f t="shared" si="31"/>
        <v>0</v>
      </c>
      <c r="L133"/>
      <c r="M133"/>
      <c r="N133"/>
      <c r="O133"/>
      <c r="P133"/>
      <c r="Q133"/>
      <c r="R133"/>
      <c r="S133"/>
      <c r="T133"/>
      <c r="U133"/>
      <c r="V133"/>
      <c r="W133"/>
      <c r="X133"/>
      <c r="Y133"/>
      <c r="Z133"/>
      <c r="AA133"/>
      <c r="AB133"/>
      <c r="AC133"/>
      <c r="AD133"/>
      <c r="AE133"/>
      <c r="AF133"/>
      <c r="AG133"/>
      <c r="CT133" s="33">
        <v>15</v>
      </c>
      <c r="CU133" s="33">
        <v>17</v>
      </c>
      <c r="CV133" s="35" t="str">
        <f t="shared" si="26"/>
        <v>15-17</v>
      </c>
      <c r="CW133" s="35">
        <f t="shared" si="24"/>
        <v>1</v>
      </c>
    </row>
    <row r="134" spans="1:101" x14ac:dyDescent="0.25">
      <c r="A134" s="33">
        <v>15</v>
      </c>
      <c r="B134" s="30">
        <v>19</v>
      </c>
      <c r="C134" s="56">
        <f t="shared" si="29"/>
        <v>171.81</v>
      </c>
      <c r="D134" s="56">
        <f t="shared" si="30"/>
        <v>7.4199999999999591</v>
      </c>
      <c r="E134" s="33">
        <f t="shared" si="28"/>
        <v>1028.07</v>
      </c>
      <c r="F134" s="56">
        <f t="shared" si="31"/>
        <v>1.2400227610960275</v>
      </c>
      <c r="L134"/>
      <c r="M134"/>
      <c r="N134"/>
      <c r="O134"/>
      <c r="P134"/>
      <c r="Q134"/>
      <c r="R134"/>
      <c r="S134"/>
      <c r="T134"/>
      <c r="U134"/>
      <c r="V134"/>
      <c r="W134"/>
      <c r="X134"/>
      <c r="Y134"/>
      <c r="Z134"/>
      <c r="AA134"/>
      <c r="AB134"/>
      <c r="AC134"/>
      <c r="AD134"/>
      <c r="AE134"/>
      <c r="AF134"/>
      <c r="AG134"/>
      <c r="CT134" s="33">
        <v>15</v>
      </c>
      <c r="CU134" s="33">
        <v>18</v>
      </c>
      <c r="CV134" s="35" t="str">
        <f t="shared" si="26"/>
        <v>15-18</v>
      </c>
      <c r="CW134" s="35">
        <f t="shared" si="24"/>
        <v>0</v>
      </c>
    </row>
    <row r="135" spans="1:101" x14ac:dyDescent="0.25">
      <c r="A135" s="33">
        <v>15</v>
      </c>
      <c r="B135" s="30">
        <v>20</v>
      </c>
      <c r="C135" s="56">
        <f t="shared" si="29"/>
        <v>0</v>
      </c>
      <c r="D135" s="56">
        <f t="shared" si="30"/>
        <v>0</v>
      </c>
      <c r="E135" s="33">
        <f t="shared" si="28"/>
        <v>0</v>
      </c>
      <c r="F135" s="56">
        <f t="shared" si="31"/>
        <v>0</v>
      </c>
      <c r="L135"/>
      <c r="M135"/>
      <c r="N135"/>
      <c r="O135"/>
      <c r="P135"/>
      <c r="Q135"/>
      <c r="R135"/>
      <c r="S135"/>
      <c r="T135"/>
      <c r="U135"/>
      <c r="V135"/>
      <c r="W135"/>
      <c r="X135"/>
      <c r="Y135"/>
      <c r="Z135"/>
      <c r="AA135"/>
      <c r="AB135"/>
      <c r="AC135"/>
      <c r="AD135"/>
      <c r="AE135"/>
      <c r="AF135"/>
      <c r="AG135"/>
      <c r="CT135" s="33">
        <v>15</v>
      </c>
      <c r="CU135" s="33">
        <v>19</v>
      </c>
      <c r="CV135" s="35" t="str">
        <f t="shared" si="26"/>
        <v>15-19</v>
      </c>
      <c r="CW135" s="35">
        <f t="shared" si="24"/>
        <v>1</v>
      </c>
    </row>
    <row r="136" spans="1:101" x14ac:dyDescent="0.25">
      <c r="A136" s="33">
        <v>15</v>
      </c>
      <c r="B136" s="30">
        <v>21</v>
      </c>
      <c r="C136" s="56">
        <f t="shared" si="29"/>
        <v>1940.5099999999998</v>
      </c>
      <c r="D136" s="56">
        <f t="shared" si="30"/>
        <v>0</v>
      </c>
      <c r="E136" s="33">
        <f t="shared" si="28"/>
        <v>0</v>
      </c>
      <c r="F136" s="56">
        <f t="shared" si="31"/>
        <v>0</v>
      </c>
      <c r="L136"/>
      <c r="M136"/>
      <c r="N136"/>
      <c r="O136"/>
      <c r="P136"/>
      <c r="Q136"/>
      <c r="R136"/>
      <c r="S136"/>
      <c r="T136"/>
      <c r="U136"/>
      <c r="V136"/>
      <c r="W136"/>
      <c r="X136"/>
      <c r="Y136"/>
      <c r="Z136"/>
      <c r="AA136"/>
      <c r="AB136"/>
      <c r="AC136"/>
      <c r="AD136"/>
      <c r="AE136"/>
      <c r="AF136"/>
      <c r="AG136"/>
      <c r="CT136" s="33">
        <v>15</v>
      </c>
      <c r="CU136" s="33">
        <v>20</v>
      </c>
      <c r="CV136" s="35" t="str">
        <f t="shared" ref="CV136:CV167" si="32">CONCATENATE(CT136,"-",CU136)</f>
        <v>15-20</v>
      </c>
      <c r="CW136" s="35">
        <f t="shared" ref="CW136:CW199" si="33">INDEX($N$4:$AD$20,MATCH($CT136,$M$4:$M$20,0),MATCH($CU136,$N$3:$AD$3,0))</f>
        <v>0</v>
      </c>
    </row>
    <row r="137" spans="1:101" x14ac:dyDescent="0.25">
      <c r="A137" s="33">
        <v>15</v>
      </c>
      <c r="B137" s="30">
        <v>24</v>
      </c>
      <c r="C137" s="56">
        <f t="shared" si="29"/>
        <v>438.57</v>
      </c>
      <c r="D137" s="56">
        <f t="shared" si="30"/>
        <v>0</v>
      </c>
      <c r="E137" s="33">
        <f t="shared" si="28"/>
        <v>0</v>
      </c>
      <c r="F137" s="56">
        <f t="shared" si="31"/>
        <v>0</v>
      </c>
      <c r="L137"/>
      <c r="M137"/>
      <c r="N137"/>
      <c r="O137"/>
      <c r="P137"/>
      <c r="Q137"/>
      <c r="R137"/>
      <c r="S137"/>
      <c r="T137"/>
      <c r="U137"/>
      <c r="V137"/>
      <c r="W137"/>
      <c r="X137"/>
      <c r="Y137"/>
      <c r="Z137"/>
      <c r="AA137"/>
      <c r="AB137"/>
      <c r="AC137"/>
      <c r="AD137"/>
      <c r="AE137"/>
      <c r="AF137"/>
      <c r="AG137"/>
      <c r="CT137" s="33">
        <v>15</v>
      </c>
      <c r="CU137" s="33" t="s">
        <v>102</v>
      </c>
      <c r="CV137" s="35" t="str">
        <f t="shared" si="32"/>
        <v>15-21B</v>
      </c>
      <c r="CW137" s="35">
        <f t="shared" si="33"/>
        <v>0</v>
      </c>
    </row>
    <row r="138" spans="1:101" x14ac:dyDescent="0.25">
      <c r="A138" s="33">
        <v>15</v>
      </c>
      <c r="B138" s="30">
        <v>25</v>
      </c>
      <c r="C138" s="56">
        <f t="shared" si="29"/>
        <v>501.59999999999997</v>
      </c>
      <c r="D138" s="56">
        <f t="shared" si="30"/>
        <v>0</v>
      </c>
      <c r="E138" s="33">
        <f t="shared" si="28"/>
        <v>0</v>
      </c>
      <c r="F138" s="56">
        <f t="shared" si="31"/>
        <v>0</v>
      </c>
      <c r="L138"/>
      <c r="M138"/>
      <c r="N138"/>
      <c r="O138"/>
      <c r="P138"/>
      <c r="Q138"/>
      <c r="R138"/>
      <c r="S138"/>
      <c r="T138"/>
      <c r="U138"/>
      <c r="V138"/>
      <c r="W138"/>
      <c r="X138"/>
      <c r="Y138"/>
      <c r="Z138"/>
      <c r="AA138"/>
      <c r="AB138"/>
      <c r="AC138"/>
      <c r="AD138"/>
      <c r="AE138"/>
      <c r="AF138"/>
      <c r="AG138"/>
      <c r="CT138" s="33">
        <v>15</v>
      </c>
      <c r="CU138" s="33">
        <v>24</v>
      </c>
      <c r="CV138" s="35" t="str">
        <f t="shared" si="32"/>
        <v>15-24</v>
      </c>
      <c r="CW138" s="35">
        <f t="shared" si="33"/>
        <v>0</v>
      </c>
    </row>
    <row r="139" spans="1:101" x14ac:dyDescent="0.25">
      <c r="A139" s="33">
        <v>15</v>
      </c>
      <c r="B139" s="30">
        <v>27</v>
      </c>
      <c r="C139" s="56">
        <f t="shared" si="29"/>
        <v>0</v>
      </c>
      <c r="D139" s="56">
        <f t="shared" si="30"/>
        <v>0</v>
      </c>
      <c r="E139" s="33">
        <f t="shared" si="28"/>
        <v>0</v>
      </c>
      <c r="F139" s="56">
        <f t="shared" si="31"/>
        <v>0</v>
      </c>
      <c r="L139"/>
      <c r="M139"/>
      <c r="N139"/>
      <c r="O139"/>
      <c r="P139"/>
      <c r="Q139"/>
      <c r="R139"/>
      <c r="S139"/>
      <c r="T139"/>
      <c r="U139"/>
      <c r="V139"/>
      <c r="W139"/>
      <c r="X139"/>
      <c r="Y139"/>
      <c r="Z139"/>
      <c r="AA139"/>
      <c r="AB139"/>
      <c r="AC139"/>
      <c r="AD139"/>
      <c r="AE139"/>
      <c r="AF139"/>
      <c r="AG139"/>
      <c r="CT139" s="33">
        <v>15</v>
      </c>
      <c r="CU139" s="33">
        <v>25</v>
      </c>
      <c r="CV139" s="35" t="str">
        <f t="shared" si="32"/>
        <v>15-25</v>
      </c>
      <c r="CW139" s="35">
        <f t="shared" si="33"/>
        <v>0</v>
      </c>
    </row>
    <row r="140" spans="1:101" x14ac:dyDescent="0.25">
      <c r="A140" s="33">
        <v>16</v>
      </c>
      <c r="B140" s="30">
        <v>8</v>
      </c>
      <c r="C140" s="56">
        <f t="shared" si="29"/>
        <v>24.5</v>
      </c>
      <c r="D140" s="56">
        <f t="shared" si="30"/>
        <v>1.2000000000000455</v>
      </c>
      <c r="E140" s="33">
        <f t="shared" ref="E140:E156" si="34">IF(D140=0, IF(B140=A140, SUMIFS($N$53:$AD$53,$N$35:$AD$35,$A140),0),SUMIFS($N$53:$AD$53,$N$44:$AD$44,$D140))</f>
        <v>2466.6099999999997</v>
      </c>
      <c r="F140" s="56">
        <f t="shared" si="31"/>
        <v>1.1919192738212007E-2</v>
      </c>
      <c r="L140"/>
      <c r="M140"/>
      <c r="N140"/>
      <c r="O140"/>
      <c r="P140"/>
      <c r="Q140"/>
      <c r="R140"/>
      <c r="S140"/>
      <c r="T140"/>
      <c r="U140"/>
      <c r="V140"/>
      <c r="W140"/>
      <c r="X140"/>
      <c r="Y140"/>
      <c r="Z140"/>
      <c r="AA140"/>
      <c r="AB140"/>
      <c r="AC140"/>
      <c r="AD140"/>
      <c r="AE140"/>
      <c r="AF140"/>
      <c r="AG140"/>
      <c r="CT140" s="33">
        <v>15</v>
      </c>
      <c r="CU140" s="33">
        <v>27</v>
      </c>
      <c r="CV140" s="35" t="str">
        <f t="shared" si="32"/>
        <v>15-27</v>
      </c>
      <c r="CW140" s="35">
        <f t="shared" si="33"/>
        <v>0</v>
      </c>
    </row>
    <row r="141" spans="1:101" x14ac:dyDescent="0.25">
      <c r="A141" s="33">
        <v>16</v>
      </c>
      <c r="B141" s="30">
        <v>9</v>
      </c>
      <c r="C141" s="56">
        <f t="shared" si="29"/>
        <v>371.9</v>
      </c>
      <c r="D141" s="56">
        <f t="shared" si="30"/>
        <v>0</v>
      </c>
      <c r="E141" s="33">
        <f t="shared" si="34"/>
        <v>0</v>
      </c>
      <c r="F141" s="56">
        <f t="shared" si="31"/>
        <v>0</v>
      </c>
      <c r="L141"/>
      <c r="M141"/>
      <c r="N141"/>
      <c r="O141"/>
      <c r="P141"/>
      <c r="Q141"/>
      <c r="R141"/>
      <c r="S141"/>
      <c r="T141"/>
      <c r="U141"/>
      <c r="V141"/>
      <c r="W141"/>
      <c r="X141"/>
      <c r="Y141"/>
      <c r="Z141"/>
      <c r="AA141"/>
      <c r="AB141"/>
      <c r="AC141"/>
      <c r="AD141"/>
      <c r="AE141"/>
      <c r="AF141"/>
      <c r="AG141"/>
      <c r="CT141" s="33">
        <v>16</v>
      </c>
      <c r="CU141" s="33">
        <v>8</v>
      </c>
      <c r="CV141" s="35" t="str">
        <f t="shared" si="32"/>
        <v>16-8</v>
      </c>
      <c r="CW141" s="35">
        <f t="shared" si="33"/>
        <v>0</v>
      </c>
    </row>
    <row r="142" spans="1:101" x14ac:dyDescent="0.25">
      <c r="A142" s="33">
        <v>16</v>
      </c>
      <c r="B142" s="30">
        <v>10</v>
      </c>
      <c r="C142" s="56">
        <f t="shared" si="29"/>
        <v>166.83</v>
      </c>
      <c r="D142" s="56">
        <f t="shared" si="30"/>
        <v>0</v>
      </c>
      <c r="E142" s="33">
        <f t="shared" si="34"/>
        <v>0</v>
      </c>
      <c r="F142" s="56">
        <f t="shared" si="31"/>
        <v>0</v>
      </c>
      <c r="L142"/>
      <c r="M142"/>
      <c r="N142"/>
      <c r="O142"/>
      <c r="P142"/>
      <c r="Q142"/>
      <c r="R142"/>
      <c r="S142"/>
      <c r="T142"/>
      <c r="U142"/>
      <c r="V142"/>
      <c r="W142"/>
      <c r="X142"/>
      <c r="Y142"/>
      <c r="Z142"/>
      <c r="AA142"/>
      <c r="AB142"/>
      <c r="AC142"/>
      <c r="AD142"/>
      <c r="AE142"/>
      <c r="AF142"/>
      <c r="AG142"/>
      <c r="CT142" s="33">
        <v>16</v>
      </c>
      <c r="CU142" s="33">
        <v>9</v>
      </c>
      <c r="CV142" s="35" t="str">
        <f t="shared" si="32"/>
        <v>16-9</v>
      </c>
      <c r="CW142" s="35">
        <f t="shared" si="33"/>
        <v>0</v>
      </c>
    </row>
    <row r="143" spans="1:101" x14ac:dyDescent="0.25">
      <c r="A143" s="33">
        <v>16</v>
      </c>
      <c r="B143" s="30">
        <v>11</v>
      </c>
      <c r="C143" s="56">
        <f t="shared" si="29"/>
        <v>19.100000000000001</v>
      </c>
      <c r="D143" s="56">
        <f t="shared" si="30"/>
        <v>0</v>
      </c>
      <c r="E143" s="33">
        <f t="shared" si="34"/>
        <v>0</v>
      </c>
      <c r="F143" s="56">
        <f t="shared" si="31"/>
        <v>0</v>
      </c>
      <c r="L143"/>
      <c r="M143"/>
      <c r="N143"/>
      <c r="O143"/>
      <c r="P143"/>
      <c r="Q143"/>
      <c r="R143"/>
      <c r="S143"/>
      <c r="T143"/>
      <c r="U143"/>
      <c r="V143"/>
      <c r="W143"/>
      <c r="X143"/>
      <c r="Y143"/>
      <c r="Z143"/>
      <c r="AA143"/>
      <c r="AB143"/>
      <c r="AC143"/>
      <c r="AD143"/>
      <c r="AE143"/>
      <c r="AF143"/>
      <c r="AG143"/>
      <c r="CT143" s="33">
        <v>16</v>
      </c>
      <c r="CU143" s="33">
        <v>10</v>
      </c>
      <c r="CV143" s="35" t="str">
        <f t="shared" si="32"/>
        <v>16-10</v>
      </c>
      <c r="CW143" s="35">
        <f t="shared" si="33"/>
        <v>0</v>
      </c>
    </row>
    <row r="144" spans="1:101" x14ac:dyDescent="0.25">
      <c r="A144" s="33">
        <v>16</v>
      </c>
      <c r="B144" s="30">
        <v>12</v>
      </c>
      <c r="C144" s="56">
        <f t="shared" si="29"/>
        <v>95.08</v>
      </c>
      <c r="D144" s="56">
        <f t="shared" si="30"/>
        <v>0</v>
      </c>
      <c r="E144" s="33">
        <f t="shared" si="34"/>
        <v>0</v>
      </c>
      <c r="F144" s="56">
        <f t="shared" si="31"/>
        <v>0</v>
      </c>
      <c r="L144"/>
      <c r="M144"/>
      <c r="N144"/>
      <c r="O144"/>
      <c r="P144"/>
      <c r="Q144"/>
      <c r="R144"/>
      <c r="S144"/>
      <c r="T144"/>
      <c r="U144"/>
      <c r="V144"/>
      <c r="W144"/>
      <c r="X144"/>
      <c r="Y144"/>
      <c r="Z144"/>
      <c r="AA144"/>
      <c r="AB144"/>
      <c r="AC144"/>
      <c r="AD144"/>
      <c r="AE144"/>
      <c r="AF144"/>
      <c r="AG144"/>
      <c r="CT144" s="33">
        <v>16</v>
      </c>
      <c r="CU144" s="33">
        <v>11</v>
      </c>
      <c r="CV144" s="35" t="str">
        <f t="shared" si="32"/>
        <v>16-11</v>
      </c>
      <c r="CW144" s="35">
        <f t="shared" si="33"/>
        <v>0</v>
      </c>
    </row>
    <row r="145" spans="1:101" x14ac:dyDescent="0.25">
      <c r="A145" s="33">
        <v>16</v>
      </c>
      <c r="B145" s="30">
        <v>13</v>
      </c>
      <c r="C145" s="56">
        <f t="shared" si="29"/>
        <v>17.04</v>
      </c>
      <c r="D145" s="56">
        <f t="shared" si="30"/>
        <v>0</v>
      </c>
      <c r="E145" s="33">
        <f t="shared" si="34"/>
        <v>0</v>
      </c>
      <c r="F145" s="56">
        <f t="shared" si="31"/>
        <v>0</v>
      </c>
      <c r="L145"/>
      <c r="M145"/>
      <c r="N145"/>
      <c r="O145"/>
      <c r="P145"/>
      <c r="Q145"/>
      <c r="R145"/>
      <c r="S145"/>
      <c r="T145"/>
      <c r="U145"/>
      <c r="V145"/>
      <c r="W145"/>
      <c r="X145"/>
      <c r="Y145"/>
      <c r="Z145"/>
      <c r="AA145"/>
      <c r="AB145"/>
      <c r="AC145"/>
      <c r="AD145"/>
      <c r="AE145"/>
      <c r="AF145"/>
      <c r="AG145"/>
      <c r="CT145" s="33">
        <v>16</v>
      </c>
      <c r="CU145" s="33">
        <v>12</v>
      </c>
      <c r="CV145" s="35" t="str">
        <f t="shared" si="32"/>
        <v>16-12</v>
      </c>
      <c r="CW145" s="35">
        <f t="shared" si="33"/>
        <v>0</v>
      </c>
    </row>
    <row r="146" spans="1:101" x14ac:dyDescent="0.25">
      <c r="A146" s="33">
        <v>16</v>
      </c>
      <c r="B146" s="30">
        <v>14</v>
      </c>
      <c r="C146" s="56">
        <f t="shared" si="29"/>
        <v>36.96</v>
      </c>
      <c r="D146" s="56">
        <f t="shared" si="30"/>
        <v>0</v>
      </c>
      <c r="E146" s="33">
        <f t="shared" si="34"/>
        <v>0</v>
      </c>
      <c r="F146" s="56">
        <f t="shared" si="31"/>
        <v>0</v>
      </c>
      <c r="L146"/>
      <c r="M146"/>
      <c r="N146"/>
      <c r="O146"/>
      <c r="P146"/>
      <c r="Q146"/>
      <c r="R146"/>
      <c r="S146"/>
      <c r="T146"/>
      <c r="U146"/>
      <c r="V146"/>
      <c r="W146"/>
      <c r="X146"/>
      <c r="Y146"/>
      <c r="Z146"/>
      <c r="AA146"/>
      <c r="AB146"/>
      <c r="AC146"/>
      <c r="AD146"/>
      <c r="AE146"/>
      <c r="AF146"/>
      <c r="AG146"/>
      <c r="CT146" s="33">
        <v>16</v>
      </c>
      <c r="CU146" s="33">
        <v>13</v>
      </c>
      <c r="CV146" s="35" t="str">
        <f t="shared" si="32"/>
        <v>16-13</v>
      </c>
      <c r="CW146" s="35">
        <f t="shared" si="33"/>
        <v>0</v>
      </c>
    </row>
    <row r="147" spans="1:101" x14ac:dyDescent="0.25">
      <c r="A147" s="33">
        <v>16</v>
      </c>
      <c r="B147" s="30">
        <v>15</v>
      </c>
      <c r="C147" s="56">
        <f t="shared" si="29"/>
        <v>0</v>
      </c>
      <c r="D147" s="56">
        <f t="shared" si="30"/>
        <v>0</v>
      </c>
      <c r="E147" s="33">
        <f t="shared" si="34"/>
        <v>0</v>
      </c>
      <c r="F147" s="56">
        <f t="shared" si="31"/>
        <v>0</v>
      </c>
      <c r="L147"/>
      <c r="M147"/>
      <c r="N147"/>
      <c r="O147"/>
      <c r="P147"/>
      <c r="Q147"/>
      <c r="R147"/>
      <c r="S147"/>
      <c r="T147"/>
      <c r="U147"/>
      <c r="V147"/>
      <c r="W147"/>
      <c r="X147"/>
      <c r="Y147"/>
      <c r="Z147"/>
      <c r="AA147"/>
      <c r="AB147"/>
      <c r="AC147"/>
      <c r="AD147"/>
      <c r="AE147"/>
      <c r="AF147"/>
      <c r="AG147"/>
      <c r="CT147" s="33">
        <v>16</v>
      </c>
      <c r="CU147" s="33">
        <v>14</v>
      </c>
      <c r="CV147" s="35" t="str">
        <f t="shared" si="32"/>
        <v>16-14</v>
      </c>
      <c r="CW147" s="35">
        <f t="shared" si="33"/>
        <v>0</v>
      </c>
    </row>
    <row r="148" spans="1:101" x14ac:dyDescent="0.25">
      <c r="A148" s="33">
        <v>16</v>
      </c>
      <c r="B148" s="30">
        <v>16</v>
      </c>
      <c r="C148" s="56">
        <f t="shared" si="29"/>
        <v>0</v>
      </c>
      <c r="D148" s="56">
        <f t="shared" si="30"/>
        <v>0</v>
      </c>
      <c r="E148" s="33">
        <f t="shared" si="34"/>
        <v>0</v>
      </c>
      <c r="F148" s="56">
        <f t="shared" si="31"/>
        <v>0</v>
      </c>
      <c r="L148"/>
      <c r="M148"/>
      <c r="N148"/>
      <c r="O148"/>
      <c r="P148"/>
      <c r="Q148"/>
      <c r="R148"/>
      <c r="S148"/>
      <c r="T148"/>
      <c r="U148"/>
      <c r="V148"/>
      <c r="W148"/>
      <c r="X148"/>
      <c r="Y148"/>
      <c r="Z148"/>
      <c r="AA148"/>
      <c r="AB148"/>
      <c r="AC148"/>
      <c r="AD148"/>
      <c r="AE148"/>
      <c r="AF148"/>
      <c r="AG148"/>
      <c r="CT148" s="33">
        <v>16</v>
      </c>
      <c r="CU148" s="33">
        <v>15</v>
      </c>
      <c r="CV148" s="35" t="str">
        <f t="shared" si="32"/>
        <v>16-15</v>
      </c>
      <c r="CW148" s="35">
        <f t="shared" si="33"/>
        <v>0</v>
      </c>
    </row>
    <row r="149" spans="1:101" x14ac:dyDescent="0.25">
      <c r="A149" s="33">
        <v>16</v>
      </c>
      <c r="B149" s="30">
        <v>17</v>
      </c>
      <c r="C149" s="56">
        <f t="shared" si="29"/>
        <v>149.34999999999997</v>
      </c>
      <c r="D149" s="56">
        <f t="shared" si="30"/>
        <v>0</v>
      </c>
      <c r="E149" s="33">
        <f t="shared" si="34"/>
        <v>0</v>
      </c>
      <c r="F149" s="56">
        <f t="shared" si="31"/>
        <v>0</v>
      </c>
      <c r="L149"/>
      <c r="M149"/>
      <c r="N149"/>
      <c r="O149"/>
      <c r="P149"/>
      <c r="Q149"/>
      <c r="R149"/>
      <c r="S149"/>
      <c r="T149"/>
      <c r="U149"/>
      <c r="V149"/>
      <c r="W149"/>
      <c r="X149"/>
      <c r="Y149"/>
      <c r="Z149"/>
      <c r="AA149"/>
      <c r="AB149"/>
      <c r="AC149"/>
      <c r="AD149"/>
      <c r="AE149"/>
      <c r="AF149"/>
      <c r="AG149"/>
      <c r="CT149" s="33">
        <v>16</v>
      </c>
      <c r="CU149" s="33">
        <v>16</v>
      </c>
      <c r="CV149" s="35" t="str">
        <f t="shared" si="32"/>
        <v>16-16</v>
      </c>
      <c r="CW149" s="35">
        <f t="shared" si="33"/>
        <v>0</v>
      </c>
    </row>
    <row r="150" spans="1:101" x14ac:dyDescent="0.25">
      <c r="A150" s="33">
        <v>16</v>
      </c>
      <c r="B150" s="30">
        <v>18</v>
      </c>
      <c r="C150" s="56">
        <f t="shared" si="29"/>
        <v>0</v>
      </c>
      <c r="D150" s="56">
        <f t="shared" si="30"/>
        <v>0</v>
      </c>
      <c r="E150" s="33">
        <f t="shared" si="34"/>
        <v>0</v>
      </c>
      <c r="F150" s="56">
        <f t="shared" si="31"/>
        <v>0</v>
      </c>
      <c r="L150"/>
      <c r="M150"/>
      <c r="N150"/>
      <c r="O150"/>
      <c r="P150"/>
      <c r="Q150"/>
      <c r="R150"/>
      <c r="S150"/>
      <c r="T150"/>
      <c r="U150"/>
      <c r="V150"/>
      <c r="W150"/>
      <c r="X150"/>
      <c r="Y150"/>
      <c r="Z150"/>
      <c r="AA150"/>
      <c r="AB150"/>
      <c r="AC150"/>
      <c r="AD150"/>
      <c r="AE150"/>
      <c r="AF150"/>
      <c r="AG150"/>
      <c r="CT150" s="33">
        <v>16</v>
      </c>
      <c r="CU150" s="33">
        <v>17</v>
      </c>
      <c r="CV150" s="35" t="str">
        <f t="shared" si="32"/>
        <v>16-17</v>
      </c>
      <c r="CW150" s="35">
        <f t="shared" si="33"/>
        <v>0</v>
      </c>
    </row>
    <row r="151" spans="1:101" x14ac:dyDescent="0.25">
      <c r="A151" s="33">
        <v>16</v>
      </c>
      <c r="B151" s="30">
        <v>19</v>
      </c>
      <c r="C151" s="56">
        <f t="shared" si="29"/>
        <v>171.81</v>
      </c>
      <c r="D151" s="56">
        <f t="shared" si="30"/>
        <v>0</v>
      </c>
      <c r="E151" s="33">
        <f t="shared" si="34"/>
        <v>0</v>
      </c>
      <c r="F151" s="56">
        <f t="shared" si="31"/>
        <v>0</v>
      </c>
      <c r="L151"/>
      <c r="M151"/>
      <c r="N151"/>
      <c r="O151"/>
      <c r="P151"/>
      <c r="Q151"/>
      <c r="R151"/>
      <c r="S151"/>
      <c r="T151"/>
      <c r="U151"/>
      <c r="V151"/>
      <c r="W151"/>
      <c r="X151"/>
      <c r="Y151"/>
      <c r="Z151"/>
      <c r="AA151"/>
      <c r="AB151"/>
      <c r="AC151"/>
      <c r="AD151"/>
      <c r="AE151"/>
      <c r="AF151"/>
      <c r="AG151"/>
      <c r="CT151" s="33">
        <v>16</v>
      </c>
      <c r="CU151" s="33">
        <v>18</v>
      </c>
      <c r="CV151" s="35" t="str">
        <f t="shared" si="32"/>
        <v>16-18</v>
      </c>
      <c r="CW151" s="35">
        <f t="shared" si="33"/>
        <v>0</v>
      </c>
    </row>
    <row r="152" spans="1:101" x14ac:dyDescent="0.25">
      <c r="A152" s="33">
        <v>16</v>
      </c>
      <c r="B152" s="30">
        <v>20</v>
      </c>
      <c r="C152" s="56">
        <f t="shared" si="29"/>
        <v>0</v>
      </c>
      <c r="D152" s="56">
        <f t="shared" si="30"/>
        <v>0</v>
      </c>
      <c r="E152" s="33">
        <f t="shared" si="34"/>
        <v>0</v>
      </c>
      <c r="F152" s="56">
        <f t="shared" si="31"/>
        <v>0</v>
      </c>
      <c r="L152"/>
      <c r="M152"/>
      <c r="N152"/>
      <c r="O152"/>
      <c r="P152"/>
      <c r="Q152"/>
      <c r="R152"/>
      <c r="S152"/>
      <c r="T152"/>
      <c r="U152"/>
      <c r="V152"/>
      <c r="W152"/>
      <c r="X152"/>
      <c r="Y152"/>
      <c r="Z152"/>
      <c r="AA152"/>
      <c r="AB152"/>
      <c r="AC152"/>
      <c r="AD152"/>
      <c r="AE152"/>
      <c r="AF152"/>
      <c r="AG152"/>
      <c r="CT152" s="33">
        <v>16</v>
      </c>
      <c r="CU152" s="33">
        <v>19</v>
      </c>
      <c r="CV152" s="35" t="str">
        <f t="shared" si="32"/>
        <v>16-19</v>
      </c>
      <c r="CW152" s="35">
        <f t="shared" si="33"/>
        <v>0</v>
      </c>
    </row>
    <row r="153" spans="1:101" x14ac:dyDescent="0.25">
      <c r="A153" s="33">
        <v>16</v>
      </c>
      <c r="B153" s="30">
        <v>21</v>
      </c>
      <c r="C153" s="56">
        <f t="shared" si="29"/>
        <v>1940.5099999999998</v>
      </c>
      <c r="D153" s="56">
        <f t="shared" si="30"/>
        <v>1.2000000000000455</v>
      </c>
      <c r="E153" s="33">
        <f t="shared" si="34"/>
        <v>2466.6099999999997</v>
      </c>
      <c r="F153" s="56">
        <f t="shared" si="31"/>
        <v>0.94405357960929714</v>
      </c>
      <c r="L153"/>
      <c r="M153"/>
      <c r="N153"/>
      <c r="O153"/>
      <c r="P153"/>
      <c r="Q153"/>
      <c r="R153"/>
      <c r="S153"/>
      <c r="T153"/>
      <c r="U153"/>
      <c r="V153"/>
      <c r="W153"/>
      <c r="X153"/>
      <c r="Y153"/>
      <c r="Z153"/>
      <c r="AA153"/>
      <c r="AB153"/>
      <c r="AC153"/>
      <c r="AD153"/>
      <c r="AE153"/>
      <c r="AF153"/>
      <c r="AG153"/>
      <c r="CT153" s="33">
        <v>16</v>
      </c>
      <c r="CU153" s="33">
        <v>20</v>
      </c>
      <c r="CV153" s="35" t="str">
        <f t="shared" si="32"/>
        <v>16-20</v>
      </c>
      <c r="CW153" s="35">
        <f t="shared" si="33"/>
        <v>0</v>
      </c>
    </row>
    <row r="154" spans="1:101" x14ac:dyDescent="0.25">
      <c r="A154" s="33">
        <v>16</v>
      </c>
      <c r="B154" s="30">
        <v>24</v>
      </c>
      <c r="C154" s="56">
        <f t="shared" si="29"/>
        <v>438.57</v>
      </c>
      <c r="D154" s="56">
        <f t="shared" si="30"/>
        <v>0</v>
      </c>
      <c r="E154" s="33">
        <f t="shared" si="34"/>
        <v>0</v>
      </c>
      <c r="F154" s="56">
        <f t="shared" si="31"/>
        <v>0</v>
      </c>
      <c r="L154"/>
      <c r="M154"/>
      <c r="N154"/>
      <c r="O154"/>
      <c r="P154"/>
      <c r="Q154"/>
      <c r="R154"/>
      <c r="S154"/>
      <c r="T154"/>
      <c r="U154"/>
      <c r="V154"/>
      <c r="W154"/>
      <c r="X154"/>
      <c r="Y154"/>
      <c r="Z154"/>
      <c r="AA154"/>
      <c r="AB154"/>
      <c r="AC154"/>
      <c r="AD154"/>
      <c r="AE154"/>
      <c r="AF154"/>
      <c r="AG154"/>
      <c r="CT154" s="33">
        <v>16</v>
      </c>
      <c r="CU154" s="33" t="s">
        <v>102</v>
      </c>
      <c r="CV154" s="35" t="str">
        <f t="shared" si="32"/>
        <v>16-21B</v>
      </c>
      <c r="CW154" s="35">
        <f t="shared" si="33"/>
        <v>1</v>
      </c>
    </row>
    <row r="155" spans="1:101" x14ac:dyDescent="0.25">
      <c r="A155" s="33">
        <v>16</v>
      </c>
      <c r="B155" s="30">
        <v>25</v>
      </c>
      <c r="C155" s="56">
        <f t="shared" si="29"/>
        <v>501.59999999999997</v>
      </c>
      <c r="D155" s="56">
        <f t="shared" si="30"/>
        <v>1.2000000000000455</v>
      </c>
      <c r="E155" s="33">
        <f t="shared" si="34"/>
        <v>2466.6099999999997</v>
      </c>
      <c r="F155" s="56">
        <f t="shared" si="31"/>
        <v>0.24402722765253643</v>
      </c>
      <c r="L155"/>
      <c r="M155"/>
      <c r="N155"/>
      <c r="O155"/>
      <c r="P155"/>
      <c r="Q155"/>
      <c r="R155"/>
      <c r="S155"/>
      <c r="T155"/>
      <c r="U155"/>
      <c r="V155"/>
      <c r="W155"/>
      <c r="X155"/>
      <c r="Y155"/>
      <c r="Z155"/>
      <c r="AA155"/>
      <c r="AB155"/>
      <c r="AC155"/>
      <c r="AD155"/>
      <c r="AE155"/>
      <c r="AF155"/>
      <c r="AG155"/>
      <c r="CT155" s="33">
        <v>16</v>
      </c>
      <c r="CU155" s="33">
        <v>24</v>
      </c>
      <c r="CV155" s="35" t="str">
        <f t="shared" si="32"/>
        <v>16-24</v>
      </c>
      <c r="CW155" s="35">
        <f t="shared" si="33"/>
        <v>0</v>
      </c>
    </row>
    <row r="156" spans="1:101" x14ac:dyDescent="0.25">
      <c r="A156" s="33">
        <v>16</v>
      </c>
      <c r="B156" s="30">
        <v>27</v>
      </c>
      <c r="C156" s="56">
        <f t="shared" si="29"/>
        <v>0</v>
      </c>
      <c r="D156" s="56">
        <f t="shared" si="30"/>
        <v>0</v>
      </c>
      <c r="E156" s="33">
        <f t="shared" si="34"/>
        <v>0</v>
      </c>
      <c r="F156" s="56">
        <f t="shared" si="31"/>
        <v>0</v>
      </c>
      <c r="L156"/>
      <c r="M156"/>
      <c r="N156"/>
      <c r="O156"/>
      <c r="P156"/>
      <c r="Q156"/>
      <c r="R156"/>
      <c r="S156"/>
      <c r="T156"/>
      <c r="U156"/>
      <c r="V156"/>
      <c r="W156"/>
      <c r="X156"/>
      <c r="Y156"/>
      <c r="Z156"/>
      <c r="AA156"/>
      <c r="AB156"/>
      <c r="AC156"/>
      <c r="AD156"/>
      <c r="AE156"/>
      <c r="AF156"/>
      <c r="AG156"/>
      <c r="CT156" s="33">
        <v>16</v>
      </c>
      <c r="CU156" s="33">
        <v>25</v>
      </c>
      <c r="CV156" s="35" t="str">
        <f t="shared" si="32"/>
        <v>16-25</v>
      </c>
      <c r="CW156" s="35">
        <f t="shared" si="33"/>
        <v>0</v>
      </c>
    </row>
    <row r="157" spans="1:101" x14ac:dyDescent="0.25">
      <c r="A157" s="33">
        <v>17</v>
      </c>
      <c r="B157" s="30">
        <v>8</v>
      </c>
      <c r="C157" s="56">
        <f t="shared" si="29"/>
        <v>24.5</v>
      </c>
      <c r="D157" s="56">
        <f t="shared" si="30"/>
        <v>0</v>
      </c>
      <c r="E157" s="33">
        <f t="shared" ref="E157:E173" si="35">IF(D157=0, IF(B157=A157, SUMIFS($N$53:$AD$53,$N$35:$AD$35,$A157),0),SUMIFS($N$53:$AD$53,$N$45:$AD$45,$D157))</f>
        <v>0</v>
      </c>
      <c r="F157" s="56">
        <f t="shared" si="31"/>
        <v>0</v>
      </c>
      <c r="L157"/>
      <c r="M157"/>
      <c r="N157"/>
      <c r="O157"/>
      <c r="P157"/>
      <c r="Q157"/>
      <c r="R157"/>
      <c r="S157"/>
      <c r="T157"/>
      <c r="U157"/>
      <c r="V157"/>
      <c r="W157"/>
      <c r="X157"/>
      <c r="Y157"/>
      <c r="Z157"/>
      <c r="AA157"/>
      <c r="AB157"/>
      <c r="AC157"/>
      <c r="AD157"/>
      <c r="AE157"/>
      <c r="AF157"/>
      <c r="AG157"/>
      <c r="CT157" s="33">
        <v>16</v>
      </c>
      <c r="CU157" s="33">
        <v>27</v>
      </c>
      <c r="CV157" s="35" t="str">
        <f t="shared" si="32"/>
        <v>16-27</v>
      </c>
      <c r="CW157" s="35">
        <f t="shared" si="33"/>
        <v>0</v>
      </c>
    </row>
    <row r="158" spans="1:101" x14ac:dyDescent="0.25">
      <c r="A158" s="33">
        <v>17</v>
      </c>
      <c r="B158" s="30">
        <v>9</v>
      </c>
      <c r="C158" s="56">
        <f t="shared" si="29"/>
        <v>371.9</v>
      </c>
      <c r="D158" s="56">
        <f t="shared" si="30"/>
        <v>0</v>
      </c>
      <c r="E158" s="33">
        <f t="shared" si="35"/>
        <v>0</v>
      </c>
      <c r="F158" s="56">
        <f t="shared" si="31"/>
        <v>0</v>
      </c>
      <c r="L158"/>
      <c r="M158"/>
      <c r="N158"/>
      <c r="O158"/>
      <c r="P158"/>
      <c r="Q158"/>
      <c r="R158"/>
      <c r="S158"/>
      <c r="T158"/>
      <c r="U158"/>
      <c r="V158"/>
      <c r="W158"/>
      <c r="X158"/>
      <c r="Y158"/>
      <c r="Z158"/>
      <c r="AA158"/>
      <c r="AB158"/>
      <c r="AC158"/>
      <c r="AD158"/>
      <c r="AE158"/>
      <c r="AF158"/>
      <c r="AG158"/>
      <c r="CT158" s="33">
        <v>17</v>
      </c>
      <c r="CU158" s="33">
        <v>8</v>
      </c>
      <c r="CV158" s="35" t="str">
        <f t="shared" si="32"/>
        <v>17-8</v>
      </c>
      <c r="CW158" s="35">
        <f t="shared" si="33"/>
        <v>0</v>
      </c>
    </row>
    <row r="159" spans="1:101" x14ac:dyDescent="0.25">
      <c r="A159" s="33">
        <v>17</v>
      </c>
      <c r="B159" s="30">
        <v>10</v>
      </c>
      <c r="C159" s="56">
        <f t="shared" si="29"/>
        <v>166.83</v>
      </c>
      <c r="D159" s="56">
        <f t="shared" si="30"/>
        <v>0</v>
      </c>
      <c r="E159" s="33">
        <f t="shared" si="35"/>
        <v>0</v>
      </c>
      <c r="F159" s="56">
        <f t="shared" si="31"/>
        <v>0</v>
      </c>
      <c r="L159"/>
      <c r="M159"/>
      <c r="N159"/>
      <c r="O159"/>
      <c r="P159"/>
      <c r="Q159"/>
      <c r="R159"/>
      <c r="S159"/>
      <c r="T159"/>
      <c r="U159"/>
      <c r="V159"/>
      <c r="W159"/>
      <c r="X159"/>
      <c r="Y159"/>
      <c r="Z159"/>
      <c r="AA159"/>
      <c r="AB159"/>
      <c r="AC159"/>
      <c r="AD159"/>
      <c r="AE159"/>
      <c r="AF159"/>
      <c r="AG159"/>
      <c r="CT159" s="33">
        <v>17</v>
      </c>
      <c r="CU159" s="33">
        <v>9</v>
      </c>
      <c r="CV159" s="35" t="str">
        <f t="shared" si="32"/>
        <v>17-9</v>
      </c>
      <c r="CW159" s="35">
        <f t="shared" si="33"/>
        <v>0</v>
      </c>
    </row>
    <row r="160" spans="1:101" x14ac:dyDescent="0.25">
      <c r="A160" s="33">
        <v>17</v>
      </c>
      <c r="B160" s="30">
        <v>11</v>
      </c>
      <c r="C160" s="56">
        <f t="shared" si="29"/>
        <v>19.100000000000001</v>
      </c>
      <c r="D160" s="56">
        <f t="shared" si="30"/>
        <v>0</v>
      </c>
      <c r="E160" s="33">
        <f t="shared" si="35"/>
        <v>0</v>
      </c>
      <c r="F160" s="56">
        <f t="shared" si="31"/>
        <v>0</v>
      </c>
      <c r="L160"/>
      <c r="M160"/>
      <c r="N160"/>
      <c r="O160"/>
      <c r="P160"/>
      <c r="Q160"/>
      <c r="R160"/>
      <c r="S160"/>
      <c r="T160"/>
      <c r="U160"/>
      <c r="V160"/>
      <c r="W160"/>
      <c r="X160"/>
      <c r="Y160"/>
      <c r="Z160"/>
      <c r="AA160"/>
      <c r="AB160"/>
      <c r="AC160"/>
      <c r="AD160"/>
      <c r="AE160"/>
      <c r="AF160"/>
      <c r="AG160"/>
      <c r="CT160" s="33">
        <v>17</v>
      </c>
      <c r="CU160" s="33">
        <v>10</v>
      </c>
      <c r="CV160" s="35" t="str">
        <f t="shared" si="32"/>
        <v>17-10</v>
      </c>
      <c r="CW160" s="35">
        <f t="shared" si="33"/>
        <v>0</v>
      </c>
    </row>
    <row r="161" spans="1:101" x14ac:dyDescent="0.25">
      <c r="A161" s="33">
        <v>17</v>
      </c>
      <c r="B161" s="30">
        <v>12</v>
      </c>
      <c r="C161" s="56">
        <f t="shared" si="29"/>
        <v>95.08</v>
      </c>
      <c r="D161" s="56">
        <f t="shared" si="30"/>
        <v>0</v>
      </c>
      <c r="E161" s="33">
        <f t="shared" si="35"/>
        <v>0</v>
      </c>
      <c r="F161" s="56">
        <f t="shared" si="31"/>
        <v>0</v>
      </c>
      <c r="L161"/>
      <c r="M161"/>
      <c r="N161"/>
      <c r="O161"/>
      <c r="P161"/>
      <c r="Q161"/>
      <c r="R161"/>
      <c r="S161"/>
      <c r="T161"/>
      <c r="U161"/>
      <c r="V161"/>
      <c r="W161"/>
      <c r="X161"/>
      <c r="Y161"/>
      <c r="Z161"/>
      <c r="AA161"/>
      <c r="AB161"/>
      <c r="AC161"/>
      <c r="AD161"/>
      <c r="AE161"/>
      <c r="AF161"/>
      <c r="AG161"/>
      <c r="CT161" s="33">
        <v>17</v>
      </c>
      <c r="CU161" s="33">
        <v>11</v>
      </c>
      <c r="CV161" s="35" t="str">
        <f t="shared" si="32"/>
        <v>17-11</v>
      </c>
      <c r="CW161" s="35">
        <f t="shared" si="33"/>
        <v>0</v>
      </c>
    </row>
    <row r="162" spans="1:101" x14ac:dyDescent="0.25">
      <c r="A162" s="33">
        <v>17</v>
      </c>
      <c r="B162" s="30">
        <v>13</v>
      </c>
      <c r="C162" s="56">
        <f t="shared" si="29"/>
        <v>17.04</v>
      </c>
      <c r="D162" s="56">
        <f t="shared" si="30"/>
        <v>0</v>
      </c>
      <c r="E162" s="33">
        <f t="shared" si="35"/>
        <v>0</v>
      </c>
      <c r="F162" s="56">
        <f t="shared" si="31"/>
        <v>0</v>
      </c>
      <c r="L162"/>
      <c r="M162"/>
      <c r="N162"/>
      <c r="O162"/>
      <c r="P162"/>
      <c r="Q162"/>
      <c r="R162"/>
      <c r="S162"/>
      <c r="T162"/>
      <c r="U162"/>
      <c r="V162"/>
      <c r="W162"/>
      <c r="X162"/>
      <c r="Y162"/>
      <c r="Z162"/>
      <c r="AA162"/>
      <c r="AB162"/>
      <c r="AC162"/>
      <c r="AD162"/>
      <c r="AE162"/>
      <c r="AF162"/>
      <c r="AG162"/>
      <c r="CT162" s="33">
        <v>17</v>
      </c>
      <c r="CU162" s="33">
        <v>12</v>
      </c>
      <c r="CV162" s="35" t="str">
        <f t="shared" si="32"/>
        <v>17-12</v>
      </c>
      <c r="CW162" s="35">
        <f t="shared" si="33"/>
        <v>0</v>
      </c>
    </row>
    <row r="163" spans="1:101" x14ac:dyDescent="0.25">
      <c r="A163" s="33">
        <v>17</v>
      </c>
      <c r="B163" s="30">
        <v>14</v>
      </c>
      <c r="C163" s="56">
        <f t="shared" si="29"/>
        <v>36.96</v>
      </c>
      <c r="D163" s="56">
        <f t="shared" si="30"/>
        <v>0</v>
      </c>
      <c r="E163" s="33">
        <f t="shared" si="35"/>
        <v>0</v>
      </c>
      <c r="F163" s="56">
        <f t="shared" si="31"/>
        <v>0</v>
      </c>
      <c r="L163"/>
      <c r="M163"/>
      <c r="N163"/>
      <c r="O163"/>
      <c r="P163"/>
      <c r="Q163"/>
      <c r="R163"/>
      <c r="S163"/>
      <c r="T163"/>
      <c r="U163"/>
      <c r="V163"/>
      <c r="W163"/>
      <c r="X163"/>
      <c r="Y163"/>
      <c r="Z163"/>
      <c r="AA163"/>
      <c r="AB163"/>
      <c r="AC163"/>
      <c r="AD163"/>
      <c r="AE163"/>
      <c r="AF163"/>
      <c r="AG163"/>
      <c r="CT163" s="33">
        <v>17</v>
      </c>
      <c r="CU163" s="33">
        <v>13</v>
      </c>
      <c r="CV163" s="35" t="str">
        <f t="shared" si="32"/>
        <v>17-13</v>
      </c>
      <c r="CW163" s="35">
        <f t="shared" si="33"/>
        <v>0</v>
      </c>
    </row>
    <row r="164" spans="1:101" x14ac:dyDescent="0.25">
      <c r="A164" s="33">
        <v>17</v>
      </c>
      <c r="B164" s="30">
        <v>15</v>
      </c>
      <c r="C164" s="56">
        <f t="shared" si="29"/>
        <v>0</v>
      </c>
      <c r="D164" s="56">
        <f t="shared" si="30"/>
        <v>0</v>
      </c>
      <c r="E164" s="33">
        <f t="shared" si="35"/>
        <v>0</v>
      </c>
      <c r="F164" s="56">
        <f t="shared" si="31"/>
        <v>0</v>
      </c>
      <c r="L164"/>
      <c r="M164"/>
      <c r="N164"/>
      <c r="O164"/>
      <c r="P164"/>
      <c r="Q164"/>
      <c r="R164"/>
      <c r="S164"/>
      <c r="T164"/>
      <c r="U164"/>
      <c r="V164"/>
      <c r="W164"/>
      <c r="X164"/>
      <c r="Y164"/>
      <c r="Z164"/>
      <c r="AA164"/>
      <c r="AB164"/>
      <c r="AC164"/>
      <c r="AD164"/>
      <c r="AE164"/>
      <c r="AF164"/>
      <c r="AG164"/>
      <c r="CT164" s="33">
        <v>17</v>
      </c>
      <c r="CU164" s="33">
        <v>14</v>
      </c>
      <c r="CV164" s="35" t="str">
        <f t="shared" si="32"/>
        <v>17-14</v>
      </c>
      <c r="CW164" s="35">
        <f t="shared" si="33"/>
        <v>0</v>
      </c>
    </row>
    <row r="165" spans="1:101" x14ac:dyDescent="0.25">
      <c r="A165" s="33">
        <v>17</v>
      </c>
      <c r="B165" s="30">
        <v>16</v>
      </c>
      <c r="C165" s="56">
        <f t="shared" si="29"/>
        <v>0</v>
      </c>
      <c r="D165" s="56">
        <f t="shared" si="30"/>
        <v>0</v>
      </c>
      <c r="E165" s="33">
        <f t="shared" si="35"/>
        <v>0</v>
      </c>
      <c r="F165" s="56">
        <f t="shared" si="31"/>
        <v>0</v>
      </c>
      <c r="L165"/>
      <c r="M165"/>
      <c r="N165"/>
      <c r="O165"/>
      <c r="P165"/>
      <c r="Q165"/>
      <c r="R165"/>
      <c r="S165"/>
      <c r="T165"/>
      <c r="U165"/>
      <c r="V165"/>
      <c r="W165"/>
      <c r="X165"/>
      <c r="Y165"/>
      <c r="Z165"/>
      <c r="AA165"/>
      <c r="AB165"/>
      <c r="AC165"/>
      <c r="AD165"/>
      <c r="AE165"/>
      <c r="AF165"/>
      <c r="AG165"/>
      <c r="CT165" s="33">
        <v>17</v>
      </c>
      <c r="CU165" s="33">
        <v>15</v>
      </c>
      <c r="CV165" s="35" t="str">
        <f t="shared" si="32"/>
        <v>17-15</v>
      </c>
      <c r="CW165" s="35">
        <f t="shared" si="33"/>
        <v>0</v>
      </c>
    </row>
    <row r="166" spans="1:101" x14ac:dyDescent="0.25">
      <c r="A166" s="33">
        <v>17</v>
      </c>
      <c r="B166" s="30">
        <v>17</v>
      </c>
      <c r="C166" s="56">
        <f t="shared" si="29"/>
        <v>149.34999999999997</v>
      </c>
      <c r="D166" s="56">
        <f t="shared" si="30"/>
        <v>0</v>
      </c>
      <c r="E166" s="33">
        <f t="shared" si="35"/>
        <v>149.34999999999997</v>
      </c>
      <c r="F166" s="56">
        <f t="shared" si="31"/>
        <v>0</v>
      </c>
      <c r="L166"/>
      <c r="M166"/>
      <c r="N166"/>
      <c r="O166"/>
      <c r="P166"/>
      <c r="Q166"/>
      <c r="R166"/>
      <c r="S166"/>
      <c r="T166"/>
      <c r="U166"/>
      <c r="V166"/>
      <c r="W166"/>
      <c r="X166"/>
      <c r="Y166"/>
      <c r="Z166"/>
      <c r="AA166"/>
      <c r="AB166"/>
      <c r="AC166"/>
      <c r="AD166"/>
      <c r="AE166"/>
      <c r="AF166"/>
      <c r="AG166"/>
      <c r="CT166" s="33">
        <v>17</v>
      </c>
      <c r="CU166" s="33">
        <v>16</v>
      </c>
      <c r="CV166" s="35" t="str">
        <f t="shared" si="32"/>
        <v>17-16</v>
      </c>
      <c r="CW166" s="35">
        <f t="shared" si="33"/>
        <v>0</v>
      </c>
    </row>
    <row r="167" spans="1:101" x14ac:dyDescent="0.25">
      <c r="A167" s="33">
        <v>17</v>
      </c>
      <c r="B167" s="30">
        <v>18</v>
      </c>
      <c r="C167" s="56">
        <f t="shared" si="29"/>
        <v>0</v>
      </c>
      <c r="D167" s="56">
        <f t="shared" si="30"/>
        <v>0</v>
      </c>
      <c r="E167" s="33">
        <f t="shared" si="35"/>
        <v>0</v>
      </c>
      <c r="F167" s="56">
        <f t="shared" si="31"/>
        <v>0</v>
      </c>
      <c r="L167"/>
      <c r="M167"/>
      <c r="N167"/>
      <c r="O167"/>
      <c r="P167"/>
      <c r="Q167"/>
      <c r="R167"/>
      <c r="S167"/>
      <c r="T167"/>
      <c r="U167"/>
      <c r="V167"/>
      <c r="W167"/>
      <c r="X167"/>
      <c r="Y167"/>
      <c r="Z167"/>
      <c r="AA167"/>
      <c r="AB167"/>
      <c r="AC167"/>
      <c r="AD167"/>
      <c r="AE167"/>
      <c r="AF167"/>
      <c r="AG167"/>
      <c r="CT167" s="33">
        <v>17</v>
      </c>
      <c r="CU167" s="33">
        <v>17</v>
      </c>
      <c r="CV167" s="35" t="str">
        <f t="shared" si="32"/>
        <v>17-17</v>
      </c>
      <c r="CW167" s="35">
        <f t="shared" si="33"/>
        <v>0</v>
      </c>
    </row>
    <row r="168" spans="1:101" x14ac:dyDescent="0.25">
      <c r="A168" s="33">
        <v>17</v>
      </c>
      <c r="B168" s="30">
        <v>19</v>
      </c>
      <c r="C168" s="56">
        <f t="shared" si="29"/>
        <v>171.81</v>
      </c>
      <c r="D168" s="56">
        <f t="shared" si="30"/>
        <v>0</v>
      </c>
      <c r="E168" s="33">
        <f t="shared" si="35"/>
        <v>0</v>
      </c>
      <c r="F168" s="56">
        <f t="shared" si="31"/>
        <v>0</v>
      </c>
      <c r="L168"/>
      <c r="M168"/>
      <c r="N168"/>
      <c r="O168"/>
      <c r="P168"/>
      <c r="Q168"/>
      <c r="R168"/>
      <c r="S168"/>
      <c r="T168"/>
      <c r="U168"/>
      <c r="V168"/>
      <c r="W168"/>
      <c r="X168"/>
      <c r="Y168"/>
      <c r="Z168"/>
      <c r="AA168"/>
      <c r="AB168"/>
      <c r="AC168"/>
      <c r="AD168"/>
      <c r="AE168"/>
      <c r="AF168"/>
      <c r="AG168"/>
      <c r="CT168" s="33">
        <v>17</v>
      </c>
      <c r="CU168" s="33">
        <v>18</v>
      </c>
      <c r="CV168" s="35" t="str">
        <f t="shared" ref="CV168:CV199" si="36">CONCATENATE(CT168,"-",CU168)</f>
        <v>17-18</v>
      </c>
      <c r="CW168" s="35">
        <f t="shared" si="33"/>
        <v>0</v>
      </c>
    </row>
    <row r="169" spans="1:101" x14ac:dyDescent="0.25">
      <c r="A169" s="33">
        <v>17</v>
      </c>
      <c r="B169" s="30">
        <v>20</v>
      </c>
      <c r="C169" s="56">
        <f t="shared" si="29"/>
        <v>0</v>
      </c>
      <c r="D169" s="56">
        <f t="shared" si="30"/>
        <v>0</v>
      </c>
      <c r="E169" s="33">
        <f t="shared" si="35"/>
        <v>0</v>
      </c>
      <c r="F169" s="56">
        <f t="shared" si="31"/>
        <v>0</v>
      </c>
      <c r="L169"/>
      <c r="M169"/>
      <c r="N169"/>
      <c r="O169"/>
      <c r="P169"/>
      <c r="Q169"/>
      <c r="R169"/>
      <c r="S169"/>
      <c r="T169"/>
      <c r="U169"/>
      <c r="V169"/>
      <c r="W169"/>
      <c r="X169"/>
      <c r="Y169"/>
      <c r="Z169"/>
      <c r="AA169"/>
      <c r="AB169"/>
      <c r="AC169"/>
      <c r="AD169"/>
      <c r="AE169"/>
      <c r="AF169"/>
      <c r="AG169"/>
      <c r="CT169" s="33">
        <v>17</v>
      </c>
      <c r="CU169" s="33">
        <v>19</v>
      </c>
      <c r="CV169" s="35" t="str">
        <f t="shared" si="36"/>
        <v>17-19</v>
      </c>
      <c r="CW169" s="35">
        <f t="shared" si="33"/>
        <v>0</v>
      </c>
    </row>
    <row r="170" spans="1:101" x14ac:dyDescent="0.25">
      <c r="A170" s="33">
        <v>17</v>
      </c>
      <c r="B170" s="30">
        <v>21</v>
      </c>
      <c r="C170" s="56">
        <f t="shared" si="29"/>
        <v>1940.5099999999998</v>
      </c>
      <c r="D170" s="56">
        <f t="shared" si="30"/>
        <v>0</v>
      </c>
      <c r="E170" s="33">
        <f t="shared" si="35"/>
        <v>0</v>
      </c>
      <c r="F170" s="56">
        <f t="shared" si="31"/>
        <v>0</v>
      </c>
      <c r="L170"/>
      <c r="M170"/>
      <c r="N170"/>
      <c r="O170"/>
      <c r="P170"/>
      <c r="Q170"/>
      <c r="R170"/>
      <c r="S170"/>
      <c r="T170"/>
      <c r="U170"/>
      <c r="V170"/>
      <c r="W170"/>
      <c r="X170"/>
      <c r="Y170"/>
      <c r="Z170"/>
      <c r="AA170"/>
      <c r="AB170"/>
      <c r="AC170"/>
      <c r="AD170"/>
      <c r="AE170"/>
      <c r="AF170"/>
      <c r="AG170"/>
      <c r="CT170" s="33">
        <v>17</v>
      </c>
      <c r="CU170" s="33">
        <v>20</v>
      </c>
      <c r="CV170" s="35" t="str">
        <f t="shared" si="36"/>
        <v>17-20</v>
      </c>
      <c r="CW170" s="35">
        <f t="shared" si="33"/>
        <v>0</v>
      </c>
    </row>
    <row r="171" spans="1:101" x14ac:dyDescent="0.25">
      <c r="A171" s="33">
        <v>17</v>
      </c>
      <c r="B171" s="30">
        <v>24</v>
      </c>
      <c r="C171" s="56">
        <f t="shared" si="29"/>
        <v>438.57</v>
      </c>
      <c r="D171" s="56">
        <f t="shared" si="30"/>
        <v>0</v>
      </c>
      <c r="E171" s="33">
        <f t="shared" si="35"/>
        <v>0</v>
      </c>
      <c r="F171" s="56">
        <f t="shared" si="31"/>
        <v>0</v>
      </c>
      <c r="L171"/>
      <c r="M171"/>
      <c r="N171"/>
      <c r="O171"/>
      <c r="P171"/>
      <c r="Q171"/>
      <c r="R171"/>
      <c r="S171"/>
      <c r="T171"/>
      <c r="U171"/>
      <c r="V171"/>
      <c r="W171"/>
      <c r="X171"/>
      <c r="Y171"/>
      <c r="Z171"/>
      <c r="AA171"/>
      <c r="AB171"/>
      <c r="AC171"/>
      <c r="AD171"/>
      <c r="AE171"/>
      <c r="AF171"/>
      <c r="AG171"/>
      <c r="CT171" s="33">
        <v>17</v>
      </c>
      <c r="CU171" s="33" t="s">
        <v>102</v>
      </c>
      <c r="CV171" s="35" t="str">
        <f t="shared" si="36"/>
        <v>17-21B</v>
      </c>
      <c r="CW171" s="35">
        <f t="shared" si="33"/>
        <v>0</v>
      </c>
    </row>
    <row r="172" spans="1:101" x14ac:dyDescent="0.25">
      <c r="A172" s="33">
        <v>17</v>
      </c>
      <c r="B172" s="30">
        <v>25</v>
      </c>
      <c r="C172" s="56">
        <f t="shared" si="29"/>
        <v>501.59999999999997</v>
      </c>
      <c r="D172" s="56">
        <f t="shared" si="30"/>
        <v>0</v>
      </c>
      <c r="E172" s="33">
        <f t="shared" si="35"/>
        <v>0</v>
      </c>
      <c r="F172" s="56">
        <f t="shared" si="31"/>
        <v>0</v>
      </c>
      <c r="L172"/>
      <c r="M172"/>
      <c r="N172"/>
      <c r="O172"/>
      <c r="P172"/>
      <c r="Q172"/>
      <c r="R172"/>
      <c r="S172"/>
      <c r="T172"/>
      <c r="U172"/>
      <c r="V172"/>
      <c r="W172"/>
      <c r="X172"/>
      <c r="Y172"/>
      <c r="Z172"/>
      <c r="AA172"/>
      <c r="AB172"/>
      <c r="AC172"/>
      <c r="AD172"/>
      <c r="AE172"/>
      <c r="AF172"/>
      <c r="AG172"/>
      <c r="CT172" s="33">
        <v>17</v>
      </c>
      <c r="CU172" s="33">
        <v>24</v>
      </c>
      <c r="CV172" s="35" t="str">
        <f t="shared" si="36"/>
        <v>17-24</v>
      </c>
      <c r="CW172" s="35">
        <f t="shared" si="33"/>
        <v>0</v>
      </c>
    </row>
    <row r="173" spans="1:101" x14ac:dyDescent="0.25">
      <c r="A173" s="33">
        <v>17</v>
      </c>
      <c r="B173" s="30">
        <v>27</v>
      </c>
      <c r="C173" s="56">
        <f t="shared" si="29"/>
        <v>0</v>
      </c>
      <c r="D173" s="56">
        <f t="shared" si="30"/>
        <v>0</v>
      </c>
      <c r="E173" s="33">
        <f t="shared" si="35"/>
        <v>0</v>
      </c>
      <c r="F173" s="56">
        <f t="shared" si="31"/>
        <v>0</v>
      </c>
      <c r="L173"/>
      <c r="M173"/>
      <c r="N173"/>
      <c r="O173"/>
      <c r="P173"/>
      <c r="Q173"/>
      <c r="R173"/>
      <c r="S173"/>
      <c r="T173"/>
      <c r="U173"/>
      <c r="V173"/>
      <c r="W173"/>
      <c r="X173"/>
      <c r="Y173"/>
      <c r="Z173"/>
      <c r="AA173"/>
      <c r="AB173"/>
      <c r="AC173"/>
      <c r="AD173"/>
      <c r="AE173"/>
      <c r="AF173"/>
      <c r="AG173"/>
      <c r="CT173" s="33">
        <v>17</v>
      </c>
      <c r="CU173" s="33">
        <v>25</v>
      </c>
      <c r="CV173" s="35" t="str">
        <f t="shared" si="36"/>
        <v>17-25</v>
      </c>
      <c r="CW173" s="35">
        <f t="shared" si="33"/>
        <v>0</v>
      </c>
    </row>
    <row r="174" spans="1:101" x14ac:dyDescent="0.25">
      <c r="A174" s="33">
        <v>18</v>
      </c>
      <c r="B174" s="30">
        <v>8</v>
      </c>
      <c r="C174" s="56">
        <f t="shared" si="29"/>
        <v>24.5</v>
      </c>
      <c r="D174" s="56">
        <f t="shared" si="30"/>
        <v>228.95</v>
      </c>
      <c r="E174" s="33">
        <f t="shared" ref="E174:E190" si="37">IF(D174=0, IF(B174=A174, SUMIFS($N$53:$AD$53,$N$35:$AD$35,$A174),0),SUMIFS($N$53:$AD$53,$N$46:$AD$46,$D174))</f>
        <v>3005.3399999999997</v>
      </c>
      <c r="F174" s="56">
        <f t="shared" si="31"/>
        <v>1.8664360771160666</v>
      </c>
      <c r="L174"/>
      <c r="M174"/>
      <c r="N174"/>
      <c r="O174"/>
      <c r="P174"/>
      <c r="Q174"/>
      <c r="R174"/>
      <c r="S174"/>
      <c r="T174"/>
      <c r="U174"/>
      <c r="V174"/>
      <c r="W174"/>
      <c r="X174"/>
      <c r="Y174"/>
      <c r="Z174"/>
      <c r="AA174"/>
      <c r="AB174"/>
      <c r="AC174"/>
      <c r="AD174"/>
      <c r="AE174"/>
      <c r="AF174"/>
      <c r="AG174"/>
      <c r="CT174" s="33">
        <v>17</v>
      </c>
      <c r="CU174" s="33">
        <v>27</v>
      </c>
      <c r="CV174" s="35" t="str">
        <f t="shared" si="36"/>
        <v>17-27</v>
      </c>
      <c r="CW174" s="35">
        <f t="shared" si="33"/>
        <v>0</v>
      </c>
    </row>
    <row r="175" spans="1:101" x14ac:dyDescent="0.25">
      <c r="A175" s="33">
        <v>18</v>
      </c>
      <c r="B175" s="30">
        <v>9</v>
      </c>
      <c r="C175" s="56">
        <f t="shared" si="29"/>
        <v>371.9</v>
      </c>
      <c r="D175" s="56">
        <f t="shared" si="30"/>
        <v>228.95</v>
      </c>
      <c r="E175" s="33">
        <f t="shared" si="37"/>
        <v>3005.3399999999997</v>
      </c>
      <c r="F175" s="56">
        <f t="shared" si="31"/>
        <v>28.331737839978171</v>
      </c>
      <c r="L175"/>
      <c r="M175"/>
      <c r="N175"/>
      <c r="O175"/>
      <c r="P175"/>
      <c r="Q175"/>
      <c r="R175"/>
      <c r="S175"/>
      <c r="T175"/>
      <c r="U175"/>
      <c r="V175"/>
      <c r="W175"/>
      <c r="X175"/>
      <c r="Y175"/>
      <c r="Z175"/>
      <c r="AA175"/>
      <c r="AB175"/>
      <c r="AC175"/>
      <c r="AD175"/>
      <c r="AE175"/>
      <c r="AF175"/>
      <c r="AG175"/>
      <c r="CT175" s="33">
        <v>18</v>
      </c>
      <c r="CU175" s="33">
        <v>8</v>
      </c>
      <c r="CV175" s="35" t="str">
        <f t="shared" si="36"/>
        <v>18-8</v>
      </c>
      <c r="CW175" s="35">
        <f t="shared" si="33"/>
        <v>0</v>
      </c>
    </row>
    <row r="176" spans="1:101" x14ac:dyDescent="0.25">
      <c r="A176" s="33">
        <v>18</v>
      </c>
      <c r="B176" s="30">
        <v>10</v>
      </c>
      <c r="C176" s="56">
        <f t="shared" si="29"/>
        <v>166.83</v>
      </c>
      <c r="D176" s="56">
        <f t="shared" si="30"/>
        <v>228.95</v>
      </c>
      <c r="E176" s="33">
        <f t="shared" si="37"/>
        <v>3005.3399999999997</v>
      </c>
      <c r="F176" s="56">
        <f t="shared" si="31"/>
        <v>12.709286969194833</v>
      </c>
      <c r="L176"/>
      <c r="M176"/>
      <c r="N176"/>
      <c r="O176"/>
      <c r="P176"/>
      <c r="Q176"/>
      <c r="R176"/>
      <c r="S176"/>
      <c r="T176"/>
      <c r="U176"/>
      <c r="V176"/>
      <c r="W176"/>
      <c r="X176"/>
      <c r="Y176"/>
      <c r="Z176"/>
      <c r="AA176"/>
      <c r="AB176"/>
      <c r="AC176"/>
      <c r="AD176"/>
      <c r="AE176"/>
      <c r="AF176"/>
      <c r="AG176"/>
      <c r="CT176" s="33">
        <v>18</v>
      </c>
      <c r="CU176" s="33">
        <v>9</v>
      </c>
      <c r="CV176" s="35" t="str">
        <f t="shared" si="36"/>
        <v>18-9</v>
      </c>
      <c r="CW176" s="35">
        <f t="shared" si="33"/>
        <v>0</v>
      </c>
    </row>
    <row r="177" spans="1:101" x14ac:dyDescent="0.25">
      <c r="A177" s="33">
        <v>18</v>
      </c>
      <c r="B177" s="30">
        <v>11</v>
      </c>
      <c r="C177" s="56">
        <f t="shared" si="29"/>
        <v>19.100000000000001</v>
      </c>
      <c r="D177" s="56">
        <f t="shared" si="30"/>
        <v>0</v>
      </c>
      <c r="E177" s="33">
        <f t="shared" si="37"/>
        <v>0</v>
      </c>
      <c r="F177" s="56">
        <f t="shared" si="31"/>
        <v>0</v>
      </c>
      <c r="L177"/>
      <c r="M177"/>
      <c r="N177"/>
      <c r="O177"/>
      <c r="P177"/>
      <c r="Q177"/>
      <c r="R177"/>
      <c r="S177"/>
      <c r="T177"/>
      <c r="U177"/>
      <c r="V177"/>
      <c r="W177"/>
      <c r="X177"/>
      <c r="Y177"/>
      <c r="Z177"/>
      <c r="AA177"/>
      <c r="AB177"/>
      <c r="AC177"/>
      <c r="AD177"/>
      <c r="AE177"/>
      <c r="AF177"/>
      <c r="AG177"/>
      <c r="CT177" s="33">
        <v>18</v>
      </c>
      <c r="CU177" s="33">
        <v>10</v>
      </c>
      <c r="CV177" s="35" t="str">
        <f t="shared" si="36"/>
        <v>18-10</v>
      </c>
      <c r="CW177" s="35">
        <f t="shared" si="33"/>
        <v>0</v>
      </c>
    </row>
    <row r="178" spans="1:101" x14ac:dyDescent="0.25">
      <c r="A178" s="33">
        <v>18</v>
      </c>
      <c r="B178" s="30">
        <v>12</v>
      </c>
      <c r="C178" s="56">
        <f t="shared" si="29"/>
        <v>95.08</v>
      </c>
      <c r="D178" s="56">
        <f t="shared" si="30"/>
        <v>0</v>
      </c>
      <c r="E178" s="33">
        <f t="shared" si="37"/>
        <v>0</v>
      </c>
      <c r="F178" s="56">
        <f t="shared" si="31"/>
        <v>0</v>
      </c>
      <c r="L178"/>
      <c r="M178"/>
      <c r="N178"/>
      <c r="O178"/>
      <c r="P178"/>
      <c r="Q178"/>
      <c r="R178"/>
      <c r="S178"/>
      <c r="T178"/>
      <c r="U178"/>
      <c r="V178"/>
      <c r="W178"/>
      <c r="X178"/>
      <c r="Y178"/>
      <c r="Z178"/>
      <c r="AA178"/>
      <c r="AB178"/>
      <c r="AC178"/>
      <c r="AD178"/>
      <c r="AE178"/>
      <c r="AF178"/>
      <c r="AG178"/>
      <c r="CT178" s="33">
        <v>18</v>
      </c>
      <c r="CU178" s="33">
        <v>11</v>
      </c>
      <c r="CV178" s="35" t="str">
        <f t="shared" si="36"/>
        <v>18-11</v>
      </c>
      <c r="CW178" s="35">
        <f t="shared" si="33"/>
        <v>0</v>
      </c>
    </row>
    <row r="179" spans="1:101" x14ac:dyDescent="0.25">
      <c r="A179" s="33">
        <v>18</v>
      </c>
      <c r="B179" s="30">
        <v>13</v>
      </c>
      <c r="C179" s="56">
        <f t="shared" si="29"/>
        <v>17.04</v>
      </c>
      <c r="D179" s="56">
        <f t="shared" si="30"/>
        <v>0</v>
      </c>
      <c r="E179" s="33">
        <f t="shared" si="37"/>
        <v>0</v>
      </c>
      <c r="F179" s="56">
        <f t="shared" si="31"/>
        <v>0</v>
      </c>
      <c r="L179"/>
      <c r="M179"/>
      <c r="N179"/>
      <c r="O179"/>
      <c r="P179"/>
      <c r="Q179"/>
      <c r="R179"/>
      <c r="S179"/>
      <c r="T179"/>
      <c r="U179"/>
      <c r="V179"/>
      <c r="W179"/>
      <c r="X179"/>
      <c r="Y179"/>
      <c r="Z179"/>
      <c r="AA179"/>
      <c r="AB179"/>
      <c r="AC179"/>
      <c r="AD179"/>
      <c r="AE179"/>
      <c r="AF179"/>
      <c r="AG179"/>
      <c r="CT179" s="33">
        <v>18</v>
      </c>
      <c r="CU179" s="33">
        <v>12</v>
      </c>
      <c r="CV179" s="35" t="str">
        <f t="shared" si="36"/>
        <v>18-12</v>
      </c>
      <c r="CW179" s="35">
        <f t="shared" si="33"/>
        <v>0</v>
      </c>
    </row>
    <row r="180" spans="1:101" x14ac:dyDescent="0.25">
      <c r="A180" s="33">
        <v>18</v>
      </c>
      <c r="B180" s="30">
        <v>14</v>
      </c>
      <c r="C180" s="56">
        <f t="shared" si="29"/>
        <v>36.96</v>
      </c>
      <c r="D180" s="56">
        <f t="shared" si="30"/>
        <v>0</v>
      </c>
      <c r="E180" s="33">
        <f t="shared" si="37"/>
        <v>0</v>
      </c>
      <c r="F180" s="56">
        <f t="shared" si="31"/>
        <v>0</v>
      </c>
      <c r="L180"/>
      <c r="M180"/>
      <c r="N180"/>
      <c r="O180"/>
      <c r="P180"/>
      <c r="Q180"/>
      <c r="R180"/>
      <c r="S180"/>
      <c r="T180"/>
      <c r="U180"/>
      <c r="V180"/>
      <c r="W180"/>
      <c r="X180"/>
      <c r="Y180"/>
      <c r="Z180"/>
      <c r="AA180"/>
      <c r="AB180"/>
      <c r="AC180"/>
      <c r="AD180"/>
      <c r="AE180"/>
      <c r="AF180"/>
      <c r="AG180"/>
      <c r="CT180" s="33">
        <v>18</v>
      </c>
      <c r="CU180" s="33">
        <v>13</v>
      </c>
      <c r="CV180" s="35" t="str">
        <f t="shared" si="36"/>
        <v>18-13</v>
      </c>
      <c r="CW180" s="35">
        <f t="shared" si="33"/>
        <v>0</v>
      </c>
    </row>
    <row r="181" spans="1:101" x14ac:dyDescent="0.25">
      <c r="A181" s="33">
        <v>18</v>
      </c>
      <c r="B181" s="30">
        <v>15</v>
      </c>
      <c r="C181" s="56">
        <f t="shared" si="29"/>
        <v>0</v>
      </c>
      <c r="D181" s="56">
        <f t="shared" si="30"/>
        <v>0</v>
      </c>
      <c r="E181" s="33">
        <f t="shared" si="37"/>
        <v>0</v>
      </c>
      <c r="F181" s="56">
        <f t="shared" si="31"/>
        <v>0</v>
      </c>
      <c r="L181"/>
      <c r="M181"/>
      <c r="N181"/>
      <c r="O181"/>
      <c r="P181"/>
      <c r="Q181"/>
      <c r="R181"/>
      <c r="S181"/>
      <c r="T181"/>
      <c r="U181"/>
      <c r="V181"/>
      <c r="W181"/>
      <c r="X181"/>
      <c r="Y181"/>
      <c r="Z181"/>
      <c r="AA181"/>
      <c r="AB181"/>
      <c r="AC181"/>
      <c r="AD181"/>
      <c r="AE181"/>
      <c r="AF181"/>
      <c r="AG181"/>
      <c r="CT181" s="33">
        <v>18</v>
      </c>
      <c r="CU181" s="33">
        <v>14</v>
      </c>
      <c r="CV181" s="35" t="str">
        <f t="shared" si="36"/>
        <v>18-14</v>
      </c>
      <c r="CW181" s="35">
        <f t="shared" si="33"/>
        <v>0</v>
      </c>
    </row>
    <row r="182" spans="1:101" x14ac:dyDescent="0.25">
      <c r="A182" s="33">
        <v>18</v>
      </c>
      <c r="B182" s="30">
        <v>16</v>
      </c>
      <c r="C182" s="56">
        <f t="shared" si="29"/>
        <v>0</v>
      </c>
      <c r="D182" s="56">
        <f t="shared" si="30"/>
        <v>228.95</v>
      </c>
      <c r="E182" s="33">
        <f t="shared" si="37"/>
        <v>3005.3399999999997</v>
      </c>
      <c r="F182" s="56">
        <f t="shared" si="31"/>
        <v>0</v>
      </c>
      <c r="L182"/>
      <c r="M182"/>
      <c r="N182"/>
      <c r="O182"/>
      <c r="P182"/>
      <c r="Q182"/>
      <c r="R182"/>
      <c r="S182"/>
      <c r="T182"/>
      <c r="U182"/>
      <c r="V182"/>
      <c r="W182"/>
      <c r="X182"/>
      <c r="Y182"/>
      <c r="Z182"/>
      <c r="AA182"/>
      <c r="AB182"/>
      <c r="AC182"/>
      <c r="AD182"/>
      <c r="AE182"/>
      <c r="AF182"/>
      <c r="AG182"/>
      <c r="CT182" s="33">
        <v>18</v>
      </c>
      <c r="CU182" s="33">
        <v>15</v>
      </c>
      <c r="CV182" s="35" t="str">
        <f t="shared" si="36"/>
        <v>18-15</v>
      </c>
      <c r="CW182" s="35">
        <f t="shared" si="33"/>
        <v>0</v>
      </c>
    </row>
    <row r="183" spans="1:101" x14ac:dyDescent="0.25">
      <c r="A183" s="33">
        <v>18</v>
      </c>
      <c r="B183" s="30">
        <v>17</v>
      </c>
      <c r="C183" s="56">
        <f t="shared" si="29"/>
        <v>149.34999999999997</v>
      </c>
      <c r="D183" s="56">
        <f t="shared" si="30"/>
        <v>0</v>
      </c>
      <c r="E183" s="33">
        <f t="shared" si="37"/>
        <v>0</v>
      </c>
      <c r="F183" s="56">
        <f t="shared" si="31"/>
        <v>0</v>
      </c>
      <c r="L183"/>
      <c r="M183"/>
      <c r="N183"/>
      <c r="O183"/>
      <c r="P183"/>
      <c r="Q183"/>
      <c r="R183"/>
      <c r="S183"/>
      <c r="T183"/>
      <c r="U183"/>
      <c r="V183"/>
      <c r="W183"/>
      <c r="X183"/>
      <c r="Y183"/>
      <c r="Z183"/>
      <c r="AA183"/>
      <c r="AB183"/>
      <c r="AC183"/>
      <c r="AD183"/>
      <c r="AE183"/>
      <c r="AF183"/>
      <c r="AG183"/>
      <c r="CT183" s="33">
        <v>18</v>
      </c>
      <c r="CU183" s="33">
        <v>16</v>
      </c>
      <c r="CV183" s="35" t="str">
        <f t="shared" si="36"/>
        <v>18-16</v>
      </c>
      <c r="CW183" s="35">
        <f t="shared" si="33"/>
        <v>0</v>
      </c>
    </row>
    <row r="184" spans="1:101" x14ac:dyDescent="0.25">
      <c r="A184" s="33">
        <v>18</v>
      </c>
      <c r="B184" s="30">
        <v>18</v>
      </c>
      <c r="C184" s="56">
        <f t="shared" si="29"/>
        <v>0</v>
      </c>
      <c r="D184" s="56">
        <f t="shared" si="30"/>
        <v>0</v>
      </c>
      <c r="E184" s="33">
        <f t="shared" si="37"/>
        <v>0</v>
      </c>
      <c r="F184" s="56">
        <f t="shared" si="31"/>
        <v>0</v>
      </c>
      <c r="L184"/>
      <c r="M184"/>
      <c r="N184"/>
      <c r="O184"/>
      <c r="P184"/>
      <c r="Q184"/>
      <c r="R184"/>
      <c r="S184"/>
      <c r="T184"/>
      <c r="U184"/>
      <c r="V184"/>
      <c r="W184"/>
      <c r="X184"/>
      <c r="Y184"/>
      <c r="Z184"/>
      <c r="AA184"/>
      <c r="AB184"/>
      <c r="AC184"/>
      <c r="AD184"/>
      <c r="AE184"/>
      <c r="AF184"/>
      <c r="AG184"/>
      <c r="CT184" s="33">
        <v>18</v>
      </c>
      <c r="CU184" s="33">
        <v>17</v>
      </c>
      <c r="CV184" s="35" t="str">
        <f t="shared" si="36"/>
        <v>18-17</v>
      </c>
      <c r="CW184" s="35">
        <f t="shared" si="33"/>
        <v>0</v>
      </c>
    </row>
    <row r="185" spans="1:101" x14ac:dyDescent="0.25">
      <c r="A185" s="33">
        <v>18</v>
      </c>
      <c r="B185" s="30">
        <v>19</v>
      </c>
      <c r="C185" s="56">
        <f t="shared" si="29"/>
        <v>171.81</v>
      </c>
      <c r="D185" s="56">
        <f t="shared" si="30"/>
        <v>0</v>
      </c>
      <c r="E185" s="33">
        <f t="shared" si="37"/>
        <v>0</v>
      </c>
      <c r="F185" s="56">
        <f t="shared" si="31"/>
        <v>0</v>
      </c>
      <c r="L185"/>
      <c r="M185"/>
      <c r="N185"/>
      <c r="O185"/>
      <c r="P185"/>
      <c r="Q185"/>
      <c r="R185"/>
      <c r="S185"/>
      <c r="T185"/>
      <c r="U185"/>
      <c r="V185"/>
      <c r="W185"/>
      <c r="X185"/>
      <c r="Y185"/>
      <c r="Z185"/>
      <c r="AA185"/>
      <c r="AB185"/>
      <c r="AC185"/>
      <c r="AD185"/>
      <c r="AE185"/>
      <c r="AF185"/>
      <c r="AG185"/>
      <c r="CT185" s="33">
        <v>18</v>
      </c>
      <c r="CU185" s="33">
        <v>18</v>
      </c>
      <c r="CV185" s="35" t="str">
        <f t="shared" si="36"/>
        <v>18-18</v>
      </c>
      <c r="CW185" s="35">
        <f t="shared" si="33"/>
        <v>0</v>
      </c>
    </row>
    <row r="186" spans="1:101" x14ac:dyDescent="0.25">
      <c r="A186" s="33">
        <v>18</v>
      </c>
      <c r="B186" s="30">
        <v>20</v>
      </c>
      <c r="C186" s="56">
        <f t="shared" si="29"/>
        <v>0</v>
      </c>
      <c r="D186" s="56">
        <f t="shared" si="30"/>
        <v>0</v>
      </c>
      <c r="E186" s="33">
        <f t="shared" si="37"/>
        <v>0</v>
      </c>
      <c r="F186" s="56">
        <f t="shared" si="31"/>
        <v>0</v>
      </c>
      <c r="L186"/>
      <c r="M186"/>
      <c r="N186"/>
      <c r="O186"/>
      <c r="P186"/>
      <c r="Q186"/>
      <c r="R186"/>
      <c r="S186"/>
      <c r="T186"/>
      <c r="U186"/>
      <c r="V186"/>
      <c r="W186"/>
      <c r="X186"/>
      <c r="Y186"/>
      <c r="Z186"/>
      <c r="AA186"/>
      <c r="AB186"/>
      <c r="AC186"/>
      <c r="AD186"/>
      <c r="AE186"/>
      <c r="AF186"/>
      <c r="AG186"/>
      <c r="CT186" s="33">
        <v>18</v>
      </c>
      <c r="CU186" s="33">
        <v>19</v>
      </c>
      <c r="CV186" s="35" t="str">
        <f t="shared" si="36"/>
        <v>18-19</v>
      </c>
      <c r="CW186" s="35">
        <f t="shared" si="33"/>
        <v>0</v>
      </c>
    </row>
    <row r="187" spans="1:101" x14ac:dyDescent="0.25">
      <c r="A187" s="33">
        <v>18</v>
      </c>
      <c r="B187" s="30">
        <v>21</v>
      </c>
      <c r="C187" s="56">
        <f t="shared" si="29"/>
        <v>1940.5099999999998</v>
      </c>
      <c r="D187" s="56">
        <f t="shared" si="30"/>
        <v>228.95</v>
      </c>
      <c r="E187" s="33">
        <f t="shared" si="37"/>
        <v>3005.3399999999997</v>
      </c>
      <c r="F187" s="56">
        <f t="shared" si="31"/>
        <v>147.83011722467339</v>
      </c>
      <c r="L187"/>
      <c r="M187"/>
      <c r="N187"/>
      <c r="O187"/>
      <c r="P187"/>
      <c r="Q187"/>
      <c r="R187"/>
      <c r="S187"/>
      <c r="T187"/>
      <c r="U187"/>
      <c r="V187"/>
      <c r="W187"/>
      <c r="X187"/>
      <c r="Y187"/>
      <c r="Z187"/>
      <c r="AA187"/>
      <c r="AB187"/>
      <c r="AC187"/>
      <c r="AD187"/>
      <c r="AE187"/>
      <c r="AF187"/>
      <c r="AG187"/>
      <c r="CT187" s="33">
        <v>18</v>
      </c>
      <c r="CU187" s="33">
        <v>20</v>
      </c>
      <c r="CV187" s="35" t="str">
        <f t="shared" si="36"/>
        <v>18-20</v>
      </c>
      <c r="CW187" s="35">
        <f t="shared" si="33"/>
        <v>0</v>
      </c>
    </row>
    <row r="188" spans="1:101" x14ac:dyDescent="0.25">
      <c r="A188" s="33">
        <v>18</v>
      </c>
      <c r="B188" s="30">
        <v>24</v>
      </c>
      <c r="C188" s="56">
        <f t="shared" si="29"/>
        <v>438.57</v>
      </c>
      <c r="D188" s="56">
        <f t="shared" si="30"/>
        <v>0</v>
      </c>
      <c r="E188" s="33">
        <f t="shared" si="37"/>
        <v>0</v>
      </c>
      <c r="F188" s="56">
        <f t="shared" si="31"/>
        <v>0</v>
      </c>
      <c r="L188"/>
      <c r="M188"/>
      <c r="N188"/>
      <c r="O188"/>
      <c r="P188"/>
      <c r="Q188"/>
      <c r="R188"/>
      <c r="S188"/>
      <c r="T188"/>
      <c r="U188"/>
      <c r="V188"/>
      <c r="W188"/>
      <c r="X188"/>
      <c r="Y188"/>
      <c r="Z188"/>
      <c r="AA188"/>
      <c r="AB188"/>
      <c r="AC188"/>
      <c r="AD188"/>
      <c r="AE188"/>
      <c r="AF188"/>
      <c r="AG188"/>
      <c r="CT188" s="33">
        <v>18</v>
      </c>
      <c r="CU188" s="33" t="s">
        <v>102</v>
      </c>
      <c r="CV188" s="35" t="str">
        <f t="shared" si="36"/>
        <v>18-21B</v>
      </c>
      <c r="CW188" s="35">
        <f t="shared" si="33"/>
        <v>148</v>
      </c>
    </row>
    <row r="189" spans="1:101" x14ac:dyDescent="0.25">
      <c r="A189" s="33">
        <v>18</v>
      </c>
      <c r="B189" s="30">
        <v>25</v>
      </c>
      <c r="C189" s="56">
        <f t="shared" si="29"/>
        <v>501.59999999999997</v>
      </c>
      <c r="D189" s="56">
        <f t="shared" si="30"/>
        <v>228.95</v>
      </c>
      <c r="E189" s="33">
        <f t="shared" si="37"/>
        <v>3005.3399999999997</v>
      </c>
      <c r="F189" s="56">
        <f t="shared" si="31"/>
        <v>38.212421889037508</v>
      </c>
      <c r="L189"/>
      <c r="M189"/>
      <c r="N189"/>
      <c r="O189"/>
      <c r="P189"/>
      <c r="Q189"/>
      <c r="R189"/>
      <c r="S189"/>
      <c r="T189"/>
      <c r="U189"/>
      <c r="V189"/>
      <c r="W189"/>
      <c r="X189"/>
      <c r="Y189"/>
      <c r="Z189"/>
      <c r="AA189"/>
      <c r="AB189"/>
      <c r="AC189"/>
      <c r="AD189"/>
      <c r="AE189"/>
      <c r="AF189"/>
      <c r="AG189"/>
      <c r="CT189" s="33">
        <v>18</v>
      </c>
      <c r="CU189" s="33">
        <v>24</v>
      </c>
      <c r="CV189" s="35" t="str">
        <f t="shared" si="36"/>
        <v>18-24</v>
      </c>
      <c r="CW189" s="35">
        <f t="shared" si="33"/>
        <v>0</v>
      </c>
    </row>
    <row r="190" spans="1:101" x14ac:dyDescent="0.25">
      <c r="A190" s="33">
        <v>18</v>
      </c>
      <c r="B190" s="30">
        <v>27</v>
      </c>
      <c r="C190" s="56">
        <f t="shared" si="29"/>
        <v>0</v>
      </c>
      <c r="D190" s="56">
        <f t="shared" si="30"/>
        <v>0</v>
      </c>
      <c r="E190" s="33">
        <f t="shared" si="37"/>
        <v>0</v>
      </c>
      <c r="F190" s="56">
        <f t="shared" si="31"/>
        <v>0</v>
      </c>
      <c r="L190"/>
      <c r="M190"/>
      <c r="N190"/>
      <c r="O190"/>
      <c r="P190"/>
      <c r="Q190"/>
      <c r="R190"/>
      <c r="S190"/>
      <c r="T190"/>
      <c r="U190"/>
      <c r="V190"/>
      <c r="W190"/>
      <c r="X190"/>
      <c r="Y190"/>
      <c r="Z190"/>
      <c r="AA190"/>
      <c r="AB190"/>
      <c r="AC190"/>
      <c r="AD190"/>
      <c r="AE190"/>
      <c r="AF190"/>
      <c r="AG190"/>
      <c r="CT190" s="33">
        <v>18</v>
      </c>
      <c r="CU190" s="33">
        <v>25</v>
      </c>
      <c r="CV190" s="35" t="str">
        <f t="shared" si="36"/>
        <v>18-25</v>
      </c>
      <c r="CW190" s="35">
        <f t="shared" si="33"/>
        <v>81</v>
      </c>
    </row>
    <row r="191" spans="1:101" x14ac:dyDescent="0.25">
      <c r="A191" s="33">
        <v>19</v>
      </c>
      <c r="B191" s="30">
        <v>8</v>
      </c>
      <c r="C191" s="56">
        <f t="shared" si="29"/>
        <v>24.5</v>
      </c>
      <c r="D191" s="56">
        <f t="shared" si="30"/>
        <v>0</v>
      </c>
      <c r="E191" s="33">
        <f t="shared" ref="E191:E207" si="38">IF(D191=0, IF(B191=A191, SUMIFS($N$53:$AD$53,$N$35:$AD$35,$A191),0),SUMIFS($N$53:$AD$53,$N$47:$AD$47,$D191))</f>
        <v>0</v>
      </c>
      <c r="F191" s="56">
        <f t="shared" si="31"/>
        <v>0</v>
      </c>
      <c r="L191"/>
      <c r="M191"/>
      <c r="N191"/>
      <c r="O191"/>
      <c r="P191"/>
      <c r="Q191"/>
      <c r="R191"/>
      <c r="S191"/>
      <c r="T191"/>
      <c r="U191"/>
      <c r="V191"/>
      <c r="W191"/>
      <c r="X191"/>
      <c r="Y191"/>
      <c r="Z191"/>
      <c r="AA191"/>
      <c r="AB191"/>
      <c r="AC191"/>
      <c r="AD191"/>
      <c r="AE191"/>
      <c r="AF191"/>
      <c r="AG191"/>
      <c r="CT191" s="33">
        <v>18</v>
      </c>
      <c r="CU191" s="33">
        <v>27</v>
      </c>
      <c r="CV191" s="35" t="str">
        <f t="shared" si="36"/>
        <v>18-27</v>
      </c>
      <c r="CW191" s="35">
        <f t="shared" si="33"/>
        <v>0</v>
      </c>
    </row>
    <row r="192" spans="1:101" x14ac:dyDescent="0.25">
      <c r="A192" s="33">
        <v>19</v>
      </c>
      <c r="B192" s="30">
        <v>9</v>
      </c>
      <c r="C192" s="56">
        <f t="shared" si="29"/>
        <v>371.9</v>
      </c>
      <c r="D192" s="56">
        <f t="shared" si="30"/>
        <v>0</v>
      </c>
      <c r="E192" s="33">
        <f t="shared" si="38"/>
        <v>0</v>
      </c>
      <c r="F192" s="56">
        <f t="shared" si="31"/>
        <v>0</v>
      </c>
      <c r="L192"/>
      <c r="M192"/>
      <c r="N192"/>
      <c r="O192"/>
      <c r="P192"/>
      <c r="Q192"/>
      <c r="R192"/>
      <c r="S192"/>
      <c r="T192"/>
      <c r="U192"/>
      <c r="V192"/>
      <c r="W192"/>
      <c r="X192"/>
      <c r="Y192"/>
      <c r="Z192"/>
      <c r="AA192"/>
      <c r="AB192"/>
      <c r="AC192"/>
      <c r="AD192"/>
      <c r="AE192"/>
      <c r="AF192"/>
      <c r="AG192"/>
      <c r="CT192" s="33">
        <v>19</v>
      </c>
      <c r="CU192" s="33">
        <v>8</v>
      </c>
      <c r="CV192" s="35" t="str">
        <f t="shared" si="36"/>
        <v>19-8</v>
      </c>
      <c r="CW192" s="35">
        <f t="shared" si="33"/>
        <v>0</v>
      </c>
    </row>
    <row r="193" spans="1:101" x14ac:dyDescent="0.25">
      <c r="A193" s="33">
        <v>19</v>
      </c>
      <c r="B193" s="30">
        <v>10</v>
      </c>
      <c r="C193" s="56">
        <f t="shared" si="29"/>
        <v>166.83</v>
      </c>
      <c r="D193" s="56">
        <f t="shared" si="30"/>
        <v>0</v>
      </c>
      <c r="E193" s="33">
        <f t="shared" si="38"/>
        <v>0</v>
      </c>
      <c r="F193" s="56">
        <f t="shared" si="31"/>
        <v>0</v>
      </c>
      <c r="L193"/>
      <c r="M193"/>
      <c r="N193"/>
      <c r="O193"/>
      <c r="P193"/>
      <c r="Q193"/>
      <c r="R193"/>
      <c r="S193"/>
      <c r="T193"/>
      <c r="U193"/>
      <c r="V193"/>
      <c r="W193"/>
      <c r="X193"/>
      <c r="Y193"/>
      <c r="Z193"/>
      <c r="AA193"/>
      <c r="AB193"/>
      <c r="AC193"/>
      <c r="AD193"/>
      <c r="AE193"/>
      <c r="AF193"/>
      <c r="AG193"/>
      <c r="CT193" s="33">
        <v>19</v>
      </c>
      <c r="CU193" s="33">
        <v>9</v>
      </c>
      <c r="CV193" s="35" t="str">
        <f t="shared" si="36"/>
        <v>19-9</v>
      </c>
      <c r="CW193" s="35">
        <f t="shared" si="33"/>
        <v>0</v>
      </c>
    </row>
    <row r="194" spans="1:101" x14ac:dyDescent="0.25">
      <c r="A194" s="33">
        <v>19</v>
      </c>
      <c r="B194" s="30">
        <v>11</v>
      </c>
      <c r="C194" s="56">
        <f t="shared" si="29"/>
        <v>19.100000000000001</v>
      </c>
      <c r="D194" s="56">
        <f t="shared" si="30"/>
        <v>0</v>
      </c>
      <c r="E194" s="33">
        <f t="shared" si="38"/>
        <v>0</v>
      </c>
      <c r="F194" s="56">
        <f t="shared" si="31"/>
        <v>0</v>
      </c>
      <c r="L194"/>
      <c r="M194"/>
      <c r="N194"/>
      <c r="O194"/>
      <c r="P194"/>
      <c r="Q194"/>
      <c r="R194"/>
      <c r="S194"/>
      <c r="T194"/>
      <c r="U194"/>
      <c r="V194"/>
      <c r="W194"/>
      <c r="X194"/>
      <c r="Y194"/>
      <c r="Z194"/>
      <c r="AA194"/>
      <c r="AB194"/>
      <c r="AC194"/>
      <c r="AD194"/>
      <c r="AE194"/>
      <c r="AF194"/>
      <c r="AG194"/>
      <c r="CT194" s="33">
        <v>19</v>
      </c>
      <c r="CU194" s="33">
        <v>10</v>
      </c>
      <c r="CV194" s="35" t="str">
        <f t="shared" si="36"/>
        <v>19-10</v>
      </c>
      <c r="CW194" s="35">
        <f t="shared" si="33"/>
        <v>0</v>
      </c>
    </row>
    <row r="195" spans="1:101" x14ac:dyDescent="0.25">
      <c r="A195" s="33">
        <v>19</v>
      </c>
      <c r="B195" s="30">
        <v>12</v>
      </c>
      <c r="C195" s="56">
        <f t="shared" si="29"/>
        <v>95.08</v>
      </c>
      <c r="D195" s="56">
        <f t="shared" si="30"/>
        <v>0</v>
      </c>
      <c r="E195" s="33">
        <f t="shared" si="38"/>
        <v>0</v>
      </c>
      <c r="F195" s="56">
        <f t="shared" si="31"/>
        <v>0</v>
      </c>
      <c r="L195"/>
      <c r="M195"/>
      <c r="N195"/>
      <c r="O195"/>
      <c r="P195"/>
      <c r="Q195"/>
      <c r="R195"/>
      <c r="S195"/>
      <c r="T195"/>
      <c r="U195"/>
      <c r="V195"/>
      <c r="W195"/>
      <c r="X195"/>
      <c r="Y195"/>
      <c r="Z195"/>
      <c r="AA195"/>
      <c r="AB195"/>
      <c r="AC195"/>
      <c r="AD195"/>
      <c r="AE195"/>
      <c r="AF195"/>
      <c r="AG195"/>
      <c r="CT195" s="33">
        <v>19</v>
      </c>
      <c r="CU195" s="33">
        <v>11</v>
      </c>
      <c r="CV195" s="35" t="str">
        <f t="shared" si="36"/>
        <v>19-11</v>
      </c>
      <c r="CW195" s="35">
        <f t="shared" si="33"/>
        <v>0</v>
      </c>
    </row>
    <row r="196" spans="1:101" x14ac:dyDescent="0.25">
      <c r="A196" s="33">
        <v>19</v>
      </c>
      <c r="B196" s="30">
        <v>13</v>
      </c>
      <c r="C196" s="56">
        <f t="shared" ref="C196:C259" si="39">VLOOKUP(B196,$G$35:$J$51,4,FALSE)</f>
        <v>17.04</v>
      </c>
      <c r="D196" s="56">
        <f t="shared" ref="D196:D259" si="40">INDEX($N$36:$AD$52,MATCH(A196,$M$36:$M$52,0),MATCH(B196,$N$35:$AD$35,0))</f>
        <v>0</v>
      </c>
      <c r="E196" s="33">
        <f t="shared" si="38"/>
        <v>0</v>
      </c>
      <c r="F196" s="56">
        <f t="shared" ref="F196:F259" si="41">IF(D196=0,0,D196/E196*C196)</f>
        <v>0</v>
      </c>
      <c r="L196"/>
      <c r="M196"/>
      <c r="N196"/>
      <c r="O196"/>
      <c r="P196"/>
      <c r="Q196"/>
      <c r="R196"/>
      <c r="S196"/>
      <c r="T196"/>
      <c r="U196"/>
      <c r="V196"/>
      <c r="W196"/>
      <c r="X196"/>
      <c r="Y196"/>
      <c r="Z196"/>
      <c r="AA196"/>
      <c r="AB196"/>
      <c r="AC196"/>
      <c r="AD196"/>
      <c r="AE196"/>
      <c r="AF196"/>
      <c r="AG196"/>
      <c r="CT196" s="33">
        <v>19</v>
      </c>
      <c r="CU196" s="33">
        <v>12</v>
      </c>
      <c r="CV196" s="35" t="str">
        <f t="shared" si="36"/>
        <v>19-12</v>
      </c>
      <c r="CW196" s="35">
        <f t="shared" si="33"/>
        <v>0</v>
      </c>
    </row>
    <row r="197" spans="1:101" x14ac:dyDescent="0.25">
      <c r="A197" s="33">
        <v>19</v>
      </c>
      <c r="B197" s="30">
        <v>14</v>
      </c>
      <c r="C197" s="56">
        <f t="shared" si="39"/>
        <v>36.96</v>
      </c>
      <c r="D197" s="56">
        <f t="shared" si="40"/>
        <v>0</v>
      </c>
      <c r="E197" s="33">
        <f t="shared" si="38"/>
        <v>0</v>
      </c>
      <c r="F197" s="56">
        <f t="shared" si="41"/>
        <v>0</v>
      </c>
      <c r="L197"/>
      <c r="M197"/>
      <c r="N197"/>
      <c r="O197"/>
      <c r="P197"/>
      <c r="Q197"/>
      <c r="R197"/>
      <c r="S197"/>
      <c r="T197"/>
      <c r="U197"/>
      <c r="V197"/>
      <c r="W197"/>
      <c r="X197"/>
      <c r="Y197"/>
      <c r="Z197"/>
      <c r="AA197"/>
      <c r="AB197"/>
      <c r="AC197"/>
      <c r="AD197"/>
      <c r="AE197"/>
      <c r="AF197"/>
      <c r="AG197"/>
      <c r="CT197" s="33">
        <v>19</v>
      </c>
      <c r="CU197" s="33">
        <v>13</v>
      </c>
      <c r="CV197" s="35" t="str">
        <f t="shared" si="36"/>
        <v>19-13</v>
      </c>
      <c r="CW197" s="35">
        <f t="shared" si="33"/>
        <v>0</v>
      </c>
    </row>
    <row r="198" spans="1:101" x14ac:dyDescent="0.25">
      <c r="A198" s="33">
        <v>19</v>
      </c>
      <c r="B198" s="30">
        <v>15</v>
      </c>
      <c r="C198" s="56">
        <f t="shared" si="39"/>
        <v>0</v>
      </c>
      <c r="D198" s="56">
        <f t="shared" si="40"/>
        <v>0</v>
      </c>
      <c r="E198" s="33">
        <f t="shared" si="38"/>
        <v>0</v>
      </c>
      <c r="F198" s="56">
        <f t="shared" si="41"/>
        <v>0</v>
      </c>
      <c r="L198"/>
      <c r="M198"/>
      <c r="N198"/>
      <c r="O198"/>
      <c r="P198"/>
      <c r="Q198"/>
      <c r="R198"/>
      <c r="S198"/>
      <c r="T198"/>
      <c r="U198"/>
      <c r="V198"/>
      <c r="W198"/>
      <c r="X198"/>
      <c r="Y198"/>
      <c r="Z198"/>
      <c r="AA198"/>
      <c r="AB198"/>
      <c r="AC198"/>
      <c r="AD198"/>
      <c r="AE198"/>
      <c r="AF198"/>
      <c r="AG198"/>
      <c r="CT198" s="33">
        <v>19</v>
      </c>
      <c r="CU198" s="33">
        <v>14</v>
      </c>
      <c r="CV198" s="35" t="str">
        <f t="shared" si="36"/>
        <v>19-14</v>
      </c>
      <c r="CW198" s="35">
        <f t="shared" si="33"/>
        <v>0</v>
      </c>
    </row>
    <row r="199" spans="1:101" x14ac:dyDescent="0.25">
      <c r="A199" s="33">
        <v>19</v>
      </c>
      <c r="B199" s="30">
        <v>16</v>
      </c>
      <c r="C199" s="56">
        <f t="shared" si="39"/>
        <v>0</v>
      </c>
      <c r="D199" s="56">
        <f t="shared" si="40"/>
        <v>0</v>
      </c>
      <c r="E199" s="33">
        <f t="shared" si="38"/>
        <v>0</v>
      </c>
      <c r="F199" s="56">
        <f t="shared" si="41"/>
        <v>0</v>
      </c>
      <c r="L199"/>
      <c r="M199"/>
      <c r="N199"/>
      <c r="O199"/>
      <c r="P199"/>
      <c r="Q199"/>
      <c r="R199"/>
      <c r="S199"/>
      <c r="T199"/>
      <c r="U199"/>
      <c r="V199"/>
      <c r="W199"/>
      <c r="X199"/>
      <c r="Y199"/>
      <c r="Z199"/>
      <c r="AA199"/>
      <c r="AB199"/>
      <c r="AC199"/>
      <c r="AD199"/>
      <c r="AE199"/>
      <c r="AF199"/>
      <c r="AG199"/>
      <c r="CT199" s="33">
        <v>19</v>
      </c>
      <c r="CU199" s="33">
        <v>15</v>
      </c>
      <c r="CV199" s="35" t="str">
        <f t="shared" si="36"/>
        <v>19-15</v>
      </c>
      <c r="CW199" s="35">
        <f t="shared" si="33"/>
        <v>0</v>
      </c>
    </row>
    <row r="200" spans="1:101" x14ac:dyDescent="0.25">
      <c r="A200" s="33">
        <v>19</v>
      </c>
      <c r="B200" s="30">
        <v>17</v>
      </c>
      <c r="C200" s="56">
        <f t="shared" si="39"/>
        <v>149.34999999999997</v>
      </c>
      <c r="D200" s="56">
        <f t="shared" si="40"/>
        <v>0</v>
      </c>
      <c r="E200" s="33">
        <f t="shared" si="38"/>
        <v>0</v>
      </c>
      <c r="F200" s="56">
        <f t="shared" si="41"/>
        <v>0</v>
      </c>
      <c r="L200"/>
      <c r="M200"/>
      <c r="N200"/>
      <c r="O200"/>
      <c r="P200"/>
      <c r="Q200"/>
      <c r="R200"/>
      <c r="S200"/>
      <c r="T200"/>
      <c r="U200"/>
      <c r="V200"/>
      <c r="W200"/>
      <c r="X200"/>
      <c r="Y200"/>
      <c r="Z200"/>
      <c r="AA200"/>
      <c r="AB200"/>
      <c r="AC200"/>
      <c r="AD200"/>
      <c r="AE200"/>
      <c r="AF200"/>
      <c r="AG200"/>
      <c r="CT200" s="33">
        <v>19</v>
      </c>
      <c r="CU200" s="33">
        <v>16</v>
      </c>
      <c r="CV200" s="35" t="str">
        <f t="shared" ref="CV200:CV225" si="42">CONCATENATE(CT200,"-",CU200)</f>
        <v>19-16</v>
      </c>
      <c r="CW200" s="35">
        <f t="shared" ref="CW200:CW263" si="43">INDEX($N$4:$AD$20,MATCH($CT200,$M$4:$M$20,0),MATCH($CU200,$N$3:$AD$3,0))</f>
        <v>0</v>
      </c>
    </row>
    <row r="201" spans="1:101" x14ac:dyDescent="0.25">
      <c r="A201" s="33">
        <v>19</v>
      </c>
      <c r="B201" s="30">
        <v>18</v>
      </c>
      <c r="C201" s="56">
        <f t="shared" si="39"/>
        <v>0</v>
      </c>
      <c r="D201" s="56">
        <f t="shared" si="40"/>
        <v>0</v>
      </c>
      <c r="E201" s="33">
        <f t="shared" si="38"/>
        <v>0</v>
      </c>
      <c r="F201" s="56">
        <f t="shared" si="41"/>
        <v>0</v>
      </c>
      <c r="L201"/>
      <c r="M201"/>
      <c r="N201"/>
      <c r="O201"/>
      <c r="P201"/>
      <c r="Q201"/>
      <c r="R201"/>
      <c r="S201"/>
      <c r="T201"/>
      <c r="U201"/>
      <c r="V201"/>
      <c r="W201"/>
      <c r="X201"/>
      <c r="Y201"/>
      <c r="Z201"/>
      <c r="AA201"/>
      <c r="AB201"/>
      <c r="AC201"/>
      <c r="AD201"/>
      <c r="AE201"/>
      <c r="AF201"/>
      <c r="AG201"/>
      <c r="CT201" s="33">
        <v>19</v>
      </c>
      <c r="CU201" s="33">
        <v>17</v>
      </c>
      <c r="CV201" s="35" t="str">
        <f t="shared" si="42"/>
        <v>19-17</v>
      </c>
      <c r="CW201" s="35">
        <f t="shared" si="43"/>
        <v>0</v>
      </c>
    </row>
    <row r="202" spans="1:101" x14ac:dyDescent="0.25">
      <c r="A202" s="33">
        <v>19</v>
      </c>
      <c r="B202" s="30">
        <v>19</v>
      </c>
      <c r="C202" s="56">
        <f t="shared" si="39"/>
        <v>171.81</v>
      </c>
      <c r="D202" s="56">
        <f t="shared" si="40"/>
        <v>0</v>
      </c>
      <c r="E202" s="33">
        <f t="shared" si="38"/>
        <v>171.81</v>
      </c>
      <c r="F202" s="56">
        <f t="shared" si="41"/>
        <v>0</v>
      </c>
      <c r="L202"/>
      <c r="M202"/>
      <c r="N202"/>
      <c r="O202"/>
      <c r="P202"/>
      <c r="Q202"/>
      <c r="R202"/>
      <c r="S202"/>
      <c r="T202"/>
      <c r="U202"/>
      <c r="V202"/>
      <c r="W202"/>
      <c r="X202"/>
      <c r="Y202"/>
      <c r="Z202"/>
      <c r="AA202"/>
      <c r="AB202"/>
      <c r="AC202"/>
      <c r="AD202"/>
      <c r="AE202"/>
      <c r="AF202"/>
      <c r="AG202"/>
      <c r="CT202" s="33">
        <v>19</v>
      </c>
      <c r="CU202" s="33">
        <v>18</v>
      </c>
      <c r="CV202" s="35" t="str">
        <f t="shared" si="42"/>
        <v>19-18</v>
      </c>
      <c r="CW202" s="35">
        <f t="shared" si="43"/>
        <v>0</v>
      </c>
    </row>
    <row r="203" spans="1:101" x14ac:dyDescent="0.25">
      <c r="A203" s="33">
        <v>19</v>
      </c>
      <c r="B203" s="30">
        <v>20</v>
      </c>
      <c r="C203" s="56">
        <f t="shared" si="39"/>
        <v>0</v>
      </c>
      <c r="D203" s="56">
        <f t="shared" si="40"/>
        <v>0</v>
      </c>
      <c r="E203" s="33">
        <f t="shared" si="38"/>
        <v>0</v>
      </c>
      <c r="F203" s="56">
        <f t="shared" si="41"/>
        <v>0</v>
      </c>
      <c r="L203"/>
      <c r="M203"/>
      <c r="N203"/>
      <c r="O203"/>
      <c r="P203"/>
      <c r="Q203"/>
      <c r="R203"/>
      <c r="S203"/>
      <c r="T203"/>
      <c r="U203"/>
      <c r="V203"/>
      <c r="W203"/>
      <c r="X203"/>
      <c r="Y203"/>
      <c r="Z203"/>
      <c r="AA203"/>
      <c r="AB203"/>
      <c r="AC203"/>
      <c r="AD203"/>
      <c r="AE203"/>
      <c r="AF203"/>
      <c r="AG203"/>
      <c r="CT203" s="33">
        <v>19</v>
      </c>
      <c r="CU203" s="33">
        <v>19</v>
      </c>
      <c r="CV203" s="35" t="str">
        <f t="shared" si="42"/>
        <v>19-19</v>
      </c>
      <c r="CW203" s="35">
        <f t="shared" si="43"/>
        <v>0</v>
      </c>
    </row>
    <row r="204" spans="1:101" x14ac:dyDescent="0.25">
      <c r="A204" s="33">
        <v>19</v>
      </c>
      <c r="B204" s="30">
        <v>21</v>
      </c>
      <c r="C204" s="56">
        <f t="shared" si="39"/>
        <v>1940.5099999999998</v>
      </c>
      <c r="D204" s="56">
        <f t="shared" si="40"/>
        <v>0</v>
      </c>
      <c r="E204" s="33">
        <f t="shared" si="38"/>
        <v>0</v>
      </c>
      <c r="F204" s="56">
        <f t="shared" si="41"/>
        <v>0</v>
      </c>
      <c r="L204"/>
      <c r="M204"/>
      <c r="N204"/>
      <c r="O204"/>
      <c r="P204"/>
      <c r="Q204"/>
      <c r="R204"/>
      <c r="S204"/>
      <c r="T204"/>
      <c r="U204"/>
      <c r="V204"/>
      <c r="W204"/>
      <c r="X204"/>
      <c r="Y204"/>
      <c r="Z204"/>
      <c r="AA204"/>
      <c r="AB204"/>
      <c r="AC204"/>
      <c r="AD204"/>
      <c r="AE204"/>
      <c r="AF204"/>
      <c r="AG204"/>
      <c r="CT204" s="33">
        <v>19</v>
      </c>
      <c r="CU204" s="33">
        <v>20</v>
      </c>
      <c r="CV204" s="35" t="str">
        <f t="shared" si="42"/>
        <v>19-20</v>
      </c>
      <c r="CW204" s="35">
        <f t="shared" si="43"/>
        <v>0</v>
      </c>
    </row>
    <row r="205" spans="1:101" x14ac:dyDescent="0.25">
      <c r="A205" s="33">
        <v>19</v>
      </c>
      <c r="B205" s="30">
        <v>24</v>
      </c>
      <c r="C205" s="56">
        <f t="shared" si="39"/>
        <v>438.57</v>
      </c>
      <c r="D205" s="56">
        <f t="shared" si="40"/>
        <v>0</v>
      </c>
      <c r="E205" s="33">
        <f t="shared" si="38"/>
        <v>0</v>
      </c>
      <c r="F205" s="56">
        <f t="shared" si="41"/>
        <v>0</v>
      </c>
      <c r="L205"/>
      <c r="M205"/>
      <c r="N205"/>
      <c r="O205"/>
      <c r="P205"/>
      <c r="Q205"/>
      <c r="R205"/>
      <c r="S205"/>
      <c r="T205"/>
      <c r="U205"/>
      <c r="V205"/>
      <c r="W205"/>
      <c r="X205"/>
      <c r="Y205"/>
      <c r="Z205"/>
      <c r="AA205"/>
      <c r="AB205"/>
      <c r="AC205"/>
      <c r="AD205"/>
      <c r="AE205"/>
      <c r="AF205"/>
      <c r="AG205"/>
      <c r="CT205" s="33">
        <v>19</v>
      </c>
      <c r="CU205" s="33" t="s">
        <v>102</v>
      </c>
      <c r="CV205" s="35" t="str">
        <f t="shared" si="42"/>
        <v>19-21B</v>
      </c>
      <c r="CW205" s="35">
        <f t="shared" si="43"/>
        <v>0</v>
      </c>
    </row>
    <row r="206" spans="1:101" x14ac:dyDescent="0.25">
      <c r="A206" s="33">
        <v>19</v>
      </c>
      <c r="B206" s="30">
        <v>25</v>
      </c>
      <c r="C206" s="56">
        <f t="shared" si="39"/>
        <v>501.59999999999997</v>
      </c>
      <c r="D206" s="56">
        <f t="shared" si="40"/>
        <v>0</v>
      </c>
      <c r="E206" s="33">
        <f t="shared" si="38"/>
        <v>0</v>
      </c>
      <c r="F206" s="56">
        <f t="shared" si="41"/>
        <v>0</v>
      </c>
      <c r="L206"/>
      <c r="M206"/>
      <c r="N206"/>
      <c r="O206"/>
      <c r="P206"/>
      <c r="Q206"/>
      <c r="R206"/>
      <c r="S206"/>
      <c r="T206"/>
      <c r="U206"/>
      <c r="V206"/>
      <c r="W206"/>
      <c r="X206"/>
      <c r="Y206"/>
      <c r="Z206"/>
      <c r="AA206"/>
      <c r="AB206"/>
      <c r="AC206"/>
      <c r="AD206"/>
      <c r="AE206"/>
      <c r="AF206"/>
      <c r="AG206"/>
      <c r="CT206" s="33">
        <v>19</v>
      </c>
      <c r="CU206" s="33">
        <v>24</v>
      </c>
      <c r="CV206" s="35" t="str">
        <f t="shared" si="42"/>
        <v>19-24</v>
      </c>
      <c r="CW206" s="35">
        <f t="shared" si="43"/>
        <v>0</v>
      </c>
    </row>
    <row r="207" spans="1:101" x14ac:dyDescent="0.25">
      <c r="A207" s="33">
        <v>19</v>
      </c>
      <c r="B207" s="30">
        <v>27</v>
      </c>
      <c r="C207" s="56">
        <f t="shared" si="39"/>
        <v>0</v>
      </c>
      <c r="D207" s="56">
        <f t="shared" si="40"/>
        <v>0</v>
      </c>
      <c r="E207" s="33">
        <f t="shared" si="38"/>
        <v>0</v>
      </c>
      <c r="F207" s="56">
        <f t="shared" si="41"/>
        <v>0</v>
      </c>
      <c r="L207"/>
      <c r="M207"/>
      <c r="N207"/>
      <c r="O207"/>
      <c r="P207"/>
      <c r="Q207"/>
      <c r="R207"/>
      <c r="S207"/>
      <c r="T207"/>
      <c r="U207"/>
      <c r="V207"/>
      <c r="W207"/>
      <c r="X207"/>
      <c r="Y207"/>
      <c r="Z207"/>
      <c r="AA207"/>
      <c r="AB207"/>
      <c r="AC207"/>
      <c r="AD207"/>
      <c r="AE207"/>
      <c r="AF207"/>
      <c r="AG207"/>
      <c r="CT207" s="33">
        <v>19</v>
      </c>
      <c r="CU207" s="33">
        <v>25</v>
      </c>
      <c r="CV207" s="35" t="str">
        <f t="shared" si="42"/>
        <v>19-25</v>
      </c>
      <c r="CW207" s="35">
        <f t="shared" si="43"/>
        <v>0</v>
      </c>
    </row>
    <row r="208" spans="1:101" x14ac:dyDescent="0.25">
      <c r="A208" s="33">
        <v>20</v>
      </c>
      <c r="B208" s="30">
        <v>8</v>
      </c>
      <c r="C208" s="56">
        <f t="shared" si="39"/>
        <v>24.5</v>
      </c>
      <c r="D208" s="56">
        <f t="shared" si="40"/>
        <v>129.20000000000002</v>
      </c>
      <c r="E208" s="33">
        <f t="shared" ref="E208:E224" si="44">IF(D208=0, IF(B208=A208, SUMIFS($N$53:$AD$53,$N$35:$AD$35,$A208),0),SUMIFS($N$53:$AD$53,$N$48:$AD$48,$D208))</f>
        <v>3119.52</v>
      </c>
      <c r="F208" s="56">
        <f t="shared" si="41"/>
        <v>1.0147073908806483</v>
      </c>
      <c r="L208"/>
      <c r="M208"/>
      <c r="N208"/>
      <c r="O208"/>
      <c r="P208"/>
      <c r="Q208"/>
      <c r="R208"/>
      <c r="S208"/>
      <c r="T208"/>
      <c r="U208"/>
      <c r="V208"/>
      <c r="W208"/>
      <c r="X208"/>
      <c r="Y208"/>
      <c r="Z208"/>
      <c r="AA208"/>
      <c r="AB208"/>
      <c r="AC208"/>
      <c r="AD208"/>
      <c r="AE208"/>
      <c r="AF208"/>
      <c r="AG208"/>
      <c r="CT208" s="33">
        <v>19</v>
      </c>
      <c r="CU208" s="33">
        <v>27</v>
      </c>
      <c r="CV208" s="35" t="str">
        <f t="shared" si="42"/>
        <v>19-27</v>
      </c>
      <c r="CW208" s="35">
        <f t="shared" si="43"/>
        <v>0</v>
      </c>
    </row>
    <row r="209" spans="1:101" x14ac:dyDescent="0.25">
      <c r="A209" s="33">
        <v>20</v>
      </c>
      <c r="B209" s="30">
        <v>9</v>
      </c>
      <c r="C209" s="56">
        <f t="shared" si="39"/>
        <v>371.9</v>
      </c>
      <c r="D209" s="56">
        <f t="shared" si="40"/>
        <v>129.20000000000002</v>
      </c>
      <c r="E209" s="33">
        <f t="shared" si="44"/>
        <v>3119.52</v>
      </c>
      <c r="F209" s="56">
        <f t="shared" si="41"/>
        <v>15.40284402728625</v>
      </c>
      <c r="L209"/>
      <c r="M209"/>
      <c r="N209"/>
      <c r="O209"/>
      <c r="P209"/>
      <c r="Q209"/>
      <c r="R209"/>
      <c r="S209"/>
      <c r="T209"/>
      <c r="U209"/>
      <c r="V209"/>
      <c r="W209"/>
      <c r="X209"/>
      <c r="Y209"/>
      <c r="Z209"/>
      <c r="AA209"/>
      <c r="AB209"/>
      <c r="AC209"/>
      <c r="AD209"/>
      <c r="AE209"/>
      <c r="AF209"/>
      <c r="AG209"/>
      <c r="CT209" s="33">
        <v>20</v>
      </c>
      <c r="CU209" s="33">
        <v>8</v>
      </c>
      <c r="CV209" s="35" t="str">
        <f t="shared" si="42"/>
        <v>20-8</v>
      </c>
      <c r="CW209" s="35">
        <f t="shared" si="43"/>
        <v>1</v>
      </c>
    </row>
    <row r="210" spans="1:101" x14ac:dyDescent="0.25">
      <c r="A210" s="33">
        <v>20</v>
      </c>
      <c r="B210" s="30">
        <v>10</v>
      </c>
      <c r="C210" s="56">
        <f t="shared" si="39"/>
        <v>166.83</v>
      </c>
      <c r="D210" s="56">
        <f t="shared" si="40"/>
        <v>129.20000000000002</v>
      </c>
      <c r="E210" s="33">
        <f t="shared" si="44"/>
        <v>3119.52</v>
      </c>
      <c r="F210" s="56">
        <f t="shared" si="41"/>
        <v>6.9095360824742276</v>
      </c>
      <c r="L210"/>
      <c r="M210"/>
      <c r="N210"/>
      <c r="O210"/>
      <c r="P210"/>
      <c r="Q210"/>
      <c r="R210"/>
      <c r="S210"/>
      <c r="T210"/>
      <c r="U210"/>
      <c r="V210"/>
      <c r="W210"/>
      <c r="X210"/>
      <c r="Y210"/>
      <c r="Z210"/>
      <c r="AA210"/>
      <c r="AB210"/>
      <c r="AC210"/>
      <c r="AD210"/>
      <c r="AE210"/>
      <c r="AF210"/>
      <c r="AG210"/>
      <c r="CT210" s="33">
        <v>20</v>
      </c>
      <c r="CU210" s="33">
        <v>9</v>
      </c>
      <c r="CV210" s="35" t="str">
        <f t="shared" si="42"/>
        <v>20-9</v>
      </c>
      <c r="CW210" s="35">
        <f t="shared" si="43"/>
        <v>15</v>
      </c>
    </row>
    <row r="211" spans="1:101" x14ac:dyDescent="0.25">
      <c r="A211" s="33">
        <v>20</v>
      </c>
      <c r="B211" s="30">
        <v>11</v>
      </c>
      <c r="C211" s="56">
        <f t="shared" si="39"/>
        <v>19.100000000000001</v>
      </c>
      <c r="D211" s="56">
        <f t="shared" si="40"/>
        <v>129.20000000000002</v>
      </c>
      <c r="E211" s="33">
        <f t="shared" si="44"/>
        <v>3119.52</v>
      </c>
      <c r="F211" s="56">
        <f t="shared" si="41"/>
        <v>0.79105759860491365</v>
      </c>
      <c r="L211"/>
      <c r="M211"/>
      <c r="N211"/>
      <c r="O211"/>
      <c r="P211"/>
      <c r="Q211"/>
      <c r="R211"/>
      <c r="S211"/>
      <c r="T211"/>
      <c r="U211"/>
      <c r="V211"/>
      <c r="W211"/>
      <c r="X211"/>
      <c r="Y211"/>
      <c r="Z211"/>
      <c r="AA211"/>
      <c r="AB211"/>
      <c r="AC211"/>
      <c r="AD211"/>
      <c r="AE211"/>
      <c r="AF211"/>
      <c r="AG211"/>
      <c r="CT211" s="33">
        <v>20</v>
      </c>
      <c r="CU211" s="33">
        <v>10</v>
      </c>
      <c r="CV211" s="35" t="str">
        <f t="shared" si="42"/>
        <v>20-10</v>
      </c>
      <c r="CW211" s="35">
        <f t="shared" si="43"/>
        <v>0</v>
      </c>
    </row>
    <row r="212" spans="1:101" x14ac:dyDescent="0.25">
      <c r="A212" s="33">
        <v>20</v>
      </c>
      <c r="B212" s="30">
        <v>12</v>
      </c>
      <c r="C212" s="56">
        <f t="shared" si="39"/>
        <v>95.08</v>
      </c>
      <c r="D212" s="56">
        <f t="shared" si="40"/>
        <v>129.20000000000002</v>
      </c>
      <c r="E212" s="33">
        <f t="shared" si="44"/>
        <v>3119.52</v>
      </c>
      <c r="F212" s="56">
        <f t="shared" si="41"/>
        <v>3.9378930091808999</v>
      </c>
      <c r="L212"/>
      <c r="M212"/>
      <c r="N212"/>
      <c r="O212"/>
      <c r="P212"/>
      <c r="Q212"/>
      <c r="R212"/>
      <c r="S212"/>
      <c r="T212"/>
      <c r="U212"/>
      <c r="V212"/>
      <c r="W212"/>
      <c r="X212"/>
      <c r="Y212"/>
      <c r="Z212"/>
      <c r="AA212"/>
      <c r="AB212"/>
      <c r="AC212"/>
      <c r="AD212"/>
      <c r="AE212"/>
      <c r="AF212"/>
      <c r="AG212"/>
      <c r="CT212" s="33">
        <v>20</v>
      </c>
      <c r="CU212" s="33">
        <v>11</v>
      </c>
      <c r="CV212" s="35" t="str">
        <f t="shared" si="42"/>
        <v>20-11</v>
      </c>
      <c r="CW212" s="35">
        <f t="shared" si="43"/>
        <v>1</v>
      </c>
    </row>
    <row r="213" spans="1:101" x14ac:dyDescent="0.25">
      <c r="A213" s="33">
        <v>20</v>
      </c>
      <c r="B213" s="30">
        <v>13</v>
      </c>
      <c r="C213" s="56">
        <f t="shared" si="39"/>
        <v>17.04</v>
      </c>
      <c r="D213" s="56">
        <f t="shared" si="40"/>
        <v>0</v>
      </c>
      <c r="E213" s="33">
        <f t="shared" si="44"/>
        <v>0</v>
      </c>
      <c r="F213" s="56">
        <f t="shared" si="41"/>
        <v>0</v>
      </c>
      <c r="L213"/>
      <c r="M213"/>
      <c r="N213"/>
      <c r="O213"/>
      <c r="P213"/>
      <c r="Q213"/>
      <c r="R213"/>
      <c r="S213"/>
      <c r="T213"/>
      <c r="U213"/>
      <c r="V213"/>
      <c r="W213"/>
      <c r="X213"/>
      <c r="Y213"/>
      <c r="Z213"/>
      <c r="AA213"/>
      <c r="AB213"/>
      <c r="AC213"/>
      <c r="AD213"/>
      <c r="AE213"/>
      <c r="AF213"/>
      <c r="AG213"/>
      <c r="CT213" s="33">
        <v>20</v>
      </c>
      <c r="CU213" s="33">
        <v>12</v>
      </c>
      <c r="CV213" s="35" t="str">
        <f t="shared" si="42"/>
        <v>20-12</v>
      </c>
      <c r="CW213" s="35">
        <f t="shared" si="43"/>
        <v>0</v>
      </c>
    </row>
    <row r="214" spans="1:101" x14ac:dyDescent="0.25">
      <c r="A214" s="33">
        <v>20</v>
      </c>
      <c r="B214" s="30">
        <v>14</v>
      </c>
      <c r="C214" s="56">
        <f t="shared" si="39"/>
        <v>36.96</v>
      </c>
      <c r="D214" s="56">
        <f t="shared" si="40"/>
        <v>0</v>
      </c>
      <c r="E214" s="33">
        <f t="shared" si="44"/>
        <v>0</v>
      </c>
      <c r="F214" s="56">
        <f t="shared" si="41"/>
        <v>0</v>
      </c>
      <c r="L214"/>
      <c r="M214"/>
      <c r="N214"/>
      <c r="O214"/>
      <c r="P214"/>
      <c r="Q214"/>
      <c r="R214"/>
      <c r="S214"/>
      <c r="T214"/>
      <c r="U214"/>
      <c r="V214"/>
      <c r="W214"/>
      <c r="X214"/>
      <c r="Y214"/>
      <c r="Z214"/>
      <c r="AA214"/>
      <c r="AB214"/>
      <c r="AC214"/>
      <c r="AD214"/>
      <c r="AE214"/>
      <c r="AF214"/>
      <c r="AG214"/>
      <c r="CT214" s="33">
        <v>20</v>
      </c>
      <c r="CU214" s="33">
        <v>13</v>
      </c>
      <c r="CV214" s="35" t="str">
        <f t="shared" si="42"/>
        <v>20-13</v>
      </c>
      <c r="CW214" s="35">
        <f t="shared" si="43"/>
        <v>0</v>
      </c>
    </row>
    <row r="215" spans="1:101" x14ac:dyDescent="0.25">
      <c r="A215" s="33">
        <v>20</v>
      </c>
      <c r="B215" s="30">
        <v>15</v>
      </c>
      <c r="C215" s="56">
        <f t="shared" si="39"/>
        <v>0</v>
      </c>
      <c r="D215" s="56">
        <f t="shared" si="40"/>
        <v>0</v>
      </c>
      <c r="E215" s="33">
        <f t="shared" si="44"/>
        <v>0</v>
      </c>
      <c r="F215" s="56">
        <f t="shared" si="41"/>
        <v>0</v>
      </c>
      <c r="L215"/>
      <c r="M215"/>
      <c r="N215"/>
      <c r="O215"/>
      <c r="P215"/>
      <c r="Q215"/>
      <c r="R215"/>
      <c r="S215"/>
      <c r="T215"/>
      <c r="U215"/>
      <c r="V215"/>
      <c r="W215"/>
      <c r="X215"/>
      <c r="Y215"/>
      <c r="Z215"/>
      <c r="AA215"/>
      <c r="AB215"/>
      <c r="AC215"/>
      <c r="AD215"/>
      <c r="AE215"/>
      <c r="AF215"/>
      <c r="AG215"/>
      <c r="CT215" s="33">
        <v>20</v>
      </c>
      <c r="CU215" s="33">
        <v>14</v>
      </c>
      <c r="CV215" s="35" t="str">
        <f t="shared" si="42"/>
        <v>20-14</v>
      </c>
      <c r="CW215" s="35">
        <f t="shared" si="43"/>
        <v>0</v>
      </c>
    </row>
    <row r="216" spans="1:101" x14ac:dyDescent="0.25">
      <c r="A216" s="33">
        <v>20</v>
      </c>
      <c r="B216" s="30">
        <v>16</v>
      </c>
      <c r="C216" s="56">
        <f t="shared" si="39"/>
        <v>0</v>
      </c>
      <c r="D216" s="56">
        <f t="shared" si="40"/>
        <v>129.20000000000002</v>
      </c>
      <c r="E216" s="33">
        <f t="shared" si="44"/>
        <v>3119.52</v>
      </c>
      <c r="F216" s="56">
        <f t="shared" si="41"/>
        <v>0</v>
      </c>
      <c r="L216"/>
      <c r="M216"/>
      <c r="N216"/>
      <c r="O216"/>
      <c r="P216"/>
      <c r="Q216"/>
      <c r="R216"/>
      <c r="S216"/>
      <c r="T216"/>
      <c r="U216"/>
      <c r="V216"/>
      <c r="W216"/>
      <c r="X216"/>
      <c r="Y216"/>
      <c r="Z216"/>
      <c r="AA216"/>
      <c r="AB216"/>
      <c r="AC216"/>
      <c r="AD216"/>
      <c r="AE216"/>
      <c r="AF216"/>
      <c r="AG216"/>
      <c r="CT216" s="33">
        <v>20</v>
      </c>
      <c r="CU216" s="33">
        <v>15</v>
      </c>
      <c r="CV216" s="35" t="str">
        <f t="shared" si="42"/>
        <v>20-15</v>
      </c>
      <c r="CW216" s="35">
        <f t="shared" si="43"/>
        <v>0</v>
      </c>
    </row>
    <row r="217" spans="1:101" x14ac:dyDescent="0.25">
      <c r="A217" s="33">
        <v>20</v>
      </c>
      <c r="B217" s="30">
        <v>17</v>
      </c>
      <c r="C217" s="56">
        <f t="shared" si="39"/>
        <v>149.34999999999997</v>
      </c>
      <c r="D217" s="56">
        <f t="shared" si="40"/>
        <v>0</v>
      </c>
      <c r="E217" s="33">
        <f t="shared" si="44"/>
        <v>0</v>
      </c>
      <c r="F217" s="56">
        <f t="shared" si="41"/>
        <v>0</v>
      </c>
      <c r="L217"/>
      <c r="M217"/>
      <c r="N217"/>
      <c r="O217"/>
      <c r="P217"/>
      <c r="Q217"/>
      <c r="R217"/>
      <c r="S217"/>
      <c r="T217"/>
      <c r="U217"/>
      <c r="V217"/>
      <c r="W217"/>
      <c r="X217"/>
      <c r="Y217"/>
      <c r="Z217"/>
      <c r="AA217"/>
      <c r="AB217"/>
      <c r="AC217"/>
      <c r="AD217"/>
      <c r="AE217"/>
      <c r="AF217"/>
      <c r="AG217"/>
      <c r="CT217" s="33">
        <v>20</v>
      </c>
      <c r="CU217" s="33">
        <v>16</v>
      </c>
      <c r="CV217" s="35" t="str">
        <f t="shared" si="42"/>
        <v>20-16</v>
      </c>
      <c r="CW217" s="35">
        <f t="shared" si="43"/>
        <v>0</v>
      </c>
    </row>
    <row r="218" spans="1:101" x14ac:dyDescent="0.25">
      <c r="A218" s="33">
        <v>20</v>
      </c>
      <c r="B218" s="30">
        <v>18</v>
      </c>
      <c r="C218" s="56">
        <f t="shared" si="39"/>
        <v>0</v>
      </c>
      <c r="D218" s="56">
        <f t="shared" si="40"/>
        <v>129.20000000000002</v>
      </c>
      <c r="E218" s="33">
        <f t="shared" si="44"/>
        <v>3119.52</v>
      </c>
      <c r="F218" s="56">
        <f t="shared" si="41"/>
        <v>0</v>
      </c>
      <c r="L218"/>
      <c r="M218"/>
      <c r="N218"/>
      <c r="O218"/>
      <c r="P218"/>
      <c r="Q218"/>
      <c r="R218"/>
      <c r="S218"/>
      <c r="T218"/>
      <c r="U218"/>
      <c r="V218"/>
      <c r="W218"/>
      <c r="X218"/>
      <c r="Y218"/>
      <c r="Z218"/>
      <c r="AA218"/>
      <c r="AB218"/>
      <c r="AC218"/>
      <c r="AD218"/>
      <c r="AE218"/>
      <c r="AF218"/>
      <c r="AG218"/>
      <c r="CT218" s="33">
        <v>20</v>
      </c>
      <c r="CU218" s="33">
        <v>17</v>
      </c>
      <c r="CV218" s="35" t="str">
        <f t="shared" si="42"/>
        <v>20-17</v>
      </c>
      <c r="CW218" s="35">
        <f t="shared" si="43"/>
        <v>0</v>
      </c>
    </row>
    <row r="219" spans="1:101" x14ac:dyDescent="0.25">
      <c r="A219" s="33">
        <v>20</v>
      </c>
      <c r="B219" s="30">
        <v>19</v>
      </c>
      <c r="C219" s="56">
        <f t="shared" si="39"/>
        <v>171.81</v>
      </c>
      <c r="D219" s="56">
        <f t="shared" si="40"/>
        <v>0</v>
      </c>
      <c r="E219" s="33">
        <f t="shared" si="44"/>
        <v>0</v>
      </c>
      <c r="F219" s="56">
        <f t="shared" si="41"/>
        <v>0</v>
      </c>
      <c r="L219"/>
      <c r="M219"/>
      <c r="N219"/>
      <c r="O219"/>
      <c r="P219"/>
      <c r="Q219"/>
      <c r="R219"/>
      <c r="S219"/>
      <c r="T219"/>
      <c r="U219"/>
      <c r="V219"/>
      <c r="W219"/>
      <c r="X219"/>
      <c r="Y219"/>
      <c r="Z219"/>
      <c r="AA219"/>
      <c r="AB219"/>
      <c r="AC219"/>
      <c r="AD219"/>
      <c r="AE219"/>
      <c r="AF219"/>
      <c r="AG219"/>
      <c r="CT219" s="33">
        <v>20</v>
      </c>
      <c r="CU219" s="33">
        <v>18</v>
      </c>
      <c r="CV219" s="35" t="str">
        <f t="shared" si="42"/>
        <v>20-18</v>
      </c>
      <c r="CW219" s="35">
        <f t="shared" si="43"/>
        <v>0</v>
      </c>
    </row>
    <row r="220" spans="1:101" x14ac:dyDescent="0.25">
      <c r="A220" s="33">
        <v>20</v>
      </c>
      <c r="B220" s="30">
        <v>20</v>
      </c>
      <c r="C220" s="56">
        <f t="shared" si="39"/>
        <v>0</v>
      </c>
      <c r="D220" s="56">
        <f t="shared" si="40"/>
        <v>0</v>
      </c>
      <c r="E220" s="33">
        <f t="shared" si="44"/>
        <v>0</v>
      </c>
      <c r="F220" s="56">
        <f t="shared" si="41"/>
        <v>0</v>
      </c>
      <c r="L220"/>
      <c r="M220"/>
      <c r="N220"/>
      <c r="O220"/>
      <c r="P220"/>
      <c r="Q220"/>
      <c r="R220"/>
      <c r="S220"/>
      <c r="T220"/>
      <c r="U220"/>
      <c r="V220"/>
      <c r="W220"/>
      <c r="X220"/>
      <c r="Y220"/>
      <c r="Z220"/>
      <c r="AA220"/>
      <c r="AB220"/>
      <c r="AC220"/>
      <c r="AD220"/>
      <c r="AE220"/>
      <c r="AF220"/>
      <c r="AG220"/>
      <c r="CT220" s="33">
        <v>20</v>
      </c>
      <c r="CU220" s="33">
        <v>19</v>
      </c>
      <c r="CV220" s="35" t="str">
        <f t="shared" si="42"/>
        <v>20-19</v>
      </c>
      <c r="CW220" s="35">
        <f t="shared" si="43"/>
        <v>0</v>
      </c>
    </row>
    <row r="221" spans="1:101" x14ac:dyDescent="0.25">
      <c r="A221" s="33">
        <v>20</v>
      </c>
      <c r="B221" s="30">
        <v>21</v>
      </c>
      <c r="C221" s="56">
        <f t="shared" si="39"/>
        <v>1940.5099999999998</v>
      </c>
      <c r="D221" s="56">
        <f t="shared" si="40"/>
        <v>129.20000000000002</v>
      </c>
      <c r="E221" s="33">
        <f t="shared" si="44"/>
        <v>3119.52</v>
      </c>
      <c r="F221" s="56">
        <f t="shared" si="41"/>
        <v>80.369381186849253</v>
      </c>
      <c r="L221"/>
      <c r="M221"/>
      <c r="N221"/>
      <c r="O221"/>
      <c r="P221"/>
      <c r="Q221"/>
      <c r="R221"/>
      <c r="S221"/>
      <c r="T221"/>
      <c r="U221"/>
      <c r="V221"/>
      <c r="W221"/>
      <c r="X221"/>
      <c r="Y221"/>
      <c r="Z221"/>
      <c r="AA221"/>
      <c r="AB221"/>
      <c r="AC221"/>
      <c r="AD221"/>
      <c r="AE221"/>
      <c r="AF221"/>
      <c r="AG221"/>
      <c r="CT221" s="33">
        <v>20</v>
      </c>
      <c r="CU221" s="33">
        <v>20</v>
      </c>
      <c r="CV221" s="35" t="str">
        <f t="shared" si="42"/>
        <v>20-20</v>
      </c>
      <c r="CW221" s="35">
        <f t="shared" si="43"/>
        <v>0</v>
      </c>
    </row>
    <row r="222" spans="1:101" x14ac:dyDescent="0.25">
      <c r="A222" s="33">
        <v>20</v>
      </c>
      <c r="B222" s="30">
        <v>24</v>
      </c>
      <c r="C222" s="56">
        <f t="shared" si="39"/>
        <v>438.57</v>
      </c>
      <c r="D222" s="56">
        <f t="shared" si="40"/>
        <v>0</v>
      </c>
      <c r="E222" s="33">
        <f t="shared" si="44"/>
        <v>0</v>
      </c>
      <c r="F222" s="56">
        <f t="shared" si="41"/>
        <v>0</v>
      </c>
      <c r="L222"/>
      <c r="M222"/>
      <c r="N222"/>
      <c r="O222"/>
      <c r="P222"/>
      <c r="Q222"/>
      <c r="R222"/>
      <c r="S222"/>
      <c r="T222"/>
      <c r="U222"/>
      <c r="V222"/>
      <c r="W222"/>
      <c r="X222"/>
      <c r="Y222"/>
      <c r="Z222"/>
      <c r="AA222"/>
      <c r="AB222"/>
      <c r="AC222"/>
      <c r="AD222"/>
      <c r="AE222"/>
      <c r="AF222"/>
      <c r="AG222"/>
      <c r="CT222" s="33">
        <v>20</v>
      </c>
      <c r="CU222" s="33" t="s">
        <v>102</v>
      </c>
      <c r="CV222" s="35" t="str">
        <f t="shared" si="42"/>
        <v>20-21B</v>
      </c>
      <c r="CW222" s="35">
        <f t="shared" si="43"/>
        <v>80</v>
      </c>
    </row>
    <row r="223" spans="1:101" x14ac:dyDescent="0.25">
      <c r="A223" s="33">
        <v>20</v>
      </c>
      <c r="B223" s="30">
        <v>25</v>
      </c>
      <c r="C223" s="56">
        <f t="shared" si="39"/>
        <v>501.59999999999997</v>
      </c>
      <c r="D223" s="56">
        <f t="shared" si="40"/>
        <v>129.20000000000002</v>
      </c>
      <c r="E223" s="33">
        <f t="shared" si="44"/>
        <v>3119.52</v>
      </c>
      <c r="F223" s="56">
        <f t="shared" si="41"/>
        <v>20.774580704723803</v>
      </c>
      <c r="L223"/>
      <c r="M223"/>
      <c r="N223"/>
      <c r="O223"/>
      <c r="P223"/>
      <c r="Q223"/>
      <c r="R223"/>
      <c r="S223"/>
      <c r="T223"/>
      <c r="U223"/>
      <c r="V223"/>
      <c r="W223"/>
      <c r="X223"/>
      <c r="Y223"/>
      <c r="Z223"/>
      <c r="AA223"/>
      <c r="AB223"/>
      <c r="AC223"/>
      <c r="AD223"/>
      <c r="AE223"/>
      <c r="AF223"/>
      <c r="AG223"/>
      <c r="CT223" s="33">
        <v>20</v>
      </c>
      <c r="CU223" s="33">
        <v>24</v>
      </c>
      <c r="CV223" s="35" t="str">
        <f t="shared" si="42"/>
        <v>20-24</v>
      </c>
      <c r="CW223" s="35">
        <f t="shared" si="43"/>
        <v>0</v>
      </c>
    </row>
    <row r="224" spans="1:101" x14ac:dyDescent="0.25">
      <c r="A224" s="33">
        <v>20</v>
      </c>
      <c r="B224" s="30">
        <v>27</v>
      </c>
      <c r="C224" s="56">
        <f t="shared" si="39"/>
        <v>0</v>
      </c>
      <c r="D224" s="56">
        <f t="shared" si="40"/>
        <v>0</v>
      </c>
      <c r="E224" s="33">
        <f t="shared" si="44"/>
        <v>0</v>
      </c>
      <c r="F224" s="56">
        <f t="shared" si="41"/>
        <v>0</v>
      </c>
      <c r="L224"/>
      <c r="M224"/>
      <c r="N224"/>
      <c r="O224"/>
      <c r="P224"/>
      <c r="Q224"/>
      <c r="R224"/>
      <c r="S224"/>
      <c r="T224"/>
      <c r="U224"/>
      <c r="V224"/>
      <c r="W224"/>
      <c r="X224"/>
      <c r="Y224"/>
      <c r="Z224"/>
      <c r="AA224"/>
      <c r="AB224"/>
      <c r="AC224"/>
      <c r="AD224"/>
      <c r="AE224"/>
      <c r="AF224"/>
      <c r="AG224"/>
      <c r="CT224" s="33">
        <v>20</v>
      </c>
      <c r="CU224" s="33">
        <v>25</v>
      </c>
      <c r="CV224" s="35" t="str">
        <f t="shared" si="42"/>
        <v>20-25</v>
      </c>
      <c r="CW224" s="35">
        <f t="shared" si="43"/>
        <v>32</v>
      </c>
    </row>
    <row r="225" spans="1:101" x14ac:dyDescent="0.25">
      <c r="A225" s="33">
        <v>21</v>
      </c>
      <c r="B225" s="30">
        <v>8</v>
      </c>
      <c r="C225" s="56">
        <f t="shared" si="39"/>
        <v>24.5</v>
      </c>
      <c r="D225" s="56">
        <f t="shared" si="40"/>
        <v>676.09</v>
      </c>
      <c r="E225" s="33">
        <f t="shared" ref="E225:E241" si="45">IF(D225=0, IF(B225=A225, SUMIFS($N$53:$AD$53,$N$35:$AD$35,$A225),0),SUMIFS($N$53:$AD$53,$N$49:$AD$49,$D225))</f>
        <v>1052.57</v>
      </c>
      <c r="F225" s="56">
        <f t="shared" si="41"/>
        <v>15.736915359548535</v>
      </c>
      <c r="L225"/>
      <c r="M225"/>
      <c r="N225"/>
      <c r="O225"/>
      <c r="P225"/>
      <c r="Q225"/>
      <c r="R225"/>
      <c r="S225"/>
      <c r="T225"/>
      <c r="U225"/>
      <c r="V225"/>
      <c r="W225"/>
      <c r="X225"/>
      <c r="Y225"/>
      <c r="Z225"/>
      <c r="AA225"/>
      <c r="AB225"/>
      <c r="AC225"/>
      <c r="AD225"/>
      <c r="AE225"/>
      <c r="AF225"/>
      <c r="AG225"/>
      <c r="CT225" s="33">
        <v>20</v>
      </c>
      <c r="CU225" s="33">
        <v>27</v>
      </c>
      <c r="CV225" s="35" t="str">
        <f t="shared" si="42"/>
        <v>20-27</v>
      </c>
      <c r="CW225" s="35">
        <f t="shared" si="43"/>
        <v>0</v>
      </c>
    </row>
    <row r="226" spans="1:101" x14ac:dyDescent="0.25">
      <c r="A226" s="33">
        <v>21</v>
      </c>
      <c r="B226" s="30">
        <v>9</v>
      </c>
      <c r="C226" s="56">
        <f t="shared" si="39"/>
        <v>371.9</v>
      </c>
      <c r="D226" s="56">
        <f t="shared" si="40"/>
        <v>676.09</v>
      </c>
      <c r="E226" s="33">
        <f t="shared" si="45"/>
        <v>1052.57</v>
      </c>
      <c r="F226" s="56">
        <f t="shared" si="41"/>
        <v>238.87995192718773</v>
      </c>
      <c r="L226"/>
      <c r="M226"/>
      <c r="N226"/>
      <c r="O226"/>
      <c r="P226"/>
      <c r="Q226"/>
      <c r="R226"/>
      <c r="S226"/>
      <c r="T226"/>
      <c r="U226"/>
      <c r="V226"/>
      <c r="W226"/>
      <c r="X226"/>
      <c r="Y226"/>
      <c r="Z226"/>
      <c r="AA226"/>
      <c r="AB226"/>
      <c r="AC226"/>
      <c r="AD226"/>
      <c r="AE226"/>
      <c r="AF226"/>
      <c r="AG226"/>
      <c r="CT226" s="33" t="s">
        <v>102</v>
      </c>
      <c r="CU226" s="33">
        <v>8</v>
      </c>
      <c r="CV226" s="35" t="str">
        <f>CONCATENATE(CT226,"B","-",CU226)</f>
        <v>21BB-8</v>
      </c>
      <c r="CW226" s="35">
        <f t="shared" si="43"/>
        <v>16</v>
      </c>
    </row>
    <row r="227" spans="1:101" x14ac:dyDescent="0.25">
      <c r="A227" s="33">
        <v>21</v>
      </c>
      <c r="B227" s="30">
        <v>10</v>
      </c>
      <c r="C227" s="56">
        <f t="shared" si="39"/>
        <v>166.83</v>
      </c>
      <c r="D227" s="56">
        <f t="shared" si="40"/>
        <v>676.09</v>
      </c>
      <c r="E227" s="33">
        <f t="shared" si="45"/>
        <v>1052.57</v>
      </c>
      <c r="F227" s="56">
        <f t="shared" si="41"/>
        <v>107.15875875238703</v>
      </c>
      <c r="L227"/>
      <c r="M227"/>
      <c r="N227"/>
      <c r="O227"/>
      <c r="P227"/>
      <c r="Q227"/>
      <c r="R227"/>
      <c r="S227"/>
      <c r="T227"/>
      <c r="U227"/>
      <c r="V227"/>
      <c r="W227"/>
      <c r="X227"/>
      <c r="Y227"/>
      <c r="Z227"/>
      <c r="AA227"/>
      <c r="AB227"/>
      <c r="AC227"/>
      <c r="AD227"/>
      <c r="AE227"/>
      <c r="AF227"/>
      <c r="AG227"/>
      <c r="CT227" s="33" t="s">
        <v>102</v>
      </c>
      <c r="CU227" s="33">
        <v>9</v>
      </c>
      <c r="CV227" s="35" t="str">
        <f t="shared" ref="CV227:CV258" si="46">CONCATENATE(CT227,"-",CU227)</f>
        <v>21B-9</v>
      </c>
      <c r="CW227" s="35">
        <f t="shared" si="43"/>
        <v>239</v>
      </c>
    </row>
    <row r="228" spans="1:101" x14ac:dyDescent="0.25">
      <c r="A228" s="33">
        <v>21</v>
      </c>
      <c r="B228" s="30">
        <v>11</v>
      </c>
      <c r="C228" s="56">
        <f t="shared" si="39"/>
        <v>19.100000000000001</v>
      </c>
      <c r="D228" s="56">
        <f t="shared" si="40"/>
        <v>676.09</v>
      </c>
      <c r="E228" s="33">
        <f t="shared" si="45"/>
        <v>1052.57</v>
      </c>
      <c r="F228" s="56">
        <f t="shared" si="41"/>
        <v>12.268370749688859</v>
      </c>
      <c r="L228"/>
      <c r="M228"/>
      <c r="N228"/>
      <c r="O228"/>
      <c r="P228"/>
      <c r="Q228"/>
      <c r="R228"/>
      <c r="S228"/>
      <c r="T228"/>
      <c r="U228"/>
      <c r="V228"/>
      <c r="W228"/>
      <c r="X228"/>
      <c r="Y228"/>
      <c r="Z228"/>
      <c r="AA228"/>
      <c r="AB228"/>
      <c r="AC228"/>
      <c r="AD228"/>
      <c r="AE228"/>
      <c r="AF228"/>
      <c r="AG228"/>
      <c r="CT228" s="33" t="s">
        <v>102</v>
      </c>
      <c r="CU228" s="33">
        <v>10</v>
      </c>
      <c r="CV228" s="35" t="str">
        <f t="shared" si="46"/>
        <v>21B-10</v>
      </c>
      <c r="CW228" s="35">
        <f t="shared" si="43"/>
        <v>107</v>
      </c>
    </row>
    <row r="229" spans="1:101" x14ac:dyDescent="0.25">
      <c r="A229" s="33">
        <v>21</v>
      </c>
      <c r="B229" s="30">
        <v>12</v>
      </c>
      <c r="C229" s="56">
        <f t="shared" si="39"/>
        <v>95.08</v>
      </c>
      <c r="D229" s="56">
        <f t="shared" si="40"/>
        <v>676.09</v>
      </c>
      <c r="E229" s="33">
        <f t="shared" si="45"/>
        <v>1052.57</v>
      </c>
      <c r="F229" s="56">
        <f t="shared" si="41"/>
        <v>61.072078056566312</v>
      </c>
      <c r="L229"/>
      <c r="M229"/>
      <c r="N229"/>
      <c r="O229"/>
      <c r="P229"/>
      <c r="Q229"/>
      <c r="R229"/>
      <c r="S229"/>
      <c r="T229"/>
      <c r="U229"/>
      <c r="V229"/>
      <c r="W229"/>
      <c r="X229"/>
      <c r="Y229"/>
      <c r="Z229"/>
      <c r="AA229"/>
      <c r="AB229"/>
      <c r="AC229"/>
      <c r="AD229"/>
      <c r="AE229"/>
      <c r="AF229"/>
      <c r="AG229"/>
      <c r="CT229" s="33" t="s">
        <v>102</v>
      </c>
      <c r="CU229" s="33">
        <v>11</v>
      </c>
      <c r="CV229" s="35" t="str">
        <f t="shared" si="46"/>
        <v>21B-11</v>
      </c>
      <c r="CW229" s="35">
        <f t="shared" si="43"/>
        <v>12</v>
      </c>
    </row>
    <row r="230" spans="1:101" x14ac:dyDescent="0.25">
      <c r="A230" s="33">
        <v>21</v>
      </c>
      <c r="B230" s="30">
        <v>13</v>
      </c>
      <c r="C230" s="56">
        <f t="shared" si="39"/>
        <v>17.04</v>
      </c>
      <c r="D230" s="56">
        <f t="shared" si="40"/>
        <v>676.09</v>
      </c>
      <c r="E230" s="33">
        <f t="shared" si="45"/>
        <v>1052.57</v>
      </c>
      <c r="F230" s="56">
        <f t="shared" si="41"/>
        <v>10.94518521333498</v>
      </c>
      <c r="L230"/>
      <c r="M230"/>
      <c r="N230"/>
      <c r="O230"/>
      <c r="P230"/>
      <c r="Q230"/>
      <c r="R230"/>
      <c r="S230"/>
      <c r="T230"/>
      <c r="U230"/>
      <c r="V230"/>
      <c r="W230"/>
      <c r="X230"/>
      <c r="Y230"/>
      <c r="Z230"/>
      <c r="AA230"/>
      <c r="AB230"/>
      <c r="AC230"/>
      <c r="AD230"/>
      <c r="AE230"/>
      <c r="AF230"/>
      <c r="AG230"/>
      <c r="CT230" s="33" t="s">
        <v>102</v>
      </c>
      <c r="CU230" s="33">
        <v>12</v>
      </c>
      <c r="CV230" s="35" t="str">
        <f t="shared" si="46"/>
        <v>21B-12</v>
      </c>
      <c r="CW230" s="35">
        <f t="shared" si="43"/>
        <v>61</v>
      </c>
    </row>
    <row r="231" spans="1:101" x14ac:dyDescent="0.25">
      <c r="A231" s="33">
        <v>21</v>
      </c>
      <c r="B231" s="30">
        <v>14</v>
      </c>
      <c r="C231" s="56">
        <f t="shared" si="39"/>
        <v>36.96</v>
      </c>
      <c r="D231" s="56">
        <f t="shared" si="40"/>
        <v>676.09</v>
      </c>
      <c r="E231" s="33">
        <f t="shared" si="45"/>
        <v>1052.57</v>
      </c>
      <c r="F231" s="56">
        <f t="shared" si="41"/>
        <v>23.74026088526179</v>
      </c>
      <c r="L231"/>
      <c r="M231"/>
      <c r="N231"/>
      <c r="O231"/>
      <c r="P231"/>
      <c r="Q231"/>
      <c r="R231"/>
      <c r="S231"/>
      <c r="T231"/>
      <c r="U231"/>
      <c r="V231"/>
      <c r="W231"/>
      <c r="X231"/>
      <c r="Y231"/>
      <c r="Z231"/>
      <c r="AA231"/>
      <c r="AB231"/>
      <c r="AC231"/>
      <c r="AD231"/>
      <c r="AE231"/>
      <c r="AF231"/>
      <c r="AG231"/>
      <c r="CT231" s="33" t="s">
        <v>102</v>
      </c>
      <c r="CU231" s="33">
        <v>13</v>
      </c>
      <c r="CV231" s="35" t="str">
        <f t="shared" si="46"/>
        <v>21B-13</v>
      </c>
      <c r="CW231" s="35">
        <f t="shared" si="43"/>
        <v>11</v>
      </c>
    </row>
    <row r="232" spans="1:101" x14ac:dyDescent="0.25">
      <c r="A232" s="33">
        <v>21</v>
      </c>
      <c r="B232" s="30">
        <v>15</v>
      </c>
      <c r="C232" s="56">
        <f t="shared" si="39"/>
        <v>0</v>
      </c>
      <c r="D232" s="56">
        <f t="shared" si="40"/>
        <v>676.09</v>
      </c>
      <c r="E232" s="33">
        <f t="shared" si="45"/>
        <v>1052.57</v>
      </c>
      <c r="F232" s="56">
        <f t="shared" si="41"/>
        <v>0</v>
      </c>
      <c r="L232"/>
      <c r="M232"/>
      <c r="N232"/>
      <c r="O232"/>
      <c r="P232"/>
      <c r="Q232"/>
      <c r="R232"/>
      <c r="S232"/>
      <c r="T232"/>
      <c r="U232"/>
      <c r="V232"/>
      <c r="W232"/>
      <c r="X232"/>
      <c r="Y232"/>
      <c r="Z232"/>
      <c r="AA232"/>
      <c r="AB232"/>
      <c r="AC232"/>
      <c r="AD232"/>
      <c r="AE232"/>
      <c r="AF232"/>
      <c r="AG232"/>
      <c r="CT232" s="33" t="s">
        <v>102</v>
      </c>
      <c r="CU232" s="33">
        <v>14</v>
      </c>
      <c r="CV232" s="35" t="str">
        <f t="shared" si="46"/>
        <v>21B-14</v>
      </c>
      <c r="CW232" s="35">
        <f t="shared" si="43"/>
        <v>24</v>
      </c>
    </row>
    <row r="233" spans="1:101" x14ac:dyDescent="0.25">
      <c r="A233" s="33">
        <v>21</v>
      </c>
      <c r="B233" s="30">
        <v>16</v>
      </c>
      <c r="C233" s="56">
        <f t="shared" si="39"/>
        <v>0</v>
      </c>
      <c r="D233" s="56">
        <f t="shared" si="40"/>
        <v>0</v>
      </c>
      <c r="E233" s="33">
        <f t="shared" si="45"/>
        <v>0</v>
      </c>
      <c r="F233" s="56">
        <f t="shared" si="41"/>
        <v>0</v>
      </c>
      <c r="L233"/>
      <c r="M233"/>
      <c r="N233"/>
      <c r="O233"/>
      <c r="P233"/>
      <c r="Q233"/>
      <c r="R233"/>
      <c r="S233"/>
      <c r="T233"/>
      <c r="U233"/>
      <c r="V233"/>
      <c r="W233"/>
      <c r="X233"/>
      <c r="Y233"/>
      <c r="Z233"/>
      <c r="AA233"/>
      <c r="AB233"/>
      <c r="AC233"/>
      <c r="AD233"/>
      <c r="AE233"/>
      <c r="AF233"/>
      <c r="AG233"/>
      <c r="CT233" s="33" t="s">
        <v>102</v>
      </c>
      <c r="CU233" s="33">
        <v>15</v>
      </c>
      <c r="CV233" s="35" t="str">
        <f t="shared" si="46"/>
        <v>21B-15</v>
      </c>
      <c r="CW233" s="35">
        <f t="shared" si="43"/>
        <v>0</v>
      </c>
    </row>
    <row r="234" spans="1:101" x14ac:dyDescent="0.25">
      <c r="A234" s="33">
        <v>21</v>
      </c>
      <c r="B234" s="30">
        <v>17</v>
      </c>
      <c r="C234" s="56">
        <f t="shared" si="39"/>
        <v>149.34999999999997</v>
      </c>
      <c r="D234" s="56">
        <f t="shared" si="40"/>
        <v>676.09</v>
      </c>
      <c r="E234" s="33">
        <f t="shared" si="45"/>
        <v>1052.57</v>
      </c>
      <c r="F234" s="56">
        <f t="shared" si="41"/>
        <v>95.930951385656044</v>
      </c>
      <c r="L234"/>
      <c r="M234"/>
      <c r="N234"/>
      <c r="O234"/>
      <c r="P234"/>
      <c r="Q234"/>
      <c r="R234"/>
      <c r="S234"/>
      <c r="T234"/>
      <c r="U234"/>
      <c r="V234"/>
      <c r="W234"/>
      <c r="X234"/>
      <c r="Y234"/>
      <c r="Z234"/>
      <c r="AA234"/>
      <c r="AB234"/>
      <c r="AC234"/>
      <c r="AD234"/>
      <c r="AE234"/>
      <c r="AF234"/>
      <c r="AG234"/>
      <c r="CT234" s="33" t="s">
        <v>102</v>
      </c>
      <c r="CU234" s="33">
        <v>16</v>
      </c>
      <c r="CV234" s="35" t="str">
        <f t="shared" si="46"/>
        <v>21B-16</v>
      </c>
      <c r="CW234" s="35">
        <f t="shared" si="43"/>
        <v>0</v>
      </c>
    </row>
    <row r="235" spans="1:101" x14ac:dyDescent="0.25">
      <c r="A235" s="33">
        <v>21</v>
      </c>
      <c r="B235" s="30">
        <v>18</v>
      </c>
      <c r="C235" s="56">
        <f t="shared" si="39"/>
        <v>0</v>
      </c>
      <c r="D235" s="56">
        <f t="shared" si="40"/>
        <v>0</v>
      </c>
      <c r="E235" s="33">
        <f t="shared" si="45"/>
        <v>0</v>
      </c>
      <c r="F235" s="56">
        <f t="shared" si="41"/>
        <v>0</v>
      </c>
      <c r="L235"/>
      <c r="M235"/>
      <c r="N235"/>
      <c r="O235"/>
      <c r="P235"/>
      <c r="Q235"/>
      <c r="R235"/>
      <c r="S235"/>
      <c r="T235"/>
      <c r="U235"/>
      <c r="V235"/>
      <c r="W235"/>
      <c r="X235"/>
      <c r="Y235"/>
      <c r="Z235"/>
      <c r="AA235"/>
      <c r="AB235"/>
      <c r="AC235"/>
      <c r="AD235"/>
      <c r="AE235"/>
      <c r="AF235"/>
      <c r="AG235"/>
      <c r="CT235" s="33" t="s">
        <v>102</v>
      </c>
      <c r="CU235" s="33">
        <v>17</v>
      </c>
      <c r="CV235" s="35" t="str">
        <f t="shared" si="46"/>
        <v>21B-17</v>
      </c>
      <c r="CW235" s="35">
        <f t="shared" si="43"/>
        <v>96</v>
      </c>
    </row>
    <row r="236" spans="1:101" x14ac:dyDescent="0.25">
      <c r="A236" s="33">
        <v>21</v>
      </c>
      <c r="B236" s="30">
        <v>19</v>
      </c>
      <c r="C236" s="56">
        <f t="shared" si="39"/>
        <v>171.81</v>
      </c>
      <c r="D236" s="56">
        <f t="shared" si="40"/>
        <v>676.09</v>
      </c>
      <c r="E236" s="33">
        <f t="shared" si="45"/>
        <v>1052.57</v>
      </c>
      <c r="F236" s="56">
        <f t="shared" si="41"/>
        <v>110.35752767036873</v>
      </c>
      <c r="L236"/>
      <c r="M236"/>
      <c r="N236"/>
      <c r="O236"/>
      <c r="P236"/>
      <c r="Q236"/>
      <c r="R236"/>
      <c r="S236"/>
      <c r="T236"/>
      <c r="U236"/>
      <c r="V236"/>
      <c r="W236"/>
      <c r="X236"/>
      <c r="Y236"/>
      <c r="Z236"/>
      <c r="AA236"/>
      <c r="AB236"/>
      <c r="AC236"/>
      <c r="AD236"/>
      <c r="AE236"/>
      <c r="AF236"/>
      <c r="AG236"/>
      <c r="CT236" s="33" t="s">
        <v>102</v>
      </c>
      <c r="CU236" s="33">
        <v>18</v>
      </c>
      <c r="CV236" s="35" t="str">
        <f t="shared" si="46"/>
        <v>21B-18</v>
      </c>
      <c r="CW236" s="35">
        <f t="shared" si="43"/>
        <v>0</v>
      </c>
    </row>
    <row r="237" spans="1:101" x14ac:dyDescent="0.25">
      <c r="A237" s="33">
        <v>21</v>
      </c>
      <c r="B237" s="30">
        <v>20</v>
      </c>
      <c r="C237" s="56">
        <f t="shared" si="39"/>
        <v>0</v>
      </c>
      <c r="D237" s="56">
        <f t="shared" si="40"/>
        <v>0</v>
      </c>
      <c r="E237" s="33">
        <f t="shared" si="45"/>
        <v>0</v>
      </c>
      <c r="F237" s="56">
        <f t="shared" si="41"/>
        <v>0</v>
      </c>
      <c r="L237"/>
      <c r="M237"/>
      <c r="N237"/>
      <c r="O237"/>
      <c r="P237"/>
      <c r="Q237"/>
      <c r="R237"/>
      <c r="S237"/>
      <c r="T237"/>
      <c r="U237"/>
      <c r="V237"/>
      <c r="W237"/>
      <c r="X237"/>
      <c r="Y237"/>
      <c r="Z237"/>
      <c r="AA237"/>
      <c r="AB237"/>
      <c r="AC237"/>
      <c r="AD237"/>
      <c r="AE237"/>
      <c r="AF237"/>
      <c r="AG237"/>
      <c r="CT237" s="33" t="s">
        <v>102</v>
      </c>
      <c r="CU237" s="33">
        <v>19</v>
      </c>
      <c r="CV237" s="35" t="str">
        <f t="shared" si="46"/>
        <v>21B-19</v>
      </c>
      <c r="CW237" s="35">
        <f t="shared" si="43"/>
        <v>110</v>
      </c>
    </row>
    <row r="238" spans="1:101" x14ac:dyDescent="0.25">
      <c r="A238" s="33">
        <v>21</v>
      </c>
      <c r="B238" s="30">
        <v>21</v>
      </c>
      <c r="C238" s="56">
        <f t="shared" si="39"/>
        <v>1940.5099999999998</v>
      </c>
      <c r="D238" s="56">
        <f t="shared" si="40"/>
        <v>0</v>
      </c>
      <c r="E238" s="33">
        <f t="shared" si="45"/>
        <v>1940.5099999999998</v>
      </c>
      <c r="F238" s="56">
        <f t="shared" si="41"/>
        <v>0</v>
      </c>
      <c r="L238"/>
      <c r="M238"/>
      <c r="N238"/>
      <c r="O238"/>
      <c r="P238"/>
      <c r="Q238"/>
      <c r="R238"/>
      <c r="S238"/>
      <c r="T238"/>
      <c r="U238"/>
      <c r="V238"/>
      <c r="W238"/>
      <c r="X238"/>
      <c r="Y238"/>
      <c r="Z238"/>
      <c r="AA238"/>
      <c r="AB238"/>
      <c r="AC238"/>
      <c r="AD238"/>
      <c r="AE238"/>
      <c r="AF238"/>
      <c r="AG238"/>
      <c r="CT238" s="33" t="s">
        <v>102</v>
      </c>
      <c r="CU238" s="33">
        <v>20</v>
      </c>
      <c r="CV238" s="35" t="str">
        <f t="shared" si="46"/>
        <v>21B-20</v>
      </c>
      <c r="CW238" s="35">
        <f t="shared" si="43"/>
        <v>0</v>
      </c>
    </row>
    <row r="239" spans="1:101" x14ac:dyDescent="0.25">
      <c r="A239" s="33">
        <v>21</v>
      </c>
      <c r="B239" s="30">
        <v>24</v>
      </c>
      <c r="C239" s="56">
        <f t="shared" si="39"/>
        <v>438.57</v>
      </c>
      <c r="D239" s="56">
        <f t="shared" si="40"/>
        <v>438.57</v>
      </c>
      <c r="E239" s="33">
        <f t="shared" si="45"/>
        <v>438.57</v>
      </c>
      <c r="F239" s="56">
        <f t="shared" si="41"/>
        <v>438.57</v>
      </c>
      <c r="L239"/>
      <c r="M239"/>
      <c r="N239"/>
      <c r="O239"/>
      <c r="P239"/>
      <c r="Q239"/>
      <c r="R239"/>
      <c r="S239"/>
      <c r="T239"/>
      <c r="U239"/>
      <c r="V239"/>
      <c r="W239"/>
      <c r="X239"/>
      <c r="Y239"/>
      <c r="Z239"/>
      <c r="AA239"/>
      <c r="AB239"/>
      <c r="AC239"/>
      <c r="AD239"/>
      <c r="AE239"/>
      <c r="AF239"/>
      <c r="AG239"/>
      <c r="CT239" s="33" t="s">
        <v>102</v>
      </c>
      <c r="CU239" s="33" t="s">
        <v>102</v>
      </c>
      <c r="CV239" s="35" t="str">
        <f t="shared" si="46"/>
        <v>21B-21B</v>
      </c>
      <c r="CW239" s="35">
        <f t="shared" si="43"/>
        <v>0</v>
      </c>
    </row>
    <row r="240" spans="1:101" x14ac:dyDescent="0.25">
      <c r="A240" s="33">
        <v>21</v>
      </c>
      <c r="B240" s="30">
        <v>25</v>
      </c>
      <c r="C240" s="56">
        <f t="shared" si="39"/>
        <v>501.59999999999997</v>
      </c>
      <c r="D240" s="56">
        <f t="shared" si="40"/>
        <v>0</v>
      </c>
      <c r="E240" s="33">
        <f t="shared" si="45"/>
        <v>0</v>
      </c>
      <c r="F240" s="56">
        <f t="shared" si="41"/>
        <v>0</v>
      </c>
      <c r="L240"/>
      <c r="M240"/>
      <c r="N240"/>
      <c r="O240"/>
      <c r="P240"/>
      <c r="Q240"/>
      <c r="R240"/>
      <c r="S240"/>
      <c r="T240"/>
      <c r="U240"/>
      <c r="V240"/>
      <c r="W240"/>
      <c r="X240"/>
      <c r="Y240"/>
      <c r="Z240"/>
      <c r="AA240"/>
      <c r="AB240"/>
      <c r="AC240"/>
      <c r="AD240"/>
      <c r="AE240"/>
      <c r="AF240"/>
      <c r="AG240"/>
      <c r="CT240" s="33" t="s">
        <v>102</v>
      </c>
      <c r="CU240" s="33">
        <v>24</v>
      </c>
      <c r="CV240" s="35" t="str">
        <f t="shared" si="46"/>
        <v>21B-24</v>
      </c>
      <c r="CW240" s="35">
        <f t="shared" si="43"/>
        <v>439</v>
      </c>
    </row>
    <row r="241" spans="1:101" x14ac:dyDescent="0.25">
      <c r="A241" s="33">
        <v>21</v>
      </c>
      <c r="B241" s="30">
        <v>27</v>
      </c>
      <c r="C241" s="56">
        <f t="shared" si="39"/>
        <v>0</v>
      </c>
      <c r="D241" s="56">
        <f t="shared" si="40"/>
        <v>0</v>
      </c>
      <c r="E241" s="33">
        <f t="shared" si="45"/>
        <v>0</v>
      </c>
      <c r="F241" s="56">
        <f t="shared" si="41"/>
        <v>0</v>
      </c>
      <c r="L241"/>
      <c r="M241"/>
      <c r="N241"/>
      <c r="O241"/>
      <c r="P241"/>
      <c r="Q241"/>
      <c r="R241"/>
      <c r="S241"/>
      <c r="T241"/>
      <c r="U241"/>
      <c r="V241"/>
      <c r="W241"/>
      <c r="X241"/>
      <c r="Y241"/>
      <c r="Z241"/>
      <c r="AA241"/>
      <c r="AB241"/>
      <c r="AC241"/>
      <c r="AD241"/>
      <c r="AE241"/>
      <c r="AF241"/>
      <c r="AG241"/>
      <c r="CT241" s="33" t="s">
        <v>102</v>
      </c>
      <c r="CU241" s="33">
        <v>25</v>
      </c>
      <c r="CV241" s="35" t="str">
        <f t="shared" si="46"/>
        <v>21B-25</v>
      </c>
      <c r="CW241" s="35">
        <f t="shared" si="43"/>
        <v>0</v>
      </c>
    </row>
    <row r="242" spans="1:101" x14ac:dyDescent="0.25">
      <c r="A242" s="33">
        <v>24</v>
      </c>
      <c r="B242" s="30">
        <v>8</v>
      </c>
      <c r="C242" s="56">
        <f t="shared" si="39"/>
        <v>24.5</v>
      </c>
      <c r="D242" s="56">
        <f t="shared" si="40"/>
        <v>0</v>
      </c>
      <c r="E242" s="33">
        <f t="shared" ref="E242:E258" si="47">IF(D242=0, IF(B242=A242, SUMIFS($N$53:$AD$53,$N$35:$AD$35,$A242),0),SUMIFS($N$53:$AD$53,$N$50:$AD$50,$D242))</f>
        <v>0</v>
      </c>
      <c r="F242" s="56">
        <f t="shared" si="41"/>
        <v>0</v>
      </c>
      <c r="L242"/>
      <c r="M242"/>
      <c r="N242"/>
      <c r="O242"/>
      <c r="P242"/>
      <c r="Q242"/>
      <c r="R242"/>
      <c r="S242"/>
      <c r="T242"/>
      <c r="U242"/>
      <c r="V242"/>
      <c r="W242"/>
      <c r="X242"/>
      <c r="Y242"/>
      <c r="Z242"/>
      <c r="AA242"/>
      <c r="AB242"/>
      <c r="AC242"/>
      <c r="AD242"/>
      <c r="AE242"/>
      <c r="AF242"/>
      <c r="AG242"/>
      <c r="CT242" s="33" t="s">
        <v>102</v>
      </c>
      <c r="CU242" s="33">
        <v>27</v>
      </c>
      <c r="CV242" s="35" t="str">
        <f t="shared" si="46"/>
        <v>21B-27</v>
      </c>
      <c r="CW242" s="35">
        <f t="shared" si="43"/>
        <v>0</v>
      </c>
    </row>
    <row r="243" spans="1:101" x14ac:dyDescent="0.25">
      <c r="A243" s="33">
        <v>24</v>
      </c>
      <c r="B243" s="30">
        <v>9</v>
      </c>
      <c r="C243" s="56">
        <f t="shared" si="39"/>
        <v>371.9</v>
      </c>
      <c r="D243" s="56">
        <f t="shared" si="40"/>
        <v>0</v>
      </c>
      <c r="E243" s="33">
        <f t="shared" si="47"/>
        <v>0</v>
      </c>
      <c r="F243" s="56">
        <f t="shared" si="41"/>
        <v>0</v>
      </c>
      <c r="L243"/>
      <c r="M243"/>
      <c r="N243"/>
      <c r="O243"/>
      <c r="P243"/>
      <c r="Q243"/>
      <c r="R243"/>
      <c r="S243"/>
      <c r="T243"/>
      <c r="U243"/>
      <c r="V243"/>
      <c r="W243"/>
      <c r="X243"/>
      <c r="Y243"/>
      <c r="Z243"/>
      <c r="AA243"/>
      <c r="AB243"/>
      <c r="AC243"/>
      <c r="AD243"/>
      <c r="AE243"/>
      <c r="AF243"/>
      <c r="AG243"/>
      <c r="CT243" s="33">
        <v>24</v>
      </c>
      <c r="CU243" s="33">
        <v>8</v>
      </c>
      <c r="CV243" s="35" t="str">
        <f t="shared" si="46"/>
        <v>24-8</v>
      </c>
      <c r="CW243" s="35">
        <f t="shared" si="43"/>
        <v>0</v>
      </c>
    </row>
    <row r="244" spans="1:101" x14ac:dyDescent="0.25">
      <c r="A244" s="33">
        <v>24</v>
      </c>
      <c r="B244" s="30">
        <v>10</v>
      </c>
      <c r="C244" s="56">
        <f t="shared" si="39"/>
        <v>166.83</v>
      </c>
      <c r="D244" s="56">
        <f t="shared" si="40"/>
        <v>0</v>
      </c>
      <c r="E244" s="33">
        <f t="shared" si="47"/>
        <v>0</v>
      </c>
      <c r="F244" s="56">
        <f t="shared" si="41"/>
        <v>0</v>
      </c>
      <c r="L244"/>
      <c r="M244"/>
      <c r="N244"/>
      <c r="O244"/>
      <c r="P244"/>
      <c r="Q244"/>
      <c r="R244"/>
      <c r="S244"/>
      <c r="T244"/>
      <c r="U244"/>
      <c r="V244"/>
      <c r="W244"/>
      <c r="X244"/>
      <c r="Y244"/>
      <c r="Z244"/>
      <c r="AA244"/>
      <c r="AB244"/>
      <c r="AC244"/>
      <c r="AD244"/>
      <c r="AE244"/>
      <c r="AF244"/>
      <c r="AG244"/>
      <c r="CT244" s="33">
        <v>24</v>
      </c>
      <c r="CU244" s="33">
        <v>9</v>
      </c>
      <c r="CV244" s="35" t="str">
        <f t="shared" si="46"/>
        <v>24-9</v>
      </c>
      <c r="CW244" s="35">
        <f t="shared" si="43"/>
        <v>0</v>
      </c>
    </row>
    <row r="245" spans="1:101" x14ac:dyDescent="0.25">
      <c r="A245" s="33">
        <v>24</v>
      </c>
      <c r="B245" s="30">
        <v>11</v>
      </c>
      <c r="C245" s="56">
        <f t="shared" si="39"/>
        <v>19.100000000000001</v>
      </c>
      <c r="D245" s="56">
        <f t="shared" si="40"/>
        <v>0</v>
      </c>
      <c r="E245" s="33">
        <f t="shared" si="47"/>
        <v>0</v>
      </c>
      <c r="F245" s="56">
        <f t="shared" si="41"/>
        <v>0</v>
      </c>
      <c r="L245"/>
      <c r="M245"/>
      <c r="N245"/>
      <c r="O245"/>
      <c r="P245"/>
      <c r="Q245"/>
      <c r="R245"/>
      <c r="S245"/>
      <c r="T245"/>
      <c r="U245"/>
      <c r="V245"/>
      <c r="W245"/>
      <c r="X245"/>
      <c r="Y245"/>
      <c r="Z245"/>
      <c r="AA245"/>
      <c r="AB245"/>
      <c r="AC245"/>
      <c r="AD245"/>
      <c r="AE245"/>
      <c r="AF245"/>
      <c r="AG245"/>
      <c r="CT245" s="33">
        <v>24</v>
      </c>
      <c r="CU245" s="33">
        <v>10</v>
      </c>
      <c r="CV245" s="35" t="str">
        <f t="shared" si="46"/>
        <v>24-10</v>
      </c>
      <c r="CW245" s="35">
        <f t="shared" si="43"/>
        <v>0</v>
      </c>
    </row>
    <row r="246" spans="1:101" x14ac:dyDescent="0.25">
      <c r="A246" s="33">
        <v>24</v>
      </c>
      <c r="B246" s="30">
        <v>12</v>
      </c>
      <c r="C246" s="56">
        <f t="shared" si="39"/>
        <v>95.08</v>
      </c>
      <c r="D246" s="56">
        <f t="shared" si="40"/>
        <v>0</v>
      </c>
      <c r="E246" s="33">
        <f t="shared" si="47"/>
        <v>0</v>
      </c>
      <c r="F246" s="56">
        <f t="shared" si="41"/>
        <v>0</v>
      </c>
      <c r="L246"/>
      <c r="M246"/>
      <c r="N246"/>
      <c r="O246"/>
      <c r="P246"/>
      <c r="Q246"/>
      <c r="R246"/>
      <c r="S246"/>
      <c r="T246"/>
      <c r="U246"/>
      <c r="V246"/>
      <c r="W246"/>
      <c r="X246"/>
      <c r="Y246"/>
      <c r="Z246"/>
      <c r="AA246"/>
      <c r="AB246"/>
      <c r="AC246"/>
      <c r="AD246"/>
      <c r="AE246"/>
      <c r="AF246"/>
      <c r="AG246"/>
      <c r="CT246" s="33">
        <v>24</v>
      </c>
      <c r="CU246" s="33">
        <v>11</v>
      </c>
      <c r="CV246" s="35" t="str">
        <f t="shared" si="46"/>
        <v>24-11</v>
      </c>
      <c r="CW246" s="35">
        <f t="shared" si="43"/>
        <v>0</v>
      </c>
    </row>
    <row r="247" spans="1:101" x14ac:dyDescent="0.25">
      <c r="A247" s="33">
        <v>24</v>
      </c>
      <c r="B247" s="30">
        <v>13</v>
      </c>
      <c r="C247" s="56">
        <f t="shared" si="39"/>
        <v>17.04</v>
      </c>
      <c r="D247" s="56">
        <f t="shared" si="40"/>
        <v>0</v>
      </c>
      <c r="E247" s="33">
        <f t="shared" si="47"/>
        <v>0</v>
      </c>
      <c r="F247" s="56">
        <f t="shared" si="41"/>
        <v>0</v>
      </c>
      <c r="L247"/>
      <c r="M247"/>
      <c r="N247"/>
      <c r="O247"/>
      <c r="P247"/>
      <c r="Q247"/>
      <c r="R247"/>
      <c r="S247"/>
      <c r="T247"/>
      <c r="U247"/>
      <c r="V247"/>
      <c r="W247"/>
      <c r="X247"/>
      <c r="Y247"/>
      <c r="Z247"/>
      <c r="AA247"/>
      <c r="AB247"/>
      <c r="AC247"/>
      <c r="AD247"/>
      <c r="AE247"/>
      <c r="AF247"/>
      <c r="AG247"/>
      <c r="CT247" s="33">
        <v>24</v>
      </c>
      <c r="CU247" s="33">
        <v>12</v>
      </c>
      <c r="CV247" s="35" t="str">
        <f t="shared" si="46"/>
        <v>24-12</v>
      </c>
      <c r="CW247" s="35">
        <f t="shared" si="43"/>
        <v>0</v>
      </c>
    </row>
    <row r="248" spans="1:101" x14ac:dyDescent="0.25">
      <c r="A248" s="33">
        <v>24</v>
      </c>
      <c r="B248" s="30">
        <v>14</v>
      </c>
      <c r="C248" s="56">
        <f t="shared" si="39"/>
        <v>36.96</v>
      </c>
      <c r="D248" s="56">
        <f t="shared" si="40"/>
        <v>0</v>
      </c>
      <c r="E248" s="33">
        <f t="shared" si="47"/>
        <v>0</v>
      </c>
      <c r="F248" s="56">
        <f t="shared" si="41"/>
        <v>0</v>
      </c>
      <c r="L248"/>
      <c r="M248"/>
      <c r="N248"/>
      <c r="O248"/>
      <c r="P248"/>
      <c r="Q248"/>
      <c r="R248"/>
      <c r="S248"/>
      <c r="T248"/>
      <c r="U248"/>
      <c r="V248"/>
      <c r="W248"/>
      <c r="X248"/>
      <c r="Y248"/>
      <c r="Z248"/>
      <c r="AA248"/>
      <c r="AB248"/>
      <c r="AC248"/>
      <c r="AD248"/>
      <c r="AE248"/>
      <c r="AF248"/>
      <c r="AG248"/>
      <c r="CT248" s="33">
        <v>24</v>
      </c>
      <c r="CU248" s="33">
        <v>13</v>
      </c>
      <c r="CV248" s="35" t="str">
        <f t="shared" si="46"/>
        <v>24-13</v>
      </c>
      <c r="CW248" s="35">
        <f t="shared" si="43"/>
        <v>0</v>
      </c>
    </row>
    <row r="249" spans="1:101" x14ac:dyDescent="0.25">
      <c r="A249" s="33">
        <v>24</v>
      </c>
      <c r="B249" s="30">
        <v>15</v>
      </c>
      <c r="C249" s="56">
        <f t="shared" si="39"/>
        <v>0</v>
      </c>
      <c r="D249" s="56">
        <f t="shared" si="40"/>
        <v>0</v>
      </c>
      <c r="E249" s="33">
        <f t="shared" si="47"/>
        <v>0</v>
      </c>
      <c r="F249" s="56">
        <f t="shared" si="41"/>
        <v>0</v>
      </c>
      <c r="L249"/>
      <c r="M249"/>
      <c r="N249"/>
      <c r="O249"/>
      <c r="P249"/>
      <c r="Q249"/>
      <c r="R249"/>
      <c r="S249"/>
      <c r="T249"/>
      <c r="U249"/>
      <c r="V249"/>
      <c r="W249"/>
      <c r="X249"/>
      <c r="Y249"/>
      <c r="Z249"/>
      <c r="AA249"/>
      <c r="AB249"/>
      <c r="AC249"/>
      <c r="AD249"/>
      <c r="AE249"/>
      <c r="AF249"/>
      <c r="AG249"/>
      <c r="CT249" s="33">
        <v>24</v>
      </c>
      <c r="CU249" s="33">
        <v>14</v>
      </c>
      <c r="CV249" s="35" t="str">
        <f t="shared" si="46"/>
        <v>24-14</v>
      </c>
      <c r="CW249" s="35">
        <f t="shared" si="43"/>
        <v>0</v>
      </c>
    </row>
    <row r="250" spans="1:101" x14ac:dyDescent="0.25">
      <c r="A250" s="33">
        <v>24</v>
      </c>
      <c r="B250" s="30">
        <v>16</v>
      </c>
      <c r="C250" s="56">
        <f t="shared" si="39"/>
        <v>0</v>
      </c>
      <c r="D250" s="56">
        <f t="shared" si="40"/>
        <v>0</v>
      </c>
      <c r="E250" s="33">
        <f t="shared" si="47"/>
        <v>0</v>
      </c>
      <c r="F250" s="56">
        <f t="shared" si="41"/>
        <v>0</v>
      </c>
      <c r="L250"/>
      <c r="M250"/>
      <c r="N250"/>
      <c r="O250"/>
      <c r="P250"/>
      <c r="Q250"/>
      <c r="R250"/>
      <c r="S250"/>
      <c r="T250"/>
      <c r="U250"/>
      <c r="V250"/>
      <c r="W250"/>
      <c r="X250"/>
      <c r="Y250"/>
      <c r="Z250"/>
      <c r="AA250"/>
      <c r="AB250"/>
      <c r="AC250"/>
      <c r="AD250"/>
      <c r="AE250"/>
      <c r="AF250"/>
      <c r="AG250"/>
      <c r="CT250" s="33">
        <v>24</v>
      </c>
      <c r="CU250" s="33">
        <v>15</v>
      </c>
      <c r="CV250" s="35" t="str">
        <f t="shared" si="46"/>
        <v>24-15</v>
      </c>
      <c r="CW250" s="35">
        <f t="shared" si="43"/>
        <v>0</v>
      </c>
    </row>
    <row r="251" spans="1:101" x14ac:dyDescent="0.25">
      <c r="A251" s="33">
        <v>24</v>
      </c>
      <c r="B251" s="30">
        <v>17</v>
      </c>
      <c r="C251" s="56">
        <f t="shared" si="39"/>
        <v>149.34999999999997</v>
      </c>
      <c r="D251" s="56">
        <f t="shared" si="40"/>
        <v>0</v>
      </c>
      <c r="E251" s="33">
        <f t="shared" si="47"/>
        <v>0</v>
      </c>
      <c r="F251" s="56">
        <f t="shared" si="41"/>
        <v>0</v>
      </c>
      <c r="L251"/>
      <c r="M251"/>
      <c r="N251"/>
      <c r="O251"/>
      <c r="P251"/>
      <c r="Q251"/>
      <c r="R251"/>
      <c r="S251"/>
      <c r="T251"/>
      <c r="U251"/>
      <c r="V251"/>
      <c r="W251"/>
      <c r="X251"/>
      <c r="Y251"/>
      <c r="Z251"/>
      <c r="AA251"/>
      <c r="AB251"/>
      <c r="AC251"/>
      <c r="AD251"/>
      <c r="AE251"/>
      <c r="AF251"/>
      <c r="AG251"/>
      <c r="CT251" s="33">
        <v>24</v>
      </c>
      <c r="CU251" s="33">
        <v>16</v>
      </c>
      <c r="CV251" s="35" t="str">
        <f t="shared" si="46"/>
        <v>24-16</v>
      </c>
      <c r="CW251" s="35">
        <f t="shared" si="43"/>
        <v>0</v>
      </c>
    </row>
    <row r="252" spans="1:101" x14ac:dyDescent="0.25">
      <c r="A252" s="33">
        <v>24</v>
      </c>
      <c r="B252" s="30">
        <v>18</v>
      </c>
      <c r="C252" s="56">
        <f t="shared" si="39"/>
        <v>0</v>
      </c>
      <c r="D252" s="56">
        <f t="shared" si="40"/>
        <v>0</v>
      </c>
      <c r="E252" s="33">
        <f t="shared" si="47"/>
        <v>0</v>
      </c>
      <c r="F252" s="56">
        <f t="shared" si="41"/>
        <v>0</v>
      </c>
      <c r="L252"/>
      <c r="M252"/>
      <c r="N252"/>
      <c r="O252"/>
      <c r="P252"/>
      <c r="Q252"/>
      <c r="R252"/>
      <c r="S252"/>
      <c r="T252"/>
      <c r="U252"/>
      <c r="V252"/>
      <c r="W252"/>
      <c r="X252"/>
      <c r="Y252"/>
      <c r="Z252"/>
      <c r="AA252"/>
      <c r="AB252"/>
      <c r="AC252"/>
      <c r="AD252"/>
      <c r="AE252"/>
      <c r="AF252"/>
      <c r="AG252"/>
      <c r="CT252" s="33">
        <v>24</v>
      </c>
      <c r="CU252" s="33">
        <v>17</v>
      </c>
      <c r="CV252" s="35" t="str">
        <f t="shared" si="46"/>
        <v>24-17</v>
      </c>
      <c r="CW252" s="35">
        <f t="shared" si="43"/>
        <v>0</v>
      </c>
    </row>
    <row r="253" spans="1:101" x14ac:dyDescent="0.25">
      <c r="A253" s="33">
        <v>24</v>
      </c>
      <c r="B253" s="30">
        <v>19</v>
      </c>
      <c r="C253" s="56">
        <f t="shared" si="39"/>
        <v>171.81</v>
      </c>
      <c r="D253" s="56">
        <f t="shared" si="40"/>
        <v>0</v>
      </c>
      <c r="E253" s="33">
        <f t="shared" si="47"/>
        <v>0</v>
      </c>
      <c r="F253" s="56">
        <f t="shared" si="41"/>
        <v>0</v>
      </c>
      <c r="L253"/>
      <c r="M253"/>
      <c r="N253"/>
      <c r="O253"/>
      <c r="P253"/>
      <c r="Q253"/>
      <c r="R253"/>
      <c r="S253"/>
      <c r="T253"/>
      <c r="U253"/>
      <c r="V253"/>
      <c r="W253"/>
      <c r="X253"/>
      <c r="Y253"/>
      <c r="Z253"/>
      <c r="AA253"/>
      <c r="AB253"/>
      <c r="AC253"/>
      <c r="AD253"/>
      <c r="AE253"/>
      <c r="AF253"/>
      <c r="AG253"/>
      <c r="CT253" s="33">
        <v>24</v>
      </c>
      <c r="CU253" s="33">
        <v>18</v>
      </c>
      <c r="CV253" s="35" t="str">
        <f t="shared" si="46"/>
        <v>24-18</v>
      </c>
      <c r="CW253" s="35">
        <f t="shared" si="43"/>
        <v>0</v>
      </c>
    </row>
    <row r="254" spans="1:101" x14ac:dyDescent="0.25">
      <c r="A254" s="33">
        <v>24</v>
      </c>
      <c r="B254" s="30">
        <v>20</v>
      </c>
      <c r="C254" s="56">
        <f t="shared" si="39"/>
        <v>0</v>
      </c>
      <c r="D254" s="56">
        <f t="shared" si="40"/>
        <v>0</v>
      </c>
      <c r="E254" s="33">
        <f t="shared" si="47"/>
        <v>0</v>
      </c>
      <c r="F254" s="56">
        <f t="shared" si="41"/>
        <v>0</v>
      </c>
      <c r="L254"/>
      <c r="M254"/>
      <c r="N254"/>
      <c r="O254"/>
      <c r="P254"/>
      <c r="Q254"/>
      <c r="R254"/>
      <c r="S254"/>
      <c r="T254"/>
      <c r="U254"/>
      <c r="V254"/>
      <c r="W254"/>
      <c r="X254"/>
      <c r="Y254"/>
      <c r="Z254"/>
      <c r="AA254"/>
      <c r="AB254"/>
      <c r="AC254"/>
      <c r="AD254"/>
      <c r="AE254"/>
      <c r="AF254"/>
      <c r="AG254"/>
      <c r="CT254" s="33">
        <v>24</v>
      </c>
      <c r="CU254" s="33">
        <v>19</v>
      </c>
      <c r="CV254" s="35" t="str">
        <f t="shared" si="46"/>
        <v>24-19</v>
      </c>
      <c r="CW254" s="35">
        <f t="shared" si="43"/>
        <v>0</v>
      </c>
    </row>
    <row r="255" spans="1:101" x14ac:dyDescent="0.25">
      <c r="A255" s="33">
        <v>24</v>
      </c>
      <c r="B255" s="30">
        <v>21</v>
      </c>
      <c r="C255" s="56">
        <f t="shared" si="39"/>
        <v>1940.5099999999998</v>
      </c>
      <c r="D255" s="56">
        <f t="shared" si="40"/>
        <v>0</v>
      </c>
      <c r="E255" s="33">
        <f t="shared" si="47"/>
        <v>0</v>
      </c>
      <c r="F255" s="56">
        <f t="shared" si="41"/>
        <v>0</v>
      </c>
      <c r="L255"/>
      <c r="M255"/>
      <c r="N255"/>
      <c r="O255"/>
      <c r="P255"/>
      <c r="Q255"/>
      <c r="R255"/>
      <c r="S255"/>
      <c r="T255"/>
      <c r="U255"/>
      <c r="V255"/>
      <c r="W255"/>
      <c r="X255"/>
      <c r="Y255"/>
      <c r="Z255"/>
      <c r="AA255"/>
      <c r="AB255"/>
      <c r="AC255"/>
      <c r="AD255"/>
      <c r="AE255"/>
      <c r="AF255"/>
      <c r="AG255"/>
      <c r="CT255" s="33">
        <v>24</v>
      </c>
      <c r="CU255" s="33">
        <v>20</v>
      </c>
      <c r="CV255" s="35" t="str">
        <f t="shared" si="46"/>
        <v>24-20</v>
      </c>
      <c r="CW255" s="35">
        <f t="shared" si="43"/>
        <v>0</v>
      </c>
    </row>
    <row r="256" spans="1:101" x14ac:dyDescent="0.25">
      <c r="A256" s="33">
        <v>24</v>
      </c>
      <c r="B256" s="30">
        <v>24</v>
      </c>
      <c r="C256" s="56">
        <f t="shared" si="39"/>
        <v>438.57</v>
      </c>
      <c r="D256" s="56">
        <f t="shared" si="40"/>
        <v>0</v>
      </c>
      <c r="E256" s="33">
        <f t="shared" si="47"/>
        <v>438.57</v>
      </c>
      <c r="F256" s="56">
        <f t="shared" si="41"/>
        <v>0</v>
      </c>
      <c r="L256"/>
      <c r="M256"/>
      <c r="N256"/>
      <c r="O256"/>
      <c r="P256"/>
      <c r="Q256"/>
      <c r="R256"/>
      <c r="S256"/>
      <c r="T256"/>
      <c r="U256"/>
      <c r="V256"/>
      <c r="W256"/>
      <c r="X256"/>
      <c r="Y256"/>
      <c r="Z256"/>
      <c r="AA256"/>
      <c r="AB256"/>
      <c r="AC256"/>
      <c r="AD256"/>
      <c r="AE256"/>
      <c r="AF256"/>
      <c r="AG256"/>
      <c r="CT256" s="33">
        <v>24</v>
      </c>
      <c r="CU256" s="33" t="s">
        <v>102</v>
      </c>
      <c r="CV256" s="35" t="str">
        <f t="shared" si="46"/>
        <v>24-21B</v>
      </c>
      <c r="CW256" s="35">
        <f t="shared" si="43"/>
        <v>0</v>
      </c>
    </row>
    <row r="257" spans="1:101" x14ac:dyDescent="0.25">
      <c r="A257" s="33">
        <v>24</v>
      </c>
      <c r="B257" s="30">
        <v>25</v>
      </c>
      <c r="C257" s="56">
        <f t="shared" si="39"/>
        <v>501.59999999999997</v>
      </c>
      <c r="D257" s="56">
        <f t="shared" si="40"/>
        <v>0</v>
      </c>
      <c r="E257" s="33">
        <f t="shared" si="47"/>
        <v>0</v>
      </c>
      <c r="F257" s="56">
        <f t="shared" si="41"/>
        <v>0</v>
      </c>
      <c r="L257"/>
      <c r="M257"/>
      <c r="N257"/>
      <c r="O257"/>
      <c r="P257"/>
      <c r="Q257"/>
      <c r="R257"/>
      <c r="S257"/>
      <c r="T257"/>
      <c r="U257"/>
      <c r="V257"/>
      <c r="W257"/>
      <c r="X257"/>
      <c r="Y257"/>
      <c r="Z257"/>
      <c r="AA257"/>
      <c r="AB257"/>
      <c r="AC257"/>
      <c r="AD257"/>
      <c r="AE257"/>
      <c r="AF257"/>
      <c r="AG257"/>
      <c r="CT257" s="33">
        <v>24</v>
      </c>
      <c r="CU257" s="33">
        <v>24</v>
      </c>
      <c r="CV257" s="35" t="str">
        <f t="shared" si="46"/>
        <v>24-24</v>
      </c>
      <c r="CW257" s="35">
        <f t="shared" si="43"/>
        <v>0</v>
      </c>
    </row>
    <row r="258" spans="1:101" x14ac:dyDescent="0.25">
      <c r="A258" s="33">
        <v>24</v>
      </c>
      <c r="B258" s="30">
        <v>27</v>
      </c>
      <c r="C258" s="56">
        <f t="shared" si="39"/>
        <v>0</v>
      </c>
      <c r="D258" s="56">
        <f t="shared" si="40"/>
        <v>0</v>
      </c>
      <c r="E258" s="33">
        <f t="shared" si="47"/>
        <v>0</v>
      </c>
      <c r="F258" s="56">
        <f t="shared" si="41"/>
        <v>0</v>
      </c>
      <c r="L258"/>
      <c r="M258"/>
      <c r="N258"/>
      <c r="O258"/>
      <c r="P258"/>
      <c r="Q258"/>
      <c r="R258"/>
      <c r="S258"/>
      <c r="T258"/>
      <c r="U258"/>
      <c r="V258"/>
      <c r="W258"/>
      <c r="X258"/>
      <c r="Y258"/>
      <c r="Z258"/>
      <c r="AA258"/>
      <c r="AB258"/>
      <c r="AC258"/>
      <c r="AD258"/>
      <c r="AE258"/>
      <c r="AF258"/>
      <c r="AG258"/>
      <c r="CT258" s="33">
        <v>24</v>
      </c>
      <c r="CU258" s="33">
        <v>25</v>
      </c>
      <c r="CV258" s="35" t="str">
        <f t="shared" si="46"/>
        <v>24-25</v>
      </c>
      <c r="CW258" s="35">
        <f t="shared" si="43"/>
        <v>0</v>
      </c>
    </row>
    <row r="259" spans="1:101" x14ac:dyDescent="0.25">
      <c r="A259" s="33">
        <v>25</v>
      </c>
      <c r="B259" s="30">
        <v>8</v>
      </c>
      <c r="C259" s="56">
        <f t="shared" si="39"/>
        <v>24.5</v>
      </c>
      <c r="D259" s="56">
        <f t="shared" si="40"/>
        <v>0</v>
      </c>
      <c r="E259" s="33">
        <f t="shared" ref="E259:E275" si="48">IF(D259=0, IF(B259=A259, SUMIFS($N$53:$AD$53,$N$35:$AD$35,$A259),0),SUMIFS($N$53:$AD$53,$N$51:$AD$51,$D259))</f>
        <v>0</v>
      </c>
      <c r="F259" s="56">
        <f t="shared" si="41"/>
        <v>0</v>
      </c>
      <c r="L259"/>
      <c r="M259"/>
      <c r="N259"/>
      <c r="O259"/>
      <c r="P259"/>
      <c r="Q259"/>
      <c r="R259"/>
      <c r="S259"/>
      <c r="T259"/>
      <c r="U259"/>
      <c r="V259"/>
      <c r="W259"/>
      <c r="X259"/>
      <c r="Y259"/>
      <c r="Z259"/>
      <c r="AA259"/>
      <c r="AB259"/>
      <c r="AC259"/>
      <c r="AD259"/>
      <c r="AE259"/>
      <c r="AF259"/>
      <c r="AG259"/>
      <c r="CT259" s="33">
        <v>24</v>
      </c>
      <c r="CU259" s="33">
        <v>27</v>
      </c>
      <c r="CV259" s="35" t="str">
        <f t="shared" ref="CV259:CV290" si="49">CONCATENATE(CT259,"-",CU259)</f>
        <v>24-27</v>
      </c>
      <c r="CW259" s="35">
        <f t="shared" si="43"/>
        <v>0</v>
      </c>
    </row>
    <row r="260" spans="1:101" x14ac:dyDescent="0.25">
      <c r="A260" s="33">
        <v>25</v>
      </c>
      <c r="B260" s="30">
        <v>9</v>
      </c>
      <c r="C260" s="56">
        <f t="shared" ref="C260:C292" si="50">VLOOKUP(B260,$G$35:$J$51,4,FALSE)</f>
        <v>371.9</v>
      </c>
      <c r="D260" s="56">
        <f t="shared" ref="D260:D292" si="51">INDEX($N$36:$AD$52,MATCH(A260,$M$36:$M$52,0),MATCH(B260,$N$35:$AD$35,0))</f>
        <v>0</v>
      </c>
      <c r="E260" s="33">
        <f t="shared" si="48"/>
        <v>0</v>
      </c>
      <c r="F260" s="56">
        <f t="shared" ref="F260:F292" si="52">IF(D260=0,0,D260/E260*C260)</f>
        <v>0</v>
      </c>
      <c r="L260"/>
      <c r="M260"/>
      <c r="N260"/>
      <c r="O260"/>
      <c r="P260"/>
      <c r="Q260"/>
      <c r="R260"/>
      <c r="S260"/>
      <c r="T260"/>
      <c r="U260"/>
      <c r="V260"/>
      <c r="W260"/>
      <c r="X260"/>
      <c r="Y260"/>
      <c r="Z260"/>
      <c r="AA260"/>
      <c r="AB260"/>
      <c r="AC260"/>
      <c r="AD260"/>
      <c r="AE260"/>
      <c r="AF260"/>
      <c r="AG260"/>
      <c r="CT260" s="33">
        <v>25</v>
      </c>
      <c r="CU260" s="33">
        <v>8</v>
      </c>
      <c r="CV260" s="35" t="str">
        <f t="shared" si="49"/>
        <v>25-8</v>
      </c>
      <c r="CW260" s="35">
        <f t="shared" si="43"/>
        <v>0</v>
      </c>
    </row>
    <row r="261" spans="1:101" x14ac:dyDescent="0.25">
      <c r="A261" s="33">
        <v>25</v>
      </c>
      <c r="B261" s="30">
        <v>10</v>
      </c>
      <c r="C261" s="56">
        <f t="shared" si="50"/>
        <v>166.83</v>
      </c>
      <c r="D261" s="56">
        <f t="shared" si="51"/>
        <v>0</v>
      </c>
      <c r="E261" s="33">
        <f t="shared" si="48"/>
        <v>0</v>
      </c>
      <c r="F261" s="56">
        <f t="shared" si="52"/>
        <v>0</v>
      </c>
      <c r="L261"/>
      <c r="M261"/>
      <c r="N261"/>
      <c r="O261"/>
      <c r="P261"/>
      <c r="Q261"/>
      <c r="R261"/>
      <c r="S261"/>
      <c r="T261"/>
      <c r="U261"/>
      <c r="V261"/>
      <c r="W261"/>
      <c r="X261"/>
      <c r="Y261"/>
      <c r="Z261"/>
      <c r="AA261"/>
      <c r="AB261"/>
      <c r="AC261"/>
      <c r="AD261"/>
      <c r="AE261"/>
      <c r="AF261"/>
      <c r="AG261"/>
      <c r="CT261" s="33">
        <v>25</v>
      </c>
      <c r="CU261" s="33">
        <v>9</v>
      </c>
      <c r="CV261" s="35" t="str">
        <f t="shared" si="49"/>
        <v>25-9</v>
      </c>
      <c r="CW261" s="35">
        <f t="shared" si="43"/>
        <v>0</v>
      </c>
    </row>
    <row r="262" spans="1:101" x14ac:dyDescent="0.25">
      <c r="A262" s="33">
        <v>25</v>
      </c>
      <c r="B262" s="30">
        <v>11</v>
      </c>
      <c r="C262" s="56">
        <f t="shared" si="50"/>
        <v>19.100000000000001</v>
      </c>
      <c r="D262" s="56">
        <f t="shared" si="51"/>
        <v>0</v>
      </c>
      <c r="E262" s="33">
        <f t="shared" si="48"/>
        <v>0</v>
      </c>
      <c r="F262" s="56">
        <f t="shared" si="52"/>
        <v>0</v>
      </c>
      <c r="L262"/>
      <c r="M262"/>
      <c r="N262"/>
      <c r="O262"/>
      <c r="P262"/>
      <c r="Q262"/>
      <c r="R262"/>
      <c r="S262"/>
      <c r="T262"/>
      <c r="U262"/>
      <c r="V262"/>
      <c r="W262"/>
      <c r="X262"/>
      <c r="Y262"/>
      <c r="Z262"/>
      <c r="AA262"/>
      <c r="AB262"/>
      <c r="AC262"/>
      <c r="AD262"/>
      <c r="AE262"/>
      <c r="AF262"/>
      <c r="AG262"/>
      <c r="CT262" s="33">
        <v>25</v>
      </c>
      <c r="CU262" s="33">
        <v>10</v>
      </c>
      <c r="CV262" s="35" t="str">
        <f t="shared" si="49"/>
        <v>25-10</v>
      </c>
      <c r="CW262" s="35">
        <f t="shared" si="43"/>
        <v>0</v>
      </c>
    </row>
    <row r="263" spans="1:101" x14ac:dyDescent="0.25">
      <c r="A263" s="33">
        <v>25</v>
      </c>
      <c r="B263" s="30">
        <v>12</v>
      </c>
      <c r="C263" s="56">
        <f t="shared" si="50"/>
        <v>95.08</v>
      </c>
      <c r="D263" s="56">
        <f t="shared" si="51"/>
        <v>0</v>
      </c>
      <c r="E263" s="33">
        <f t="shared" si="48"/>
        <v>0</v>
      </c>
      <c r="F263" s="56">
        <f t="shared" si="52"/>
        <v>0</v>
      </c>
      <c r="L263"/>
      <c r="M263"/>
      <c r="N263"/>
      <c r="O263"/>
      <c r="P263"/>
      <c r="Q263"/>
      <c r="R263"/>
      <c r="S263"/>
      <c r="T263"/>
      <c r="U263"/>
      <c r="V263"/>
      <c r="W263"/>
      <c r="X263"/>
      <c r="Y263"/>
      <c r="Z263"/>
      <c r="AA263"/>
      <c r="AB263"/>
      <c r="AC263"/>
      <c r="AD263"/>
      <c r="AE263"/>
      <c r="AF263"/>
      <c r="AG263"/>
      <c r="CT263" s="33">
        <v>25</v>
      </c>
      <c r="CU263" s="33">
        <v>11</v>
      </c>
      <c r="CV263" s="35" t="str">
        <f t="shared" si="49"/>
        <v>25-11</v>
      </c>
      <c r="CW263" s="35">
        <f t="shared" si="43"/>
        <v>0</v>
      </c>
    </row>
    <row r="264" spans="1:101" x14ac:dyDescent="0.25">
      <c r="A264" s="33">
        <v>25</v>
      </c>
      <c r="B264" s="30">
        <v>13</v>
      </c>
      <c r="C264" s="56">
        <f t="shared" si="50"/>
        <v>17.04</v>
      </c>
      <c r="D264" s="56">
        <f t="shared" si="51"/>
        <v>0</v>
      </c>
      <c r="E264" s="33">
        <f t="shared" si="48"/>
        <v>0</v>
      </c>
      <c r="F264" s="56">
        <f t="shared" si="52"/>
        <v>0</v>
      </c>
      <c r="L264"/>
      <c r="M264"/>
      <c r="N264"/>
      <c r="O264"/>
      <c r="P264"/>
      <c r="Q264"/>
      <c r="R264"/>
      <c r="S264"/>
      <c r="T264"/>
      <c r="U264"/>
      <c r="V264"/>
      <c r="W264"/>
      <c r="X264"/>
      <c r="Y264"/>
      <c r="Z264"/>
      <c r="AA264"/>
      <c r="AB264"/>
      <c r="AC264"/>
      <c r="AD264"/>
      <c r="AE264"/>
      <c r="AF264"/>
      <c r="AG264"/>
      <c r="CT264" s="33">
        <v>25</v>
      </c>
      <c r="CU264" s="33">
        <v>12</v>
      </c>
      <c r="CV264" s="35" t="str">
        <f t="shared" si="49"/>
        <v>25-12</v>
      </c>
      <c r="CW264" s="35">
        <f t="shared" ref="CW264:CW293" si="53">INDEX($N$4:$AD$20,MATCH($CT264,$M$4:$M$20,0),MATCH($CU264,$N$3:$AD$3,0))</f>
        <v>0</v>
      </c>
    </row>
    <row r="265" spans="1:101" x14ac:dyDescent="0.25">
      <c r="A265" s="33">
        <v>25</v>
      </c>
      <c r="B265" s="30">
        <v>14</v>
      </c>
      <c r="C265" s="56">
        <f t="shared" si="50"/>
        <v>36.96</v>
      </c>
      <c r="D265" s="56">
        <f t="shared" si="51"/>
        <v>0</v>
      </c>
      <c r="E265" s="33">
        <f t="shared" si="48"/>
        <v>0</v>
      </c>
      <c r="F265" s="56">
        <f t="shared" si="52"/>
        <v>0</v>
      </c>
      <c r="L265"/>
      <c r="M265"/>
      <c r="N265"/>
      <c r="O265"/>
      <c r="P265"/>
      <c r="Q265"/>
      <c r="R265"/>
      <c r="S265"/>
      <c r="T265"/>
      <c r="U265"/>
      <c r="V265"/>
      <c r="W265"/>
      <c r="X265"/>
      <c r="Y265"/>
      <c r="Z265"/>
      <c r="AA265"/>
      <c r="AB265"/>
      <c r="AC265"/>
      <c r="AD265"/>
      <c r="AE265"/>
      <c r="AF265"/>
      <c r="AG265"/>
      <c r="CT265" s="33">
        <v>25</v>
      </c>
      <c r="CU265" s="33">
        <v>13</v>
      </c>
      <c r="CV265" s="35" t="str">
        <f t="shared" si="49"/>
        <v>25-13</v>
      </c>
      <c r="CW265" s="35">
        <f t="shared" si="53"/>
        <v>0</v>
      </c>
    </row>
    <row r="266" spans="1:101" x14ac:dyDescent="0.25">
      <c r="A266" s="33">
        <v>25</v>
      </c>
      <c r="B266" s="30">
        <v>15</v>
      </c>
      <c r="C266" s="56">
        <f t="shared" si="50"/>
        <v>0</v>
      </c>
      <c r="D266" s="56">
        <f t="shared" si="51"/>
        <v>0</v>
      </c>
      <c r="E266" s="33">
        <f t="shared" si="48"/>
        <v>0</v>
      </c>
      <c r="F266" s="56">
        <f t="shared" si="52"/>
        <v>0</v>
      </c>
      <c r="L266"/>
      <c r="M266"/>
      <c r="N266"/>
      <c r="O266"/>
      <c r="P266"/>
      <c r="Q266"/>
      <c r="R266"/>
      <c r="S266"/>
      <c r="T266"/>
      <c r="U266"/>
      <c r="V266"/>
      <c r="W266"/>
      <c r="X266"/>
      <c r="Y266"/>
      <c r="Z266"/>
      <c r="AA266"/>
      <c r="AB266"/>
      <c r="AC266"/>
      <c r="AD266"/>
      <c r="AE266"/>
      <c r="AF266"/>
      <c r="AG266"/>
      <c r="CT266" s="33">
        <v>25</v>
      </c>
      <c r="CU266" s="33">
        <v>14</v>
      </c>
      <c r="CV266" s="35" t="str">
        <f t="shared" si="49"/>
        <v>25-14</v>
      </c>
      <c r="CW266" s="35">
        <f t="shared" si="53"/>
        <v>0</v>
      </c>
    </row>
    <row r="267" spans="1:101" x14ac:dyDescent="0.25">
      <c r="A267" s="33">
        <v>25</v>
      </c>
      <c r="B267" s="30">
        <v>16</v>
      </c>
      <c r="C267" s="56">
        <f t="shared" si="50"/>
        <v>0</v>
      </c>
      <c r="D267" s="56">
        <f t="shared" si="51"/>
        <v>0</v>
      </c>
      <c r="E267" s="33">
        <f t="shared" si="48"/>
        <v>0</v>
      </c>
      <c r="F267" s="56">
        <f t="shared" si="52"/>
        <v>0</v>
      </c>
      <c r="L267"/>
      <c r="M267"/>
      <c r="N267"/>
      <c r="O267"/>
      <c r="P267"/>
      <c r="Q267"/>
      <c r="R267"/>
      <c r="S267"/>
      <c r="T267"/>
      <c r="U267"/>
      <c r="V267"/>
      <c r="W267"/>
      <c r="X267"/>
      <c r="Y267"/>
      <c r="Z267"/>
      <c r="AA267"/>
      <c r="AB267"/>
      <c r="AC267"/>
      <c r="AD267"/>
      <c r="AE267"/>
      <c r="AF267"/>
      <c r="AG267"/>
      <c r="CT267" s="33">
        <v>25</v>
      </c>
      <c r="CU267" s="33">
        <v>15</v>
      </c>
      <c r="CV267" s="35" t="str">
        <f t="shared" si="49"/>
        <v>25-15</v>
      </c>
      <c r="CW267" s="35">
        <f t="shared" si="53"/>
        <v>0</v>
      </c>
    </row>
    <row r="268" spans="1:101" x14ac:dyDescent="0.25">
      <c r="A268" s="33">
        <v>25</v>
      </c>
      <c r="B268" s="30">
        <v>17</v>
      </c>
      <c r="C268" s="56">
        <f t="shared" si="50"/>
        <v>149.34999999999997</v>
      </c>
      <c r="D268" s="56">
        <f t="shared" si="51"/>
        <v>0</v>
      </c>
      <c r="E268" s="33">
        <f t="shared" si="48"/>
        <v>0</v>
      </c>
      <c r="F268" s="56">
        <f t="shared" si="52"/>
        <v>0</v>
      </c>
      <c r="L268"/>
      <c r="M268"/>
      <c r="N268"/>
      <c r="O268"/>
      <c r="P268"/>
      <c r="Q268"/>
      <c r="R268"/>
      <c r="S268"/>
      <c r="T268"/>
      <c r="U268"/>
      <c r="V268"/>
      <c r="W268"/>
      <c r="X268"/>
      <c r="Y268"/>
      <c r="Z268"/>
      <c r="AA268"/>
      <c r="AB268"/>
      <c r="AC268"/>
      <c r="AD268"/>
      <c r="AE268"/>
      <c r="AF268"/>
      <c r="AG268"/>
      <c r="CT268" s="33">
        <v>25</v>
      </c>
      <c r="CU268" s="33">
        <v>16</v>
      </c>
      <c r="CV268" s="35" t="str">
        <f t="shared" si="49"/>
        <v>25-16</v>
      </c>
      <c r="CW268" s="35">
        <f t="shared" si="53"/>
        <v>0</v>
      </c>
    </row>
    <row r="269" spans="1:101" x14ac:dyDescent="0.25">
      <c r="A269" s="33">
        <v>25</v>
      </c>
      <c r="B269" s="30">
        <v>18</v>
      </c>
      <c r="C269" s="56">
        <f t="shared" si="50"/>
        <v>0</v>
      </c>
      <c r="D269" s="56">
        <f t="shared" si="51"/>
        <v>0</v>
      </c>
      <c r="E269" s="33">
        <f t="shared" si="48"/>
        <v>0</v>
      </c>
      <c r="F269" s="56">
        <f t="shared" si="52"/>
        <v>0</v>
      </c>
      <c r="L269"/>
      <c r="M269"/>
      <c r="N269"/>
      <c r="O269"/>
      <c r="P269"/>
      <c r="Q269"/>
      <c r="R269"/>
      <c r="S269"/>
      <c r="T269"/>
      <c r="U269"/>
      <c r="V269"/>
      <c r="W269"/>
      <c r="X269"/>
      <c r="Y269"/>
      <c r="Z269"/>
      <c r="AA269"/>
      <c r="AB269"/>
      <c r="AC269"/>
      <c r="AD269"/>
      <c r="AE269"/>
      <c r="AF269"/>
      <c r="AG269"/>
      <c r="CT269" s="33">
        <v>25</v>
      </c>
      <c r="CU269" s="33">
        <v>17</v>
      </c>
      <c r="CV269" s="35" t="str">
        <f t="shared" si="49"/>
        <v>25-17</v>
      </c>
      <c r="CW269" s="35">
        <f t="shared" si="53"/>
        <v>0</v>
      </c>
    </row>
    <row r="270" spans="1:101" x14ac:dyDescent="0.25">
      <c r="A270" s="33">
        <v>25</v>
      </c>
      <c r="B270" s="30">
        <v>19</v>
      </c>
      <c r="C270" s="56">
        <f t="shared" si="50"/>
        <v>171.81</v>
      </c>
      <c r="D270" s="56">
        <f t="shared" si="51"/>
        <v>0</v>
      </c>
      <c r="E270" s="33">
        <f t="shared" si="48"/>
        <v>0</v>
      </c>
      <c r="F270" s="56">
        <f t="shared" si="52"/>
        <v>0</v>
      </c>
      <c r="L270"/>
      <c r="M270"/>
      <c r="N270"/>
      <c r="O270"/>
      <c r="P270"/>
      <c r="Q270"/>
      <c r="R270"/>
      <c r="S270"/>
      <c r="T270"/>
      <c r="U270"/>
      <c r="V270"/>
      <c r="W270"/>
      <c r="X270"/>
      <c r="Y270"/>
      <c r="Z270"/>
      <c r="AA270"/>
      <c r="AB270"/>
      <c r="AC270"/>
      <c r="AD270"/>
      <c r="AE270"/>
      <c r="AF270"/>
      <c r="AG270"/>
      <c r="CT270" s="33">
        <v>25</v>
      </c>
      <c r="CU270" s="33">
        <v>18</v>
      </c>
      <c r="CV270" s="35" t="str">
        <f t="shared" si="49"/>
        <v>25-18</v>
      </c>
      <c r="CW270" s="35">
        <f t="shared" si="53"/>
        <v>0</v>
      </c>
    </row>
    <row r="271" spans="1:101" x14ac:dyDescent="0.25">
      <c r="A271" s="33">
        <v>25</v>
      </c>
      <c r="B271" s="30">
        <v>20</v>
      </c>
      <c r="C271" s="56">
        <f t="shared" si="50"/>
        <v>0</v>
      </c>
      <c r="D271" s="56">
        <f t="shared" si="51"/>
        <v>0</v>
      </c>
      <c r="E271" s="33">
        <f t="shared" si="48"/>
        <v>0</v>
      </c>
      <c r="F271" s="56">
        <f t="shared" si="52"/>
        <v>0</v>
      </c>
      <c r="L271"/>
      <c r="M271"/>
      <c r="N271"/>
      <c r="O271"/>
      <c r="P271"/>
      <c r="Q271"/>
      <c r="R271"/>
      <c r="S271"/>
      <c r="T271"/>
      <c r="U271"/>
      <c r="V271"/>
      <c r="W271"/>
      <c r="X271"/>
      <c r="Y271"/>
      <c r="Z271"/>
      <c r="AA271"/>
      <c r="AB271"/>
      <c r="AC271"/>
      <c r="AD271"/>
      <c r="AE271"/>
      <c r="AF271"/>
      <c r="AG271"/>
      <c r="CT271" s="33">
        <v>25</v>
      </c>
      <c r="CU271" s="33">
        <v>19</v>
      </c>
      <c r="CV271" s="35" t="str">
        <f t="shared" si="49"/>
        <v>25-19</v>
      </c>
      <c r="CW271" s="35">
        <f t="shared" si="53"/>
        <v>0</v>
      </c>
    </row>
    <row r="272" spans="1:101" x14ac:dyDescent="0.25">
      <c r="A272" s="33">
        <v>25</v>
      </c>
      <c r="B272" s="30">
        <v>21</v>
      </c>
      <c r="C272" s="56">
        <f t="shared" si="50"/>
        <v>1940.5099999999998</v>
      </c>
      <c r="D272" s="56">
        <f t="shared" si="51"/>
        <v>0</v>
      </c>
      <c r="E272" s="33">
        <f t="shared" si="48"/>
        <v>0</v>
      </c>
      <c r="F272" s="56">
        <f t="shared" si="52"/>
        <v>0</v>
      </c>
      <c r="L272"/>
      <c r="M272"/>
      <c r="N272"/>
      <c r="O272"/>
      <c r="P272"/>
      <c r="Q272"/>
      <c r="R272"/>
      <c r="S272"/>
      <c r="T272"/>
      <c r="U272"/>
      <c r="V272"/>
      <c r="W272"/>
      <c r="X272"/>
      <c r="Y272"/>
      <c r="Z272"/>
      <c r="AA272"/>
      <c r="AB272"/>
      <c r="AC272"/>
      <c r="AD272"/>
      <c r="AE272"/>
      <c r="AF272"/>
      <c r="AG272"/>
      <c r="CT272" s="33">
        <v>25</v>
      </c>
      <c r="CU272" s="33">
        <v>20</v>
      </c>
      <c r="CV272" s="35" t="str">
        <f t="shared" si="49"/>
        <v>25-20</v>
      </c>
      <c r="CW272" s="35">
        <f t="shared" si="53"/>
        <v>0</v>
      </c>
    </row>
    <row r="273" spans="1:101" x14ac:dyDescent="0.25">
      <c r="A273" s="33">
        <v>25</v>
      </c>
      <c r="B273" s="30">
        <v>24</v>
      </c>
      <c r="C273" s="56">
        <f t="shared" si="50"/>
        <v>438.57</v>
      </c>
      <c r="D273" s="56">
        <f t="shared" si="51"/>
        <v>0</v>
      </c>
      <c r="E273" s="33">
        <f t="shared" si="48"/>
        <v>0</v>
      </c>
      <c r="F273" s="56">
        <f t="shared" si="52"/>
        <v>0</v>
      </c>
      <c r="L273"/>
      <c r="M273"/>
      <c r="N273"/>
      <c r="O273"/>
      <c r="P273"/>
      <c r="Q273"/>
      <c r="R273"/>
      <c r="S273"/>
      <c r="T273"/>
      <c r="U273"/>
      <c r="V273"/>
      <c r="W273"/>
      <c r="X273"/>
      <c r="Y273"/>
      <c r="Z273"/>
      <c r="AA273"/>
      <c r="AB273"/>
      <c r="AC273"/>
      <c r="AD273"/>
      <c r="AE273"/>
      <c r="AF273"/>
      <c r="AG273"/>
      <c r="CT273" s="33">
        <v>25</v>
      </c>
      <c r="CU273" s="33" t="s">
        <v>102</v>
      </c>
      <c r="CV273" s="35" t="str">
        <f t="shared" si="49"/>
        <v>25-21B</v>
      </c>
      <c r="CW273" s="35">
        <f t="shared" si="53"/>
        <v>0</v>
      </c>
    </row>
    <row r="274" spans="1:101" x14ac:dyDescent="0.25">
      <c r="A274" s="33">
        <v>25</v>
      </c>
      <c r="B274" s="30">
        <v>25</v>
      </c>
      <c r="C274" s="56">
        <f t="shared" si="50"/>
        <v>501.59999999999997</v>
      </c>
      <c r="D274" s="56">
        <f t="shared" si="51"/>
        <v>0</v>
      </c>
      <c r="E274" s="33">
        <f t="shared" si="48"/>
        <v>501.59999999999997</v>
      </c>
      <c r="F274" s="56">
        <f t="shared" si="52"/>
        <v>0</v>
      </c>
      <c r="L274"/>
      <c r="M274"/>
      <c r="N274"/>
      <c r="O274"/>
      <c r="P274"/>
      <c r="Q274"/>
      <c r="R274"/>
      <c r="S274"/>
      <c r="T274"/>
      <c r="U274"/>
      <c r="V274"/>
      <c r="W274"/>
      <c r="X274"/>
      <c r="Y274"/>
      <c r="Z274"/>
      <c r="AA274"/>
      <c r="AB274"/>
      <c r="AC274"/>
      <c r="AD274"/>
      <c r="AE274"/>
      <c r="AF274"/>
      <c r="AG274"/>
      <c r="CT274" s="33">
        <v>25</v>
      </c>
      <c r="CU274" s="33">
        <v>24</v>
      </c>
      <c r="CV274" s="35" t="str">
        <f t="shared" si="49"/>
        <v>25-24</v>
      </c>
      <c r="CW274" s="35">
        <f t="shared" si="53"/>
        <v>0</v>
      </c>
    </row>
    <row r="275" spans="1:101" x14ac:dyDescent="0.25">
      <c r="A275" s="33">
        <v>25</v>
      </c>
      <c r="B275" s="30">
        <v>27</v>
      </c>
      <c r="C275" s="56">
        <f t="shared" si="50"/>
        <v>0</v>
      </c>
      <c r="D275" s="56">
        <f t="shared" si="51"/>
        <v>0</v>
      </c>
      <c r="E275" s="33">
        <f t="shared" si="48"/>
        <v>0</v>
      </c>
      <c r="F275" s="56">
        <f t="shared" si="52"/>
        <v>0</v>
      </c>
      <c r="L275"/>
      <c r="M275"/>
      <c r="N275"/>
      <c r="O275"/>
      <c r="P275"/>
      <c r="Q275"/>
      <c r="R275"/>
      <c r="S275"/>
      <c r="T275"/>
      <c r="U275"/>
      <c r="V275"/>
      <c r="W275"/>
      <c r="X275"/>
      <c r="Y275"/>
      <c r="Z275"/>
      <c r="AA275"/>
      <c r="AB275"/>
      <c r="AC275"/>
      <c r="AD275"/>
      <c r="AE275"/>
      <c r="AF275"/>
      <c r="AG275"/>
      <c r="CT275" s="33">
        <v>25</v>
      </c>
      <c r="CU275" s="33">
        <v>25</v>
      </c>
      <c r="CV275" s="35" t="str">
        <f t="shared" si="49"/>
        <v>25-25</v>
      </c>
      <c r="CW275" s="35">
        <f t="shared" si="53"/>
        <v>0</v>
      </c>
    </row>
    <row r="276" spans="1:101" x14ac:dyDescent="0.25">
      <c r="A276" s="33">
        <v>27</v>
      </c>
      <c r="B276" s="30">
        <v>8</v>
      </c>
      <c r="C276" s="56">
        <f t="shared" si="50"/>
        <v>24.5</v>
      </c>
      <c r="D276" s="56">
        <f t="shared" si="51"/>
        <v>268.28000000000003</v>
      </c>
      <c r="E276" s="33">
        <f t="shared" ref="E276:E292" si="54">IF(D276=0, IF(B276=A276, SUMIFS($N$53:$AD$53,$N$35:$AD$35,$A276),0),SUMIFS($N$53:$AD$53,$N$52:$AD$52,$D276))</f>
        <v>1052.57</v>
      </c>
      <c r="F276" s="56">
        <f t="shared" si="52"/>
        <v>6.2445823080650227</v>
      </c>
      <c r="L276"/>
      <c r="M276"/>
      <c r="N276"/>
      <c r="O276"/>
      <c r="P276"/>
      <c r="Q276"/>
      <c r="R276"/>
      <c r="S276"/>
      <c r="T276"/>
      <c r="U276"/>
      <c r="V276"/>
      <c r="W276"/>
      <c r="X276"/>
      <c r="Y276"/>
      <c r="Z276"/>
      <c r="AA276"/>
      <c r="AB276"/>
      <c r="AC276"/>
      <c r="AD276"/>
      <c r="AE276"/>
      <c r="AF276"/>
      <c r="AG276"/>
      <c r="CT276" s="33">
        <v>25</v>
      </c>
      <c r="CU276" s="33">
        <v>27</v>
      </c>
      <c r="CV276" s="35" t="str">
        <f t="shared" si="49"/>
        <v>25-27</v>
      </c>
      <c r="CW276" s="35">
        <f t="shared" si="53"/>
        <v>0</v>
      </c>
    </row>
    <row r="277" spans="1:101" x14ac:dyDescent="0.25">
      <c r="A277" s="33">
        <v>27</v>
      </c>
      <c r="B277" s="30">
        <v>9</v>
      </c>
      <c r="C277" s="56">
        <f t="shared" si="50"/>
        <v>371.9</v>
      </c>
      <c r="D277" s="56">
        <f t="shared" si="51"/>
        <v>268.28000000000003</v>
      </c>
      <c r="E277" s="33">
        <f t="shared" si="54"/>
        <v>1052.57</v>
      </c>
      <c r="F277" s="56">
        <f t="shared" si="52"/>
        <v>94.790210627321699</v>
      </c>
      <c r="L277"/>
      <c r="M277"/>
      <c r="N277"/>
      <c r="O277"/>
      <c r="P277"/>
      <c r="Q277"/>
      <c r="R277"/>
      <c r="S277"/>
      <c r="T277"/>
      <c r="U277"/>
      <c r="V277"/>
      <c r="W277"/>
      <c r="X277"/>
      <c r="Y277"/>
      <c r="Z277"/>
      <c r="AA277"/>
      <c r="AB277"/>
      <c r="AC277"/>
      <c r="AD277"/>
      <c r="AE277"/>
      <c r="AF277"/>
      <c r="AG277"/>
      <c r="CT277" s="33">
        <v>27</v>
      </c>
      <c r="CU277" s="33">
        <v>8</v>
      </c>
      <c r="CV277" s="35" t="str">
        <f t="shared" si="49"/>
        <v>27-8</v>
      </c>
      <c r="CW277" s="35">
        <f t="shared" si="53"/>
        <v>6</v>
      </c>
    </row>
    <row r="278" spans="1:101" x14ac:dyDescent="0.25">
      <c r="A278" s="33">
        <v>27</v>
      </c>
      <c r="B278" s="30">
        <v>10</v>
      </c>
      <c r="C278" s="56">
        <f t="shared" si="50"/>
        <v>166.83</v>
      </c>
      <c r="D278" s="56">
        <f t="shared" si="51"/>
        <v>268.28000000000003</v>
      </c>
      <c r="E278" s="33">
        <f t="shared" si="54"/>
        <v>1052.57</v>
      </c>
      <c r="F278" s="56">
        <f t="shared" si="52"/>
        <v>42.521782304264811</v>
      </c>
      <c r="L278"/>
      <c r="M278"/>
      <c r="N278"/>
      <c r="O278"/>
      <c r="P278"/>
      <c r="Q278"/>
      <c r="R278"/>
      <c r="S278"/>
      <c r="T278"/>
      <c r="U278"/>
      <c r="V278"/>
      <c r="W278"/>
      <c r="X278"/>
      <c r="Y278"/>
      <c r="Z278"/>
      <c r="AA278"/>
      <c r="AB278"/>
      <c r="AC278"/>
      <c r="AD278"/>
      <c r="AE278"/>
      <c r="AF278"/>
      <c r="AG278"/>
      <c r="CT278" s="33">
        <v>27</v>
      </c>
      <c r="CU278" s="33">
        <v>9</v>
      </c>
      <c r="CV278" s="35" t="str">
        <f t="shared" si="49"/>
        <v>27-9</v>
      </c>
      <c r="CW278" s="35">
        <f t="shared" si="53"/>
        <v>95</v>
      </c>
    </row>
    <row r="279" spans="1:101" x14ac:dyDescent="0.25">
      <c r="A279" s="33">
        <v>27</v>
      </c>
      <c r="B279" s="30">
        <v>11</v>
      </c>
      <c r="C279" s="56">
        <f t="shared" si="50"/>
        <v>19.100000000000001</v>
      </c>
      <c r="D279" s="56">
        <f t="shared" si="51"/>
        <v>268.28000000000003</v>
      </c>
      <c r="E279" s="33">
        <f t="shared" si="54"/>
        <v>1052.57</v>
      </c>
      <c r="F279" s="56">
        <f t="shared" si="52"/>
        <v>4.8682253911853852</v>
      </c>
      <c r="L279"/>
      <c r="M279"/>
      <c r="N279"/>
      <c r="O279"/>
      <c r="P279"/>
      <c r="Q279"/>
      <c r="R279"/>
      <c r="S279"/>
      <c r="T279"/>
      <c r="U279"/>
      <c r="V279"/>
      <c r="W279"/>
      <c r="X279"/>
      <c r="Y279"/>
      <c r="Z279"/>
      <c r="AA279"/>
      <c r="AB279"/>
      <c r="AC279"/>
      <c r="AD279"/>
      <c r="AE279"/>
      <c r="AF279"/>
      <c r="AG279"/>
      <c r="CT279" s="33">
        <v>27</v>
      </c>
      <c r="CU279" s="33">
        <v>10</v>
      </c>
      <c r="CV279" s="35" t="str">
        <f t="shared" si="49"/>
        <v>27-10</v>
      </c>
      <c r="CW279" s="35">
        <f t="shared" si="53"/>
        <v>43</v>
      </c>
    </row>
    <row r="280" spans="1:101" x14ac:dyDescent="0.25">
      <c r="A280" s="33">
        <v>27</v>
      </c>
      <c r="B280" s="30">
        <v>12</v>
      </c>
      <c r="C280" s="56">
        <f t="shared" si="50"/>
        <v>95.08</v>
      </c>
      <c r="D280" s="56">
        <f t="shared" si="51"/>
        <v>268.28000000000003</v>
      </c>
      <c r="E280" s="33">
        <f t="shared" si="54"/>
        <v>1052.57</v>
      </c>
      <c r="F280" s="56">
        <f t="shared" si="52"/>
        <v>24.234076973502951</v>
      </c>
      <c r="L280"/>
      <c r="M280"/>
      <c r="N280"/>
      <c r="O280"/>
      <c r="P280"/>
      <c r="Q280"/>
      <c r="R280"/>
      <c r="S280"/>
      <c r="T280"/>
      <c r="U280"/>
      <c r="V280"/>
      <c r="W280"/>
      <c r="X280"/>
      <c r="Y280"/>
      <c r="Z280"/>
      <c r="AA280"/>
      <c r="AB280"/>
      <c r="AC280"/>
      <c r="AD280"/>
      <c r="AE280"/>
      <c r="AF280"/>
      <c r="AG280"/>
      <c r="CT280" s="33">
        <v>27</v>
      </c>
      <c r="CU280" s="33">
        <v>11</v>
      </c>
      <c r="CV280" s="35" t="str">
        <f t="shared" si="49"/>
        <v>27-11</v>
      </c>
      <c r="CW280" s="35">
        <f t="shared" si="53"/>
        <v>5</v>
      </c>
    </row>
    <row r="281" spans="1:101" x14ac:dyDescent="0.25">
      <c r="A281" s="33">
        <v>27</v>
      </c>
      <c r="B281" s="30">
        <v>13</v>
      </c>
      <c r="C281" s="56">
        <f t="shared" si="50"/>
        <v>17.04</v>
      </c>
      <c r="D281" s="56">
        <f t="shared" si="51"/>
        <v>268.28000000000003</v>
      </c>
      <c r="E281" s="33">
        <f t="shared" si="54"/>
        <v>1052.57</v>
      </c>
      <c r="F281" s="56">
        <f t="shared" si="52"/>
        <v>4.3431707154868562</v>
      </c>
      <c r="L281"/>
      <c r="M281"/>
      <c r="N281"/>
      <c r="O281"/>
      <c r="P281"/>
      <c r="Q281"/>
      <c r="R281"/>
      <c r="S281"/>
      <c r="T281"/>
      <c r="U281"/>
      <c r="V281"/>
      <c r="W281"/>
      <c r="X281"/>
      <c r="Y281"/>
      <c r="Z281"/>
      <c r="AA281"/>
      <c r="AB281"/>
      <c r="AC281"/>
      <c r="AD281"/>
      <c r="AE281"/>
      <c r="AF281"/>
      <c r="AG281"/>
      <c r="CT281" s="33">
        <v>27</v>
      </c>
      <c r="CU281" s="33">
        <v>12</v>
      </c>
      <c r="CV281" s="35" t="str">
        <f t="shared" si="49"/>
        <v>27-12</v>
      </c>
      <c r="CW281" s="35">
        <f t="shared" si="53"/>
        <v>24</v>
      </c>
    </row>
    <row r="282" spans="1:101" x14ac:dyDescent="0.25">
      <c r="A282" s="33">
        <v>27</v>
      </c>
      <c r="B282" s="30">
        <v>14</v>
      </c>
      <c r="C282" s="56">
        <f t="shared" si="50"/>
        <v>36.96</v>
      </c>
      <c r="D282" s="56">
        <f t="shared" si="51"/>
        <v>268.28000000000003</v>
      </c>
      <c r="E282" s="33">
        <f t="shared" si="54"/>
        <v>1052.57</v>
      </c>
      <c r="F282" s="56">
        <f t="shared" si="52"/>
        <v>9.4203984533095202</v>
      </c>
      <c r="L282"/>
      <c r="M282"/>
      <c r="N282"/>
      <c r="O282"/>
      <c r="P282"/>
      <c r="Q282"/>
      <c r="R282"/>
      <c r="S282"/>
      <c r="T282"/>
      <c r="U282"/>
      <c r="V282"/>
      <c r="W282"/>
      <c r="X282"/>
      <c r="Y282"/>
      <c r="Z282"/>
      <c r="AA282"/>
      <c r="AB282"/>
      <c r="AC282"/>
      <c r="AD282"/>
      <c r="AE282"/>
      <c r="AF282"/>
      <c r="AG282"/>
      <c r="CT282" s="33">
        <v>27</v>
      </c>
      <c r="CU282" s="33">
        <v>13</v>
      </c>
      <c r="CV282" s="35" t="str">
        <f t="shared" si="49"/>
        <v>27-13</v>
      </c>
      <c r="CW282" s="35">
        <f t="shared" si="53"/>
        <v>4</v>
      </c>
    </row>
    <row r="283" spans="1:101" x14ac:dyDescent="0.25">
      <c r="A283" s="33">
        <v>27</v>
      </c>
      <c r="B283" s="30">
        <v>15</v>
      </c>
      <c r="C283" s="56">
        <f t="shared" si="50"/>
        <v>0</v>
      </c>
      <c r="D283" s="56">
        <f t="shared" si="51"/>
        <v>268.28000000000003</v>
      </c>
      <c r="E283" s="33">
        <f t="shared" si="54"/>
        <v>1052.57</v>
      </c>
      <c r="F283" s="56">
        <f t="shared" si="52"/>
        <v>0</v>
      </c>
      <c r="L283"/>
      <c r="M283"/>
      <c r="N283"/>
      <c r="O283"/>
      <c r="P283"/>
      <c r="Q283"/>
      <c r="R283"/>
      <c r="S283"/>
      <c r="T283"/>
      <c r="U283"/>
      <c r="V283"/>
      <c r="W283"/>
      <c r="X283"/>
      <c r="Y283"/>
      <c r="Z283"/>
      <c r="AA283"/>
      <c r="AB283"/>
      <c r="AC283"/>
      <c r="AD283"/>
      <c r="AE283"/>
      <c r="AF283"/>
      <c r="AG283"/>
      <c r="CT283" s="33">
        <v>27</v>
      </c>
      <c r="CU283" s="33">
        <v>14</v>
      </c>
      <c r="CV283" s="35" t="str">
        <f t="shared" si="49"/>
        <v>27-14</v>
      </c>
      <c r="CW283" s="35">
        <f t="shared" si="53"/>
        <v>9</v>
      </c>
    </row>
    <row r="284" spans="1:101" x14ac:dyDescent="0.25">
      <c r="A284" s="33">
        <v>27</v>
      </c>
      <c r="B284" s="30">
        <v>16</v>
      </c>
      <c r="C284" s="56">
        <f t="shared" si="50"/>
        <v>0</v>
      </c>
      <c r="D284" s="56">
        <f t="shared" si="51"/>
        <v>0</v>
      </c>
      <c r="E284" s="33">
        <f t="shared" si="54"/>
        <v>0</v>
      </c>
      <c r="F284" s="56">
        <f t="shared" si="52"/>
        <v>0</v>
      </c>
      <c r="L284"/>
      <c r="M284"/>
      <c r="N284"/>
      <c r="O284"/>
      <c r="P284"/>
      <c r="Q284"/>
      <c r="R284"/>
      <c r="S284"/>
      <c r="T284"/>
      <c r="U284"/>
      <c r="V284"/>
      <c r="W284"/>
      <c r="X284"/>
      <c r="Y284"/>
      <c r="Z284"/>
      <c r="AA284"/>
      <c r="AB284"/>
      <c r="AC284"/>
      <c r="AD284"/>
      <c r="AE284"/>
      <c r="AF284"/>
      <c r="AG284"/>
      <c r="CT284" s="33">
        <v>27</v>
      </c>
      <c r="CU284" s="33">
        <v>15</v>
      </c>
      <c r="CV284" s="35" t="str">
        <f t="shared" si="49"/>
        <v>27-15</v>
      </c>
      <c r="CW284" s="35">
        <f t="shared" si="53"/>
        <v>0</v>
      </c>
    </row>
    <row r="285" spans="1:101" x14ac:dyDescent="0.25">
      <c r="A285" s="33">
        <v>27</v>
      </c>
      <c r="B285" s="30">
        <v>17</v>
      </c>
      <c r="C285" s="56">
        <f t="shared" si="50"/>
        <v>149.34999999999997</v>
      </c>
      <c r="D285" s="56">
        <f t="shared" si="51"/>
        <v>268.28000000000003</v>
      </c>
      <c r="E285" s="33">
        <f t="shared" si="54"/>
        <v>1052.57</v>
      </c>
      <c r="F285" s="56">
        <f t="shared" si="52"/>
        <v>38.066463988143305</v>
      </c>
      <c r="L285"/>
      <c r="M285"/>
      <c r="N285"/>
      <c r="O285"/>
      <c r="P285"/>
      <c r="Q285"/>
      <c r="R285"/>
      <c r="S285"/>
      <c r="T285"/>
      <c r="U285"/>
      <c r="V285"/>
      <c r="W285"/>
      <c r="X285"/>
      <c r="Y285"/>
      <c r="Z285"/>
      <c r="AA285"/>
      <c r="AB285"/>
      <c r="AC285"/>
      <c r="AD285"/>
      <c r="AE285"/>
      <c r="AF285"/>
      <c r="AG285"/>
      <c r="CT285" s="33">
        <v>27</v>
      </c>
      <c r="CU285" s="33">
        <v>16</v>
      </c>
      <c r="CV285" s="35" t="str">
        <f t="shared" si="49"/>
        <v>27-16</v>
      </c>
      <c r="CW285" s="35">
        <f t="shared" si="53"/>
        <v>0</v>
      </c>
    </row>
    <row r="286" spans="1:101" x14ac:dyDescent="0.25">
      <c r="A286" s="33">
        <v>27</v>
      </c>
      <c r="B286" s="30">
        <v>18</v>
      </c>
      <c r="C286" s="56">
        <f t="shared" si="50"/>
        <v>0</v>
      </c>
      <c r="D286" s="56">
        <f t="shared" si="51"/>
        <v>0</v>
      </c>
      <c r="E286" s="33">
        <f t="shared" si="54"/>
        <v>0</v>
      </c>
      <c r="F286" s="56">
        <f t="shared" si="52"/>
        <v>0</v>
      </c>
      <c r="L286"/>
      <c r="M286"/>
      <c r="N286"/>
      <c r="O286"/>
      <c r="P286"/>
      <c r="Q286"/>
      <c r="R286"/>
      <c r="S286"/>
      <c r="T286"/>
      <c r="U286"/>
      <c r="V286"/>
      <c r="W286"/>
      <c r="X286"/>
      <c r="Y286"/>
      <c r="Z286"/>
      <c r="AA286"/>
      <c r="AB286"/>
      <c r="AC286"/>
      <c r="AD286"/>
      <c r="AE286"/>
      <c r="AF286"/>
      <c r="AG286"/>
      <c r="CT286" s="33">
        <v>27</v>
      </c>
      <c r="CU286" s="33">
        <v>17</v>
      </c>
      <c r="CV286" s="35" t="str">
        <f t="shared" si="49"/>
        <v>27-17</v>
      </c>
      <c r="CW286" s="35">
        <f t="shared" si="53"/>
        <v>38</v>
      </c>
    </row>
    <row r="287" spans="1:101" x14ac:dyDescent="0.25">
      <c r="A287" s="33">
        <v>27</v>
      </c>
      <c r="B287" s="30">
        <v>19</v>
      </c>
      <c r="C287" s="56">
        <f t="shared" si="50"/>
        <v>171.81</v>
      </c>
      <c r="D287" s="56">
        <f t="shared" si="51"/>
        <v>268.28000000000003</v>
      </c>
      <c r="E287" s="33">
        <f t="shared" si="54"/>
        <v>1052.57</v>
      </c>
      <c r="F287" s="56">
        <f t="shared" si="52"/>
        <v>43.791089238720474</v>
      </c>
      <c r="L287"/>
      <c r="M287"/>
      <c r="N287"/>
      <c r="O287"/>
      <c r="P287"/>
      <c r="Q287"/>
      <c r="R287"/>
      <c r="S287"/>
      <c r="T287"/>
      <c r="U287"/>
      <c r="V287"/>
      <c r="W287"/>
      <c r="X287"/>
      <c r="Y287"/>
      <c r="Z287"/>
      <c r="AA287"/>
      <c r="AB287"/>
      <c r="AC287"/>
      <c r="AD287"/>
      <c r="AE287"/>
      <c r="AF287"/>
      <c r="AG287"/>
      <c r="CT287" s="33">
        <v>27</v>
      </c>
      <c r="CU287" s="33">
        <v>18</v>
      </c>
      <c r="CV287" s="35" t="str">
        <f t="shared" si="49"/>
        <v>27-18</v>
      </c>
      <c r="CW287" s="35">
        <f t="shared" si="53"/>
        <v>0</v>
      </c>
    </row>
    <row r="288" spans="1:101" x14ac:dyDescent="0.25">
      <c r="A288" s="33">
        <v>27</v>
      </c>
      <c r="B288" s="30">
        <v>20</v>
      </c>
      <c r="C288" s="56">
        <f t="shared" si="50"/>
        <v>0</v>
      </c>
      <c r="D288" s="56">
        <f t="shared" si="51"/>
        <v>0</v>
      </c>
      <c r="E288" s="33">
        <f t="shared" si="54"/>
        <v>0</v>
      </c>
      <c r="F288" s="56">
        <f t="shared" si="52"/>
        <v>0</v>
      </c>
      <c r="L288"/>
      <c r="M288"/>
      <c r="N288"/>
      <c r="O288"/>
      <c r="P288"/>
      <c r="Q288"/>
      <c r="R288"/>
      <c r="S288"/>
      <c r="T288"/>
      <c r="U288"/>
      <c r="V288"/>
      <c r="W288"/>
      <c r="X288"/>
      <c r="Y288"/>
      <c r="Z288"/>
      <c r="AA288"/>
      <c r="AB288"/>
      <c r="AC288"/>
      <c r="AD288"/>
      <c r="AE288"/>
      <c r="AF288"/>
      <c r="AG288"/>
      <c r="CT288" s="33">
        <v>27</v>
      </c>
      <c r="CU288" s="33">
        <v>19</v>
      </c>
      <c r="CV288" s="35" t="str">
        <f t="shared" si="49"/>
        <v>27-19</v>
      </c>
      <c r="CW288" s="35">
        <f t="shared" si="53"/>
        <v>44</v>
      </c>
    </row>
    <row r="289" spans="1:101" x14ac:dyDescent="0.25">
      <c r="A289" s="33">
        <v>27</v>
      </c>
      <c r="B289" s="30">
        <v>21</v>
      </c>
      <c r="C289" s="56">
        <f t="shared" si="50"/>
        <v>1940.5099999999998</v>
      </c>
      <c r="D289" s="56">
        <f t="shared" si="51"/>
        <v>1155.33</v>
      </c>
      <c r="E289" s="33">
        <f t="shared" si="54"/>
        <v>1940.5099999999998</v>
      </c>
      <c r="F289" s="56">
        <f t="shared" si="52"/>
        <v>1155.33</v>
      </c>
      <c r="L289"/>
      <c r="M289"/>
      <c r="N289"/>
      <c r="O289"/>
      <c r="P289"/>
      <c r="Q289"/>
      <c r="R289"/>
      <c r="S289"/>
      <c r="T289"/>
      <c r="U289"/>
      <c r="V289"/>
      <c r="W289"/>
      <c r="X289"/>
      <c r="Y289"/>
      <c r="Z289"/>
      <c r="AA289"/>
      <c r="AB289"/>
      <c r="AC289"/>
      <c r="AD289"/>
      <c r="AE289"/>
      <c r="AF289"/>
      <c r="AG289"/>
      <c r="CT289" s="33">
        <v>27</v>
      </c>
      <c r="CU289" s="33">
        <v>20</v>
      </c>
      <c r="CV289" s="35" t="str">
        <f t="shared" si="49"/>
        <v>27-20</v>
      </c>
      <c r="CW289" s="35">
        <f t="shared" si="53"/>
        <v>0</v>
      </c>
    </row>
    <row r="290" spans="1:101" x14ac:dyDescent="0.25">
      <c r="A290" s="33">
        <v>27</v>
      </c>
      <c r="B290" s="30">
        <v>24</v>
      </c>
      <c r="C290" s="56">
        <f t="shared" si="50"/>
        <v>438.57</v>
      </c>
      <c r="D290" s="56">
        <f t="shared" si="51"/>
        <v>0</v>
      </c>
      <c r="E290" s="33">
        <f t="shared" si="54"/>
        <v>0</v>
      </c>
      <c r="F290" s="56">
        <f t="shared" si="52"/>
        <v>0</v>
      </c>
      <c r="L290"/>
      <c r="M290"/>
      <c r="N290"/>
      <c r="O290"/>
      <c r="P290"/>
      <c r="Q290"/>
      <c r="R290"/>
      <c r="S290"/>
      <c r="T290"/>
      <c r="U290"/>
      <c r="V290"/>
      <c r="W290"/>
      <c r="X290"/>
      <c r="Y290"/>
      <c r="Z290"/>
      <c r="AA290"/>
      <c r="AB290"/>
      <c r="AC290"/>
      <c r="AD290"/>
      <c r="AE290"/>
      <c r="AF290"/>
      <c r="AG290"/>
      <c r="CT290" s="33">
        <v>27</v>
      </c>
      <c r="CU290" s="33" t="s">
        <v>102</v>
      </c>
      <c r="CV290" s="35" t="str">
        <f t="shared" si="49"/>
        <v>27-21B</v>
      </c>
      <c r="CW290" s="35">
        <f t="shared" si="53"/>
        <v>1155</v>
      </c>
    </row>
    <row r="291" spans="1:101" x14ac:dyDescent="0.25">
      <c r="A291" s="33">
        <v>27</v>
      </c>
      <c r="B291" s="30">
        <v>25</v>
      </c>
      <c r="C291" s="56">
        <f t="shared" si="50"/>
        <v>501.59999999999997</v>
      </c>
      <c r="D291" s="56">
        <f t="shared" si="51"/>
        <v>0</v>
      </c>
      <c r="E291" s="33">
        <f t="shared" si="54"/>
        <v>0</v>
      </c>
      <c r="F291" s="56">
        <f t="shared" si="52"/>
        <v>0</v>
      </c>
      <c r="L291"/>
      <c r="M291"/>
      <c r="N291"/>
      <c r="O291"/>
      <c r="P291"/>
      <c r="Q291"/>
      <c r="R291"/>
      <c r="S291"/>
      <c r="T291"/>
      <c r="U291"/>
      <c r="V291"/>
      <c r="W291"/>
      <c r="X291"/>
      <c r="Y291"/>
      <c r="Z291"/>
      <c r="AA291"/>
      <c r="AB291"/>
      <c r="AC291"/>
      <c r="AD291"/>
      <c r="AE291"/>
      <c r="AF291"/>
      <c r="AG291"/>
      <c r="CT291" s="33">
        <v>27</v>
      </c>
      <c r="CU291" s="33">
        <v>24</v>
      </c>
      <c r="CV291" s="35" t="str">
        <f t="shared" ref="CV291:CV293" si="55">CONCATENATE(CT291,"-",CU291)</f>
        <v>27-24</v>
      </c>
      <c r="CW291" s="35">
        <f t="shared" si="53"/>
        <v>0</v>
      </c>
    </row>
    <row r="292" spans="1:101" x14ac:dyDescent="0.25">
      <c r="A292" s="33">
        <v>27</v>
      </c>
      <c r="B292" s="30">
        <v>27</v>
      </c>
      <c r="C292" s="56">
        <f t="shared" si="50"/>
        <v>0</v>
      </c>
      <c r="D292" s="56">
        <f t="shared" si="51"/>
        <v>0</v>
      </c>
      <c r="E292" s="33">
        <f t="shared" si="54"/>
        <v>0</v>
      </c>
      <c r="F292" s="56">
        <f t="shared" si="52"/>
        <v>0</v>
      </c>
      <c r="L292"/>
      <c r="M292"/>
      <c r="N292"/>
      <c r="O292"/>
      <c r="P292"/>
      <c r="Q292"/>
      <c r="R292"/>
      <c r="S292"/>
      <c r="T292"/>
      <c r="U292"/>
      <c r="V292"/>
      <c r="W292"/>
      <c r="X292"/>
      <c r="Y292"/>
      <c r="Z292"/>
      <c r="AA292"/>
      <c r="AB292"/>
      <c r="AC292"/>
      <c r="AD292"/>
      <c r="AE292"/>
      <c r="AF292"/>
      <c r="AG292"/>
      <c r="CT292" s="33">
        <v>27</v>
      </c>
      <c r="CU292" s="33">
        <v>25</v>
      </c>
      <c r="CV292" s="35" t="str">
        <f t="shared" si="55"/>
        <v>27-25</v>
      </c>
      <c r="CW292" s="35">
        <f t="shared" si="53"/>
        <v>0</v>
      </c>
    </row>
    <row r="293" spans="1:101" x14ac:dyDescent="0.25">
      <c r="L293"/>
      <c r="M293"/>
      <c r="N293"/>
      <c r="O293"/>
      <c r="P293"/>
      <c r="Q293"/>
      <c r="R293"/>
      <c r="S293"/>
      <c r="T293"/>
      <c r="U293"/>
      <c r="V293"/>
      <c r="W293"/>
      <c r="X293"/>
      <c r="Y293"/>
      <c r="Z293"/>
      <c r="AA293"/>
      <c r="AB293"/>
      <c r="AC293"/>
      <c r="AD293"/>
      <c r="AE293"/>
      <c r="AF293"/>
      <c r="AG293"/>
      <c r="CT293" s="33">
        <v>27</v>
      </c>
      <c r="CU293" s="33">
        <v>27</v>
      </c>
      <c r="CV293" s="35" t="str">
        <f t="shared" si="55"/>
        <v>27-27</v>
      </c>
      <c r="CW293" s="35">
        <f t="shared" si="53"/>
        <v>0</v>
      </c>
    </row>
    <row r="294" spans="1:101" x14ac:dyDescent="0.25">
      <c r="L294"/>
      <c r="M294"/>
      <c r="N294"/>
      <c r="O294"/>
      <c r="P294"/>
      <c r="Q294"/>
      <c r="R294"/>
      <c r="S294"/>
      <c r="T294"/>
      <c r="U294"/>
      <c r="V294"/>
      <c r="W294"/>
      <c r="X294"/>
      <c r="Y294"/>
      <c r="Z294"/>
      <c r="AA294"/>
      <c r="AB294"/>
      <c r="AC294"/>
      <c r="AD294"/>
      <c r="AE294"/>
      <c r="AF294"/>
      <c r="AG294"/>
    </row>
    <row r="295" spans="1:101" x14ac:dyDescent="0.25">
      <c r="L295"/>
      <c r="M295"/>
      <c r="N295"/>
      <c r="O295"/>
      <c r="P295"/>
      <c r="Q295"/>
      <c r="R295"/>
      <c r="S295"/>
      <c r="T295"/>
      <c r="U295"/>
      <c r="V295"/>
      <c r="W295"/>
      <c r="X295"/>
      <c r="Y295"/>
      <c r="Z295"/>
      <c r="AA295"/>
      <c r="AB295"/>
      <c r="AC295"/>
      <c r="AD295"/>
      <c r="AE295"/>
      <c r="AF295"/>
      <c r="AG295"/>
    </row>
    <row r="296" spans="1:101" x14ac:dyDescent="0.25">
      <c r="L296"/>
      <c r="M296"/>
      <c r="N296"/>
      <c r="O296"/>
      <c r="P296"/>
      <c r="Q296"/>
      <c r="R296"/>
      <c r="S296"/>
      <c r="T296"/>
      <c r="U296"/>
      <c r="V296"/>
      <c r="W296"/>
      <c r="X296"/>
      <c r="Y296"/>
      <c r="Z296"/>
      <c r="AA296"/>
      <c r="AB296"/>
      <c r="AC296"/>
      <c r="AD296"/>
      <c r="AE296"/>
      <c r="AF296"/>
      <c r="AG296"/>
    </row>
    <row r="297" spans="1:101" x14ac:dyDescent="0.25">
      <c r="L297"/>
      <c r="M297"/>
      <c r="N297"/>
      <c r="O297"/>
      <c r="P297"/>
      <c r="Q297"/>
      <c r="R297"/>
      <c r="S297"/>
      <c r="T297"/>
      <c r="U297"/>
      <c r="V297"/>
      <c r="W297"/>
      <c r="X297"/>
      <c r="Y297"/>
      <c r="Z297"/>
      <c r="AA297"/>
      <c r="AB297"/>
      <c r="AC297"/>
      <c r="AD297"/>
      <c r="AE297"/>
      <c r="AF297"/>
      <c r="AG297"/>
    </row>
    <row r="298" spans="1:101" x14ac:dyDescent="0.25">
      <c r="L298"/>
      <c r="M298"/>
      <c r="N298"/>
      <c r="O298"/>
      <c r="P298"/>
      <c r="Q298"/>
      <c r="R298"/>
      <c r="S298"/>
      <c r="T298"/>
      <c r="U298"/>
      <c r="V298"/>
      <c r="W298"/>
      <c r="X298"/>
      <c r="Y298"/>
      <c r="Z298"/>
      <c r="AA298"/>
      <c r="AB298"/>
      <c r="AC298"/>
      <c r="AD298"/>
      <c r="AE298"/>
      <c r="AF298"/>
      <c r="AG298"/>
    </row>
    <row r="299" spans="1:101" x14ac:dyDescent="0.25">
      <c r="L299"/>
      <c r="M299"/>
      <c r="N299"/>
      <c r="O299"/>
      <c r="P299"/>
      <c r="Q299"/>
      <c r="R299"/>
      <c r="S299"/>
      <c r="T299"/>
      <c r="U299"/>
      <c r="V299"/>
      <c r="W299"/>
      <c r="X299"/>
      <c r="Y299"/>
      <c r="Z299"/>
      <c r="AA299"/>
      <c r="AB299"/>
      <c r="AC299"/>
      <c r="AD299"/>
      <c r="AE299"/>
      <c r="AF299"/>
      <c r="AG299"/>
    </row>
    <row r="300" spans="1:101" x14ac:dyDescent="0.25">
      <c r="L300"/>
      <c r="M300"/>
      <c r="N300"/>
      <c r="O300"/>
      <c r="P300"/>
      <c r="Q300"/>
      <c r="R300"/>
      <c r="S300"/>
      <c r="T300"/>
      <c r="U300"/>
      <c r="V300"/>
      <c r="W300"/>
      <c r="X300"/>
      <c r="Y300"/>
      <c r="Z300"/>
      <c r="AA300"/>
      <c r="AB300"/>
      <c r="AC300"/>
      <c r="AD300"/>
      <c r="AE300"/>
      <c r="AF300"/>
      <c r="AG300"/>
    </row>
    <row r="301" spans="1:101" x14ac:dyDescent="0.25">
      <c r="L301"/>
      <c r="M301"/>
      <c r="N301"/>
      <c r="O301"/>
      <c r="P301"/>
      <c r="Q301"/>
      <c r="R301"/>
      <c r="S301"/>
      <c r="T301"/>
      <c r="U301"/>
      <c r="V301"/>
      <c r="W301"/>
      <c r="X301"/>
      <c r="Y301"/>
      <c r="Z301"/>
      <c r="AA301"/>
      <c r="AB301"/>
      <c r="AC301"/>
      <c r="AD301"/>
      <c r="AE301"/>
      <c r="AF301"/>
      <c r="AG301"/>
    </row>
    <row r="302" spans="1:101" x14ac:dyDescent="0.25">
      <c r="L302"/>
      <c r="M302"/>
      <c r="N302"/>
      <c r="O302"/>
      <c r="P302"/>
      <c r="Q302"/>
      <c r="R302"/>
      <c r="S302"/>
      <c r="T302"/>
      <c r="U302"/>
      <c r="V302"/>
      <c r="W302"/>
      <c r="X302"/>
      <c r="Y302"/>
      <c r="Z302"/>
      <c r="AA302"/>
      <c r="AB302"/>
      <c r="AC302"/>
      <c r="AD302"/>
      <c r="AE302"/>
      <c r="AF302"/>
      <c r="AG302"/>
    </row>
    <row r="303" spans="1:101" x14ac:dyDescent="0.25">
      <c r="L303"/>
      <c r="M303"/>
      <c r="N303"/>
      <c r="O303"/>
      <c r="P303"/>
      <c r="Q303"/>
      <c r="R303"/>
      <c r="S303"/>
      <c r="T303"/>
      <c r="U303"/>
      <c r="V303"/>
      <c r="W303"/>
      <c r="X303"/>
      <c r="Y303"/>
      <c r="Z303"/>
      <c r="AA303"/>
      <c r="AB303"/>
      <c r="AC303"/>
      <c r="AD303"/>
      <c r="AE303"/>
      <c r="AF303"/>
      <c r="AG303"/>
    </row>
    <row r="304" spans="1:101" x14ac:dyDescent="0.25">
      <c r="L304"/>
      <c r="M304"/>
      <c r="N304"/>
      <c r="O304"/>
      <c r="P304"/>
      <c r="Q304"/>
      <c r="R304"/>
      <c r="S304"/>
      <c r="T304"/>
      <c r="U304"/>
      <c r="V304"/>
      <c r="W304"/>
      <c r="X304"/>
      <c r="Y304"/>
      <c r="Z304"/>
      <c r="AA304"/>
      <c r="AB304"/>
      <c r="AC304"/>
      <c r="AD304"/>
      <c r="AE304"/>
      <c r="AF304"/>
      <c r="AG304"/>
    </row>
    <row r="305" spans="12:33" x14ac:dyDescent="0.25">
      <c r="L305"/>
      <c r="M305"/>
      <c r="N305"/>
      <c r="O305"/>
      <c r="P305"/>
      <c r="Q305"/>
      <c r="R305"/>
      <c r="S305"/>
      <c r="T305"/>
      <c r="U305"/>
      <c r="V305"/>
      <c r="W305"/>
      <c r="X305"/>
      <c r="Y305"/>
      <c r="Z305"/>
      <c r="AA305"/>
      <c r="AB305"/>
      <c r="AC305"/>
      <c r="AD305"/>
      <c r="AE305"/>
      <c r="AF305"/>
      <c r="AG305"/>
    </row>
    <row r="306" spans="12:33" x14ac:dyDescent="0.25">
      <c r="L306"/>
      <c r="M306"/>
      <c r="N306"/>
      <c r="O306"/>
      <c r="P306"/>
      <c r="Q306"/>
      <c r="R306"/>
      <c r="S306"/>
      <c r="T306"/>
      <c r="U306"/>
      <c r="V306"/>
      <c r="W306"/>
      <c r="X306"/>
      <c r="Y306"/>
      <c r="Z306"/>
      <c r="AA306"/>
      <c r="AB306"/>
      <c r="AC306"/>
      <c r="AD306"/>
      <c r="AE306"/>
      <c r="AF306"/>
      <c r="AG306"/>
    </row>
    <row r="307" spans="12:33" x14ac:dyDescent="0.25">
      <c r="L307"/>
      <c r="M307"/>
      <c r="N307"/>
      <c r="O307"/>
      <c r="P307"/>
      <c r="Q307"/>
      <c r="R307"/>
      <c r="S307"/>
      <c r="T307"/>
      <c r="U307"/>
      <c r="V307"/>
      <c r="W307"/>
      <c r="X307"/>
      <c r="Y307"/>
      <c r="Z307"/>
      <c r="AA307"/>
      <c r="AB307"/>
      <c r="AC307"/>
      <c r="AD307"/>
      <c r="AE307"/>
      <c r="AF307"/>
      <c r="AG307"/>
    </row>
    <row r="308" spans="12:33" x14ac:dyDescent="0.25">
      <c r="L308"/>
      <c r="M308"/>
      <c r="N308"/>
      <c r="O308"/>
      <c r="P308"/>
      <c r="Q308"/>
      <c r="R308"/>
      <c r="S308"/>
      <c r="T308"/>
      <c r="U308"/>
      <c r="V308"/>
      <c r="W308"/>
      <c r="X308"/>
      <c r="Y308"/>
      <c r="Z308"/>
      <c r="AA308"/>
      <c r="AB308"/>
      <c r="AC308"/>
      <c r="AD308"/>
      <c r="AE308"/>
      <c r="AF308"/>
      <c r="AG308"/>
    </row>
    <row r="309" spans="12:33" x14ac:dyDescent="0.25">
      <c r="L309"/>
      <c r="M309"/>
      <c r="N309"/>
      <c r="O309"/>
      <c r="P309"/>
      <c r="Q309"/>
      <c r="R309"/>
      <c r="S309"/>
      <c r="T309"/>
      <c r="U309"/>
      <c r="V309"/>
      <c r="W309"/>
      <c r="X309"/>
      <c r="Y309"/>
      <c r="Z309"/>
      <c r="AA309"/>
      <c r="AB309"/>
      <c r="AC309"/>
      <c r="AD309"/>
      <c r="AE309"/>
      <c r="AF309"/>
      <c r="AG309"/>
    </row>
    <row r="310" spans="12:33" x14ac:dyDescent="0.25">
      <c r="L310"/>
      <c r="M310"/>
      <c r="N310"/>
      <c r="O310"/>
      <c r="P310"/>
      <c r="Q310"/>
      <c r="R310"/>
      <c r="S310"/>
      <c r="T310"/>
      <c r="U310"/>
      <c r="V310"/>
      <c r="W310"/>
      <c r="X310"/>
      <c r="Y310"/>
      <c r="Z310"/>
      <c r="AA310"/>
      <c r="AB310"/>
      <c r="AC310"/>
      <c r="AD310"/>
      <c r="AE310"/>
      <c r="AF310"/>
      <c r="AG310"/>
    </row>
    <row r="311" spans="12:33" x14ac:dyDescent="0.25">
      <c r="L311"/>
      <c r="M311"/>
      <c r="N311"/>
      <c r="O311"/>
      <c r="P311"/>
      <c r="Q311"/>
      <c r="R311"/>
      <c r="S311"/>
      <c r="T311"/>
      <c r="U311"/>
      <c r="V311"/>
      <c r="W311"/>
      <c r="X311"/>
      <c r="Y311"/>
      <c r="Z311"/>
      <c r="AA311"/>
      <c r="AB311"/>
      <c r="AC311"/>
      <c r="AD311"/>
      <c r="AE311"/>
      <c r="AF311"/>
      <c r="AG311"/>
    </row>
    <row r="312" spans="12:33" x14ac:dyDescent="0.25">
      <c r="L312"/>
      <c r="M312"/>
      <c r="N312"/>
      <c r="O312"/>
      <c r="P312"/>
      <c r="Q312"/>
      <c r="R312"/>
      <c r="S312"/>
      <c r="T312"/>
      <c r="U312"/>
      <c r="V312"/>
      <c r="W312"/>
      <c r="X312"/>
      <c r="Y312"/>
      <c r="Z312"/>
      <c r="AA312"/>
      <c r="AB312"/>
      <c r="AC312"/>
      <c r="AD312"/>
      <c r="AE312"/>
      <c r="AF312"/>
      <c r="AG312"/>
    </row>
    <row r="313" spans="12:33" x14ac:dyDescent="0.25">
      <c r="L313"/>
      <c r="M313"/>
      <c r="N313"/>
      <c r="O313"/>
      <c r="P313"/>
      <c r="Q313"/>
      <c r="R313"/>
      <c r="S313"/>
      <c r="T313"/>
      <c r="U313"/>
      <c r="V313"/>
      <c r="W313"/>
      <c r="X313"/>
      <c r="Y313"/>
      <c r="Z313"/>
      <c r="AA313"/>
      <c r="AB313"/>
      <c r="AC313"/>
      <c r="AD313"/>
      <c r="AE313"/>
      <c r="AF313"/>
      <c r="AG313"/>
    </row>
    <row r="314" spans="12:33" x14ac:dyDescent="0.25">
      <c r="L314"/>
      <c r="M314"/>
      <c r="N314"/>
      <c r="O314"/>
      <c r="P314"/>
      <c r="Q314"/>
      <c r="R314"/>
      <c r="S314"/>
      <c r="T314"/>
      <c r="U314"/>
      <c r="V314"/>
      <c r="W314"/>
      <c r="X314"/>
      <c r="Y314"/>
      <c r="Z314"/>
      <c r="AA314"/>
      <c r="AB314"/>
      <c r="AC314"/>
      <c r="AD314"/>
      <c r="AE314"/>
      <c r="AF314"/>
      <c r="AG314"/>
    </row>
    <row r="315" spans="12:33" x14ac:dyDescent="0.25">
      <c r="L315"/>
      <c r="M315"/>
      <c r="N315"/>
      <c r="O315"/>
      <c r="P315"/>
      <c r="Q315"/>
      <c r="R315"/>
      <c r="S315"/>
      <c r="T315"/>
      <c r="U315"/>
      <c r="V315"/>
      <c r="W315"/>
      <c r="X315"/>
      <c r="Y315"/>
      <c r="Z315"/>
      <c r="AA315"/>
      <c r="AB315"/>
      <c r="AC315"/>
      <c r="AD315"/>
      <c r="AE315"/>
      <c r="AF315"/>
      <c r="AG315"/>
    </row>
    <row r="316" spans="12:33" x14ac:dyDescent="0.25">
      <c r="L316"/>
      <c r="M316"/>
      <c r="N316"/>
      <c r="O316"/>
      <c r="P316"/>
      <c r="Q316"/>
      <c r="R316"/>
      <c r="S316"/>
      <c r="T316"/>
      <c r="U316"/>
      <c r="V316"/>
      <c r="W316"/>
      <c r="X316"/>
      <c r="Y316"/>
      <c r="Z316"/>
      <c r="AA316"/>
      <c r="AB316"/>
      <c r="AC316"/>
      <c r="AD316"/>
      <c r="AE316"/>
      <c r="AF316"/>
      <c r="AG316"/>
    </row>
    <row r="317" spans="12:33" x14ac:dyDescent="0.25">
      <c r="L317"/>
      <c r="M317"/>
      <c r="N317"/>
      <c r="O317"/>
      <c r="P317"/>
      <c r="Q317"/>
      <c r="R317"/>
      <c r="S317"/>
      <c r="T317"/>
      <c r="U317"/>
      <c r="V317"/>
      <c r="W317"/>
      <c r="X317"/>
      <c r="Y317"/>
      <c r="Z317"/>
      <c r="AA317"/>
      <c r="AB317"/>
      <c r="AC317"/>
      <c r="AD317"/>
      <c r="AE317"/>
      <c r="AF317"/>
      <c r="AG317"/>
    </row>
    <row r="318" spans="12:33" x14ac:dyDescent="0.25">
      <c r="L318"/>
      <c r="M318"/>
      <c r="N318"/>
      <c r="O318"/>
      <c r="P318"/>
      <c r="Q318"/>
      <c r="R318"/>
      <c r="S318"/>
      <c r="T318"/>
      <c r="U318"/>
      <c r="V318"/>
      <c r="W318"/>
      <c r="X318"/>
      <c r="Y318"/>
      <c r="Z318"/>
      <c r="AA318"/>
      <c r="AB318"/>
      <c r="AC318"/>
      <c r="AD318"/>
      <c r="AE318"/>
      <c r="AF318"/>
      <c r="AG318"/>
    </row>
    <row r="319" spans="12:33" x14ac:dyDescent="0.25">
      <c r="L319"/>
      <c r="M319"/>
      <c r="N319"/>
      <c r="O319"/>
      <c r="P319"/>
      <c r="Q319"/>
      <c r="R319"/>
      <c r="S319"/>
      <c r="T319"/>
      <c r="U319"/>
      <c r="V319"/>
      <c r="W319"/>
      <c r="X319"/>
      <c r="Y319"/>
      <c r="Z319"/>
      <c r="AA319"/>
      <c r="AB319"/>
      <c r="AC319"/>
      <c r="AD319"/>
      <c r="AE319"/>
      <c r="AF319"/>
      <c r="AG319"/>
    </row>
    <row r="320" spans="12:33" x14ac:dyDescent="0.25">
      <c r="L320"/>
      <c r="M320"/>
      <c r="N320"/>
      <c r="O320"/>
      <c r="P320"/>
      <c r="Q320"/>
      <c r="R320"/>
      <c r="S320"/>
      <c r="T320"/>
      <c r="U320"/>
      <c r="V320"/>
      <c r="W320"/>
      <c r="X320"/>
      <c r="Y320"/>
      <c r="Z320"/>
      <c r="AA320"/>
      <c r="AB320"/>
      <c r="AC320"/>
      <c r="AD320"/>
      <c r="AE320"/>
      <c r="AF320"/>
      <c r="AG320"/>
    </row>
    <row r="321" spans="12:33" x14ac:dyDescent="0.25">
      <c r="L321"/>
      <c r="M321"/>
      <c r="N321"/>
      <c r="O321"/>
      <c r="P321"/>
      <c r="Q321"/>
      <c r="R321"/>
      <c r="S321"/>
      <c r="T321"/>
      <c r="U321"/>
      <c r="V321"/>
      <c r="W321"/>
      <c r="X321"/>
      <c r="Y321"/>
      <c r="Z321"/>
      <c r="AA321"/>
      <c r="AB321"/>
      <c r="AC321"/>
      <c r="AD321"/>
      <c r="AE321"/>
      <c r="AF321"/>
      <c r="AG321"/>
    </row>
    <row r="322" spans="12:33" x14ac:dyDescent="0.25">
      <c r="L322"/>
      <c r="M322"/>
      <c r="N322"/>
      <c r="O322"/>
      <c r="P322"/>
      <c r="Q322"/>
      <c r="R322"/>
      <c r="S322"/>
      <c r="T322"/>
      <c r="U322"/>
      <c r="V322"/>
      <c r="W322"/>
      <c r="X322"/>
      <c r="Y322"/>
      <c r="Z322"/>
      <c r="AA322"/>
      <c r="AB322"/>
      <c r="AC322"/>
      <c r="AD322"/>
      <c r="AE322"/>
      <c r="AF322"/>
      <c r="AG322"/>
    </row>
    <row r="323" spans="12:33" x14ac:dyDescent="0.25">
      <c r="L323"/>
      <c r="M323"/>
      <c r="N323"/>
      <c r="O323"/>
      <c r="P323"/>
      <c r="Q323"/>
      <c r="R323"/>
      <c r="S323"/>
      <c r="T323"/>
      <c r="U323"/>
      <c r="V323"/>
      <c r="W323"/>
      <c r="X323"/>
      <c r="Y323"/>
      <c r="Z323"/>
      <c r="AA323"/>
      <c r="AB323"/>
      <c r="AC323"/>
      <c r="AD323"/>
      <c r="AE323"/>
      <c r="AF323"/>
      <c r="AG323"/>
    </row>
    <row r="324" spans="12:33" x14ac:dyDescent="0.25">
      <c r="L324"/>
      <c r="M324"/>
      <c r="N324"/>
      <c r="O324"/>
      <c r="P324"/>
      <c r="Q324"/>
      <c r="R324"/>
      <c r="S324"/>
      <c r="T324"/>
      <c r="U324"/>
      <c r="V324"/>
      <c r="W324"/>
      <c r="X324"/>
      <c r="Y324"/>
      <c r="Z324"/>
      <c r="AA324"/>
      <c r="AB324"/>
      <c r="AC324"/>
      <c r="AD324"/>
      <c r="AE324"/>
      <c r="AF324"/>
      <c r="AG324"/>
    </row>
    <row r="325" spans="12:33" x14ac:dyDescent="0.25">
      <c r="L325"/>
      <c r="M325"/>
      <c r="N325"/>
      <c r="O325"/>
      <c r="P325"/>
      <c r="Q325"/>
      <c r="R325"/>
      <c r="S325"/>
      <c r="T325"/>
      <c r="U325"/>
      <c r="V325"/>
      <c r="W325"/>
      <c r="X325"/>
      <c r="Y325"/>
      <c r="Z325"/>
      <c r="AA325"/>
      <c r="AB325"/>
      <c r="AC325"/>
      <c r="AD325"/>
      <c r="AE325"/>
      <c r="AF325"/>
      <c r="AG325"/>
    </row>
    <row r="326" spans="12:33" x14ac:dyDescent="0.25">
      <c r="L326"/>
      <c r="M326"/>
      <c r="N326"/>
      <c r="O326"/>
      <c r="P326"/>
      <c r="Q326"/>
      <c r="R326"/>
      <c r="S326"/>
      <c r="T326"/>
      <c r="U326"/>
      <c r="V326"/>
      <c r="W326"/>
      <c r="X326"/>
      <c r="Y326"/>
      <c r="Z326"/>
      <c r="AA326"/>
      <c r="AB326"/>
      <c r="AC326"/>
      <c r="AD326"/>
      <c r="AE326"/>
      <c r="AF326"/>
      <c r="AG326"/>
    </row>
    <row r="327" spans="12:33" x14ac:dyDescent="0.25">
      <c r="L327"/>
      <c r="M327"/>
      <c r="N327"/>
      <c r="O327"/>
      <c r="P327"/>
      <c r="Q327"/>
      <c r="R327"/>
      <c r="S327"/>
      <c r="T327"/>
      <c r="U327"/>
      <c r="V327"/>
      <c r="W327"/>
      <c r="X327"/>
      <c r="Y327"/>
      <c r="Z327"/>
      <c r="AA327"/>
      <c r="AB327"/>
      <c r="AC327"/>
      <c r="AD327"/>
      <c r="AE327"/>
      <c r="AF327"/>
      <c r="AG327"/>
    </row>
    <row r="328" spans="12:33" x14ac:dyDescent="0.25">
      <c r="L328"/>
      <c r="M328"/>
      <c r="N328"/>
      <c r="O328"/>
      <c r="P328"/>
      <c r="Q328"/>
      <c r="R328"/>
      <c r="S328"/>
      <c r="T328"/>
      <c r="U328"/>
      <c r="V328"/>
      <c r="W328"/>
      <c r="X328"/>
      <c r="Y328"/>
      <c r="Z328"/>
      <c r="AA328"/>
      <c r="AB328"/>
      <c r="AC328"/>
      <c r="AD328"/>
      <c r="AE328"/>
      <c r="AF328"/>
      <c r="AG328"/>
    </row>
    <row r="329" spans="12:33" x14ac:dyDescent="0.25">
      <c r="L329"/>
      <c r="M329"/>
      <c r="N329"/>
      <c r="O329"/>
      <c r="P329"/>
      <c r="Q329"/>
      <c r="R329"/>
      <c r="S329"/>
      <c r="T329"/>
      <c r="U329"/>
      <c r="V329"/>
      <c r="W329"/>
      <c r="X329"/>
      <c r="Y329"/>
      <c r="Z329"/>
      <c r="AA329"/>
      <c r="AB329"/>
      <c r="AC329"/>
      <c r="AD329"/>
      <c r="AE329"/>
      <c r="AF329"/>
      <c r="AG329"/>
    </row>
    <row r="330" spans="12:33" x14ac:dyDescent="0.25">
      <c r="L330"/>
      <c r="M330"/>
      <c r="N330"/>
      <c r="O330"/>
      <c r="P330"/>
      <c r="Q330"/>
      <c r="R330"/>
      <c r="S330"/>
      <c r="T330"/>
      <c r="U330"/>
      <c r="V330"/>
      <c r="W330"/>
      <c r="X330"/>
      <c r="Y330"/>
      <c r="Z330"/>
      <c r="AA330"/>
      <c r="AB330"/>
      <c r="AC330"/>
      <c r="AD330"/>
      <c r="AE330"/>
      <c r="AF330"/>
      <c r="AG330"/>
    </row>
    <row r="331" spans="12:33" x14ac:dyDescent="0.25">
      <c r="L331"/>
      <c r="M331"/>
      <c r="N331"/>
      <c r="O331"/>
      <c r="P331"/>
      <c r="Q331"/>
      <c r="R331"/>
      <c r="S331"/>
      <c r="T331"/>
      <c r="U331"/>
      <c r="V331"/>
      <c r="W331"/>
      <c r="X331"/>
      <c r="Y331"/>
      <c r="Z331"/>
      <c r="AA331"/>
      <c r="AB331"/>
      <c r="AC331"/>
      <c r="AD331"/>
      <c r="AE331"/>
      <c r="AF331"/>
      <c r="AG331"/>
    </row>
    <row r="332" spans="12:33" x14ac:dyDescent="0.25">
      <c r="L332"/>
      <c r="M332"/>
      <c r="N332"/>
      <c r="O332"/>
      <c r="P332"/>
      <c r="Q332"/>
      <c r="R332"/>
      <c r="S332"/>
      <c r="T332"/>
      <c r="U332"/>
      <c r="V332"/>
      <c r="W332"/>
      <c r="X332"/>
      <c r="Y332"/>
      <c r="Z332"/>
      <c r="AA332"/>
      <c r="AB332"/>
      <c r="AC332"/>
      <c r="AD332"/>
      <c r="AE332"/>
      <c r="AF332"/>
      <c r="AG332"/>
    </row>
    <row r="333" spans="12:33" x14ac:dyDescent="0.25">
      <c r="L333"/>
      <c r="M333"/>
      <c r="N333"/>
      <c r="O333"/>
      <c r="P333"/>
      <c r="Q333"/>
      <c r="R333"/>
      <c r="S333"/>
      <c r="T333"/>
      <c r="U333"/>
      <c r="V333"/>
      <c r="W333"/>
      <c r="X333"/>
      <c r="Y333"/>
      <c r="Z333"/>
      <c r="AA333"/>
      <c r="AB333"/>
      <c r="AC333"/>
      <c r="AD333"/>
      <c r="AE333"/>
      <c r="AF333"/>
      <c r="AG333"/>
    </row>
    <row r="334" spans="12:33" x14ac:dyDescent="0.25">
      <c r="L334"/>
      <c r="M334"/>
      <c r="N334"/>
      <c r="O334"/>
      <c r="P334"/>
      <c r="Q334"/>
      <c r="R334"/>
      <c r="S334"/>
      <c r="T334"/>
      <c r="U334"/>
      <c r="V334"/>
      <c r="W334"/>
      <c r="X334"/>
      <c r="Y334"/>
      <c r="Z334"/>
      <c r="AA334"/>
      <c r="AB334"/>
      <c r="AC334"/>
      <c r="AD334"/>
      <c r="AE334"/>
      <c r="AF334"/>
      <c r="AG334"/>
    </row>
    <row r="335" spans="12:33" x14ac:dyDescent="0.25">
      <c r="L335"/>
      <c r="M335"/>
      <c r="N335"/>
      <c r="O335"/>
      <c r="P335"/>
      <c r="Q335"/>
      <c r="R335"/>
      <c r="S335"/>
      <c r="T335"/>
      <c r="U335"/>
      <c r="V335"/>
      <c r="W335"/>
      <c r="X335"/>
      <c r="Y335"/>
      <c r="Z335"/>
      <c r="AA335"/>
      <c r="AB335"/>
      <c r="AC335"/>
      <c r="AD335"/>
      <c r="AE335"/>
      <c r="AF335"/>
      <c r="AG335"/>
    </row>
    <row r="336" spans="12:33" x14ac:dyDescent="0.25">
      <c r="L336"/>
      <c r="M336"/>
      <c r="N336"/>
      <c r="O336"/>
      <c r="P336"/>
      <c r="Q336"/>
      <c r="R336"/>
      <c r="S336"/>
      <c r="T336"/>
      <c r="U336"/>
      <c r="V336"/>
      <c r="W336"/>
      <c r="X336"/>
      <c r="Y336"/>
      <c r="Z336"/>
      <c r="AA336"/>
      <c r="AB336"/>
      <c r="AC336"/>
      <c r="AD336"/>
      <c r="AE336"/>
      <c r="AF336"/>
      <c r="AG336"/>
    </row>
    <row r="337" spans="12:33" x14ac:dyDescent="0.25">
      <c r="L337"/>
      <c r="M337"/>
      <c r="N337"/>
      <c r="O337"/>
      <c r="P337"/>
      <c r="Q337"/>
      <c r="R337"/>
      <c r="S337"/>
      <c r="T337"/>
      <c r="U337"/>
      <c r="V337"/>
      <c r="W337"/>
      <c r="X337"/>
      <c r="Y337"/>
      <c r="Z337"/>
      <c r="AA337"/>
      <c r="AB337"/>
      <c r="AC337"/>
      <c r="AD337"/>
      <c r="AE337"/>
      <c r="AF337"/>
      <c r="AG337"/>
    </row>
    <row r="338" spans="12:33" x14ac:dyDescent="0.25">
      <c r="L338"/>
      <c r="M338"/>
      <c r="N338"/>
      <c r="O338"/>
      <c r="P338"/>
      <c r="Q338"/>
      <c r="R338"/>
      <c r="S338"/>
      <c r="T338"/>
      <c r="U338"/>
      <c r="V338"/>
      <c r="W338"/>
      <c r="X338"/>
      <c r="Y338"/>
      <c r="Z338"/>
      <c r="AA338"/>
      <c r="AB338"/>
      <c r="AC338"/>
      <c r="AD338"/>
      <c r="AE338"/>
      <c r="AF338"/>
      <c r="AG338"/>
    </row>
    <row r="339" spans="12:33" x14ac:dyDescent="0.25">
      <c r="L339"/>
      <c r="M339"/>
      <c r="N339"/>
      <c r="O339"/>
      <c r="P339"/>
      <c r="Q339"/>
      <c r="R339"/>
      <c r="S339"/>
      <c r="T339"/>
      <c r="U339"/>
      <c r="V339"/>
      <c r="W339"/>
      <c r="X339"/>
      <c r="Y339"/>
      <c r="Z339"/>
      <c r="AA339"/>
      <c r="AB339"/>
      <c r="AC339"/>
      <c r="AD339"/>
      <c r="AE339"/>
      <c r="AF339"/>
      <c r="AG339"/>
    </row>
    <row r="340" spans="12:33" x14ac:dyDescent="0.25">
      <c r="L340"/>
      <c r="M340"/>
      <c r="N340"/>
      <c r="O340"/>
      <c r="P340"/>
      <c r="Q340"/>
      <c r="R340"/>
      <c r="S340"/>
      <c r="T340"/>
      <c r="U340"/>
      <c r="V340"/>
      <c r="W340"/>
      <c r="X340"/>
      <c r="Y340"/>
      <c r="Z340"/>
      <c r="AA340"/>
      <c r="AB340"/>
      <c r="AC340"/>
      <c r="AD340"/>
      <c r="AE340"/>
      <c r="AF340"/>
      <c r="AG340"/>
    </row>
    <row r="341" spans="12:33" x14ac:dyDescent="0.25">
      <c r="L341"/>
      <c r="M341"/>
      <c r="N341"/>
      <c r="O341"/>
      <c r="P341"/>
      <c r="Q341"/>
      <c r="R341"/>
      <c r="S341"/>
      <c r="T341"/>
      <c r="U341"/>
      <c r="V341"/>
      <c r="W341"/>
      <c r="X341"/>
      <c r="Y341"/>
      <c r="Z341"/>
      <c r="AA341"/>
      <c r="AB341"/>
      <c r="AC341"/>
      <c r="AD341"/>
      <c r="AE341"/>
      <c r="AF341"/>
      <c r="AG341"/>
    </row>
    <row r="342" spans="12:33" x14ac:dyDescent="0.25">
      <c r="L342"/>
      <c r="M342"/>
      <c r="N342"/>
      <c r="O342"/>
      <c r="P342"/>
      <c r="Q342"/>
      <c r="R342"/>
      <c r="S342"/>
      <c r="T342"/>
      <c r="U342"/>
      <c r="V342"/>
      <c r="W342"/>
      <c r="X342"/>
      <c r="Y342"/>
      <c r="Z342"/>
      <c r="AA342"/>
      <c r="AB342"/>
      <c r="AC342"/>
      <c r="AD342"/>
      <c r="AE342"/>
      <c r="AF342"/>
      <c r="AG342"/>
    </row>
    <row r="343" spans="12:33" x14ac:dyDescent="0.25">
      <c r="L343"/>
      <c r="M343"/>
      <c r="N343"/>
      <c r="O343"/>
      <c r="P343"/>
      <c r="Q343"/>
      <c r="R343"/>
      <c r="S343"/>
      <c r="T343"/>
      <c r="U343"/>
      <c r="V343"/>
      <c r="W343"/>
      <c r="X343"/>
      <c r="Y343"/>
      <c r="Z343"/>
      <c r="AA343"/>
      <c r="AB343"/>
      <c r="AC343"/>
      <c r="AD343"/>
      <c r="AE343"/>
      <c r="AF343"/>
      <c r="AG343"/>
    </row>
    <row r="344" spans="12:33" x14ac:dyDescent="0.25">
      <c r="L344"/>
      <c r="M344"/>
      <c r="N344"/>
      <c r="O344"/>
      <c r="P344"/>
      <c r="Q344"/>
      <c r="R344"/>
      <c r="S344"/>
      <c r="T344"/>
      <c r="U344"/>
      <c r="V344"/>
      <c r="W344"/>
      <c r="X344"/>
      <c r="Y344"/>
      <c r="Z344"/>
      <c r="AA344"/>
      <c r="AB344"/>
      <c r="AC344"/>
      <c r="AD344"/>
      <c r="AE344"/>
      <c r="AF344"/>
      <c r="AG344"/>
    </row>
    <row r="345" spans="12:33" x14ac:dyDescent="0.25">
      <c r="L345"/>
      <c r="M345"/>
      <c r="N345"/>
      <c r="O345"/>
      <c r="P345"/>
      <c r="Q345"/>
      <c r="R345"/>
      <c r="S345"/>
      <c r="T345"/>
      <c r="U345"/>
      <c r="V345"/>
      <c r="W345"/>
      <c r="X345"/>
      <c r="Y345"/>
      <c r="Z345"/>
      <c r="AA345"/>
      <c r="AB345"/>
      <c r="AC345"/>
      <c r="AD345"/>
      <c r="AE345"/>
      <c r="AF345"/>
      <c r="AG345"/>
    </row>
    <row r="346" spans="12:33" x14ac:dyDescent="0.25">
      <c r="L346"/>
      <c r="M346"/>
      <c r="N346"/>
      <c r="O346"/>
      <c r="P346"/>
      <c r="Q346"/>
      <c r="R346"/>
      <c r="S346"/>
      <c r="T346"/>
      <c r="U346"/>
      <c r="V346"/>
      <c r="W346"/>
      <c r="X346"/>
      <c r="Y346"/>
      <c r="Z346"/>
      <c r="AA346"/>
      <c r="AB346"/>
      <c r="AC346"/>
      <c r="AD346"/>
      <c r="AE346"/>
      <c r="AF346"/>
      <c r="AG346"/>
    </row>
    <row r="347" spans="12:33" x14ac:dyDescent="0.25">
      <c r="L347"/>
      <c r="M347"/>
      <c r="N347"/>
      <c r="O347"/>
      <c r="P347"/>
      <c r="Q347"/>
      <c r="R347"/>
      <c r="S347"/>
      <c r="T347"/>
      <c r="U347"/>
      <c r="V347"/>
      <c r="W347"/>
      <c r="X347"/>
      <c r="Y347"/>
      <c r="Z347"/>
      <c r="AA347"/>
      <c r="AB347"/>
      <c r="AC347"/>
      <c r="AD347"/>
      <c r="AE347"/>
      <c r="AF347"/>
      <c r="AG347"/>
    </row>
    <row r="348" spans="12:33" x14ac:dyDescent="0.25">
      <c r="L348"/>
      <c r="M348"/>
      <c r="N348"/>
      <c r="O348"/>
      <c r="P348"/>
      <c r="Q348"/>
      <c r="R348"/>
      <c r="S348"/>
      <c r="T348"/>
      <c r="U348"/>
      <c r="V348"/>
      <c r="W348"/>
      <c r="X348"/>
      <c r="Y348"/>
      <c r="Z348"/>
      <c r="AA348"/>
      <c r="AB348"/>
      <c r="AC348"/>
      <c r="AD348"/>
      <c r="AE348"/>
      <c r="AF348"/>
      <c r="AG348"/>
    </row>
    <row r="349" spans="12:33" x14ac:dyDescent="0.25">
      <c r="L349"/>
      <c r="M349"/>
      <c r="N349"/>
      <c r="O349"/>
      <c r="P349"/>
      <c r="Q349"/>
      <c r="R349"/>
      <c r="S349"/>
      <c r="T349"/>
      <c r="U349"/>
      <c r="V349"/>
      <c r="W349"/>
      <c r="X349"/>
      <c r="Y349"/>
      <c r="Z349"/>
      <c r="AA349"/>
      <c r="AB349"/>
      <c r="AC349"/>
      <c r="AD349"/>
      <c r="AE349"/>
      <c r="AF349"/>
      <c r="AG349"/>
    </row>
    <row r="350" spans="12:33" x14ac:dyDescent="0.25">
      <c r="L350"/>
      <c r="M350"/>
      <c r="N350"/>
      <c r="O350"/>
      <c r="P350"/>
      <c r="Q350"/>
      <c r="R350"/>
      <c r="S350"/>
      <c r="T350"/>
      <c r="U350"/>
      <c r="V350"/>
      <c r="W350"/>
      <c r="X350"/>
      <c r="Y350"/>
      <c r="Z350"/>
      <c r="AA350"/>
      <c r="AB350"/>
      <c r="AC350"/>
      <c r="AD350"/>
      <c r="AE350"/>
      <c r="AF350"/>
      <c r="AG350"/>
    </row>
    <row r="351" spans="12:33" x14ac:dyDescent="0.25">
      <c r="L351"/>
      <c r="M351"/>
      <c r="N351"/>
      <c r="O351"/>
      <c r="P351"/>
      <c r="Q351"/>
      <c r="R351"/>
      <c r="S351"/>
      <c r="T351"/>
      <c r="U351"/>
      <c r="V351"/>
      <c r="W351"/>
      <c r="X351"/>
      <c r="Y351"/>
      <c r="Z351"/>
      <c r="AA351"/>
      <c r="AB351"/>
      <c r="AC351"/>
      <c r="AD351"/>
      <c r="AE351"/>
      <c r="AF351"/>
      <c r="AG351"/>
    </row>
    <row r="352" spans="12:33" x14ac:dyDescent="0.25">
      <c r="L352"/>
      <c r="M352"/>
      <c r="N352"/>
      <c r="O352"/>
      <c r="P352"/>
      <c r="Q352"/>
      <c r="R352"/>
      <c r="S352"/>
      <c r="T352"/>
      <c r="U352"/>
      <c r="V352"/>
      <c r="W352"/>
      <c r="X352"/>
      <c r="Y352"/>
      <c r="Z352"/>
      <c r="AA352"/>
      <c r="AB352"/>
      <c r="AC352"/>
      <c r="AD352"/>
      <c r="AE352"/>
      <c r="AF352"/>
      <c r="AG352"/>
    </row>
    <row r="353" spans="12:33" x14ac:dyDescent="0.25">
      <c r="L353"/>
      <c r="M353"/>
      <c r="N353"/>
      <c r="O353"/>
      <c r="P353"/>
      <c r="Q353"/>
      <c r="R353"/>
      <c r="S353"/>
      <c r="T353"/>
      <c r="U353"/>
      <c r="V353"/>
      <c r="W353"/>
      <c r="X353"/>
      <c r="Y353"/>
      <c r="Z353"/>
      <c r="AA353"/>
      <c r="AB353"/>
      <c r="AC353"/>
      <c r="AD353"/>
      <c r="AE353"/>
      <c r="AF353"/>
      <c r="AG353"/>
    </row>
    <row r="354" spans="12:33" x14ac:dyDescent="0.25">
      <c r="L354"/>
      <c r="M354"/>
      <c r="N354"/>
      <c r="O354"/>
      <c r="P354"/>
      <c r="Q354"/>
      <c r="R354"/>
      <c r="S354"/>
      <c r="T354"/>
      <c r="U354"/>
      <c r="V354"/>
      <c r="W354"/>
      <c r="X354"/>
      <c r="Y354"/>
      <c r="Z354"/>
      <c r="AA354"/>
      <c r="AB354"/>
      <c r="AC354"/>
      <c r="AD354"/>
      <c r="AE354"/>
      <c r="AF354"/>
      <c r="AG354"/>
    </row>
    <row r="355" spans="12:33" x14ac:dyDescent="0.25">
      <c r="L355"/>
      <c r="M355"/>
      <c r="N355"/>
      <c r="O355"/>
      <c r="P355"/>
      <c r="Q355"/>
      <c r="R355"/>
      <c r="S355"/>
      <c r="T355"/>
      <c r="U355"/>
      <c r="V355"/>
      <c r="W355"/>
      <c r="X355"/>
      <c r="Y355"/>
      <c r="Z355"/>
      <c r="AA355"/>
      <c r="AB355"/>
      <c r="AC355"/>
      <c r="AD355"/>
      <c r="AE355"/>
      <c r="AF355"/>
      <c r="AG355"/>
    </row>
    <row r="356" spans="12:33" x14ac:dyDescent="0.25">
      <c r="L356"/>
      <c r="M356"/>
      <c r="N356"/>
      <c r="O356"/>
      <c r="P356"/>
      <c r="Q356"/>
      <c r="R356"/>
      <c r="S356"/>
      <c r="T356"/>
      <c r="U356"/>
      <c r="V356"/>
      <c r="W356"/>
      <c r="X356"/>
      <c r="Y356"/>
      <c r="Z356"/>
      <c r="AA356"/>
      <c r="AB356"/>
      <c r="AC356"/>
      <c r="AD356"/>
      <c r="AE356"/>
      <c r="AF356"/>
      <c r="AG356"/>
    </row>
    <row r="357" spans="12:33" x14ac:dyDescent="0.25">
      <c r="L357"/>
      <c r="M357"/>
      <c r="N357"/>
      <c r="O357"/>
      <c r="P357"/>
      <c r="Q357"/>
      <c r="R357"/>
      <c r="S357"/>
      <c r="T357"/>
      <c r="U357"/>
      <c r="V357"/>
      <c r="W357"/>
      <c r="X357"/>
      <c r="Y357"/>
      <c r="Z357"/>
      <c r="AA357"/>
      <c r="AB357"/>
      <c r="AC357"/>
      <c r="AD357"/>
      <c r="AE357"/>
      <c r="AF357"/>
      <c r="AG357"/>
    </row>
    <row r="358" spans="12:33" x14ac:dyDescent="0.25">
      <c r="L358"/>
      <c r="M358"/>
      <c r="N358"/>
      <c r="O358"/>
      <c r="P358"/>
      <c r="Q358"/>
      <c r="R358"/>
      <c r="S358"/>
      <c r="T358"/>
      <c r="U358"/>
      <c r="V358"/>
      <c r="W358"/>
      <c r="X358"/>
      <c r="Y358"/>
      <c r="Z358"/>
      <c r="AA358"/>
      <c r="AB358"/>
      <c r="AC358"/>
      <c r="AD358"/>
      <c r="AE358"/>
      <c r="AF358"/>
      <c r="AG358"/>
    </row>
    <row r="359" spans="12:33" x14ac:dyDescent="0.25">
      <c r="L359"/>
      <c r="M359"/>
      <c r="N359"/>
      <c r="O359"/>
      <c r="P359"/>
      <c r="Q359"/>
      <c r="R359"/>
      <c r="S359"/>
      <c r="T359"/>
      <c r="U359"/>
      <c r="V359"/>
      <c r="W359"/>
      <c r="X359"/>
      <c r="Y359"/>
      <c r="Z359"/>
      <c r="AA359"/>
      <c r="AB359"/>
      <c r="AC359"/>
      <c r="AD359"/>
      <c r="AE359"/>
      <c r="AF359"/>
      <c r="AG359"/>
    </row>
    <row r="360" spans="12:33" x14ac:dyDescent="0.25">
      <c r="L360"/>
      <c r="M360"/>
      <c r="N360"/>
      <c r="O360"/>
      <c r="P360"/>
      <c r="Q360"/>
      <c r="R360"/>
      <c r="S360"/>
      <c r="T360"/>
      <c r="U360"/>
      <c r="V360"/>
      <c r="W360"/>
      <c r="X360"/>
      <c r="Y360"/>
      <c r="Z360"/>
      <c r="AA360"/>
      <c r="AB360"/>
      <c r="AC360"/>
      <c r="AD360"/>
      <c r="AE360"/>
      <c r="AF360"/>
      <c r="AG360"/>
    </row>
    <row r="361" spans="12:33" x14ac:dyDescent="0.25">
      <c r="L361"/>
      <c r="M361"/>
      <c r="N361"/>
      <c r="O361"/>
      <c r="P361"/>
      <c r="Q361"/>
      <c r="R361"/>
      <c r="S361"/>
      <c r="T361"/>
      <c r="U361"/>
      <c r="V361"/>
      <c r="W361"/>
      <c r="X361"/>
      <c r="Y361"/>
      <c r="Z361"/>
      <c r="AA361"/>
      <c r="AB361"/>
      <c r="AC361"/>
      <c r="AD361"/>
      <c r="AE361"/>
      <c r="AF361"/>
      <c r="AG361"/>
    </row>
    <row r="362" spans="12:33" x14ac:dyDescent="0.25">
      <c r="L362"/>
      <c r="M362"/>
      <c r="N362"/>
      <c r="O362"/>
      <c r="P362"/>
      <c r="Q362"/>
      <c r="R362"/>
      <c r="S362"/>
      <c r="T362"/>
      <c r="U362"/>
      <c r="V362"/>
      <c r="W362"/>
      <c r="X362"/>
      <c r="Y362"/>
      <c r="Z362"/>
      <c r="AA362"/>
      <c r="AB362"/>
      <c r="AC362"/>
      <c r="AD362"/>
      <c r="AE362"/>
      <c r="AF362"/>
      <c r="AG362"/>
    </row>
    <row r="363" spans="12:33" x14ac:dyDescent="0.25">
      <c r="L363"/>
      <c r="M363"/>
      <c r="N363"/>
      <c r="O363"/>
      <c r="P363"/>
      <c r="Q363"/>
      <c r="R363"/>
      <c r="S363"/>
      <c r="T363"/>
      <c r="U363"/>
      <c r="V363"/>
      <c r="W363"/>
      <c r="X363"/>
      <c r="Y363"/>
      <c r="Z363"/>
      <c r="AA363"/>
      <c r="AB363"/>
      <c r="AC363"/>
      <c r="AD363"/>
      <c r="AE363"/>
      <c r="AF363"/>
      <c r="AG363"/>
    </row>
    <row r="364" spans="12:33" x14ac:dyDescent="0.25">
      <c r="L364"/>
      <c r="M364"/>
      <c r="N364"/>
      <c r="O364"/>
      <c r="P364"/>
      <c r="Q364"/>
      <c r="R364"/>
      <c r="S364"/>
      <c r="T364"/>
      <c r="U364"/>
      <c r="V364"/>
      <c r="W364"/>
      <c r="X364"/>
      <c r="Y364"/>
      <c r="Z364"/>
      <c r="AA364"/>
      <c r="AB364"/>
      <c r="AC364"/>
      <c r="AD364"/>
      <c r="AE364"/>
      <c r="AF364"/>
      <c r="AG364"/>
    </row>
    <row r="365" spans="12:33" x14ac:dyDescent="0.25">
      <c r="L365"/>
      <c r="M365"/>
      <c r="N365"/>
      <c r="O365"/>
      <c r="P365"/>
      <c r="Q365"/>
      <c r="R365"/>
      <c r="S365"/>
      <c r="T365"/>
      <c r="U365"/>
      <c r="V365"/>
      <c r="W365"/>
      <c r="X365"/>
      <c r="Y365"/>
      <c r="Z365"/>
      <c r="AA365"/>
      <c r="AB365"/>
      <c r="AC365"/>
      <c r="AD365"/>
      <c r="AE365"/>
      <c r="AF365"/>
      <c r="AG365"/>
    </row>
    <row r="366" spans="12:33" x14ac:dyDescent="0.25">
      <c r="L366"/>
      <c r="M366"/>
      <c r="N366"/>
      <c r="O366"/>
      <c r="P366"/>
      <c r="Q366"/>
      <c r="R366"/>
      <c r="S366"/>
      <c r="T366"/>
      <c r="U366"/>
      <c r="V366"/>
      <c r="W366"/>
      <c r="X366"/>
      <c r="Y366"/>
      <c r="Z366"/>
      <c r="AA366"/>
      <c r="AB366"/>
      <c r="AC366"/>
      <c r="AD366"/>
      <c r="AE366"/>
      <c r="AF366"/>
      <c r="AG366"/>
    </row>
    <row r="367" spans="12:33" x14ac:dyDescent="0.25">
      <c r="L367"/>
      <c r="M367"/>
      <c r="N367"/>
      <c r="O367"/>
      <c r="P367"/>
      <c r="Q367"/>
      <c r="R367"/>
      <c r="S367"/>
      <c r="T367"/>
      <c r="U367"/>
      <c r="V367"/>
      <c r="W367"/>
      <c r="X367"/>
      <c r="Y367"/>
      <c r="Z367"/>
      <c r="AA367"/>
      <c r="AB367"/>
      <c r="AC367"/>
      <c r="AD367"/>
      <c r="AE367"/>
      <c r="AF367"/>
      <c r="AG367"/>
    </row>
    <row r="368" spans="12:33" x14ac:dyDescent="0.25">
      <c r="L368"/>
      <c r="M368"/>
      <c r="N368"/>
      <c r="O368"/>
      <c r="P368"/>
      <c r="Q368"/>
      <c r="R368"/>
      <c r="S368"/>
      <c r="T368"/>
      <c r="U368"/>
      <c r="V368"/>
      <c r="W368"/>
      <c r="X368"/>
      <c r="Y368"/>
      <c r="Z368"/>
      <c r="AA368"/>
      <c r="AB368"/>
      <c r="AC368"/>
      <c r="AD368"/>
      <c r="AE368"/>
      <c r="AF368"/>
      <c r="AG368"/>
    </row>
    <row r="369" spans="12:33" x14ac:dyDescent="0.25">
      <c r="L369"/>
      <c r="M369"/>
      <c r="N369"/>
      <c r="O369"/>
      <c r="P369"/>
      <c r="Q369"/>
      <c r="R369"/>
      <c r="S369"/>
      <c r="T369"/>
      <c r="U369"/>
      <c r="V369"/>
      <c r="W369"/>
      <c r="X369"/>
      <c r="Y369"/>
      <c r="Z369"/>
      <c r="AA369"/>
      <c r="AB369"/>
      <c r="AC369"/>
      <c r="AD369"/>
      <c r="AE369"/>
      <c r="AF369"/>
      <c r="AG369"/>
    </row>
    <row r="370" spans="12:33" x14ac:dyDescent="0.25">
      <c r="L370"/>
      <c r="M370"/>
      <c r="N370"/>
      <c r="O370"/>
      <c r="P370"/>
      <c r="Q370"/>
      <c r="R370"/>
      <c r="S370"/>
      <c r="T370"/>
      <c r="U370"/>
      <c r="V370"/>
      <c r="W370"/>
      <c r="X370"/>
      <c r="Y370"/>
      <c r="Z370"/>
      <c r="AA370"/>
      <c r="AB370"/>
      <c r="AC370"/>
      <c r="AD370"/>
      <c r="AE370"/>
      <c r="AF370"/>
      <c r="AG370"/>
    </row>
    <row r="371" spans="12:33" x14ac:dyDescent="0.25">
      <c r="L371"/>
      <c r="M371"/>
      <c r="N371"/>
      <c r="O371"/>
      <c r="P371"/>
      <c r="Q371"/>
      <c r="R371"/>
      <c r="S371"/>
      <c r="T371"/>
      <c r="U371"/>
      <c r="V371"/>
      <c r="W371"/>
      <c r="X371"/>
      <c r="Y371"/>
      <c r="Z371"/>
      <c r="AA371"/>
      <c r="AB371"/>
      <c r="AC371"/>
      <c r="AD371"/>
      <c r="AE371"/>
      <c r="AF371"/>
      <c r="AG371"/>
    </row>
    <row r="372" spans="12:33" x14ac:dyDescent="0.25">
      <c r="L372"/>
      <c r="M372"/>
      <c r="N372"/>
      <c r="O372"/>
      <c r="P372"/>
      <c r="Q372"/>
      <c r="R372"/>
      <c r="S372"/>
      <c r="T372"/>
      <c r="U372"/>
      <c r="V372"/>
      <c r="W372"/>
      <c r="X372"/>
      <c r="Y372"/>
      <c r="Z372"/>
      <c r="AA372"/>
      <c r="AB372"/>
      <c r="AC372"/>
      <c r="AD372"/>
      <c r="AE372"/>
      <c r="AF372"/>
      <c r="AG372"/>
    </row>
    <row r="373" spans="12:33" x14ac:dyDescent="0.25">
      <c r="L373"/>
      <c r="M373"/>
      <c r="N373"/>
      <c r="O373"/>
      <c r="P373"/>
      <c r="Q373"/>
      <c r="R373"/>
      <c r="S373"/>
      <c r="T373"/>
      <c r="U373"/>
      <c r="V373"/>
      <c r="W373"/>
      <c r="X373"/>
      <c r="Y373"/>
      <c r="Z373"/>
      <c r="AA373"/>
      <c r="AB373"/>
      <c r="AC373"/>
      <c r="AD373"/>
      <c r="AE373"/>
      <c r="AF373"/>
      <c r="AG373"/>
    </row>
    <row r="374" spans="12:33" x14ac:dyDescent="0.25">
      <c r="L374"/>
      <c r="M374"/>
      <c r="N374"/>
      <c r="O374"/>
      <c r="P374"/>
      <c r="Q374"/>
      <c r="R374"/>
      <c r="S374"/>
      <c r="T374"/>
      <c r="U374"/>
      <c r="V374"/>
      <c r="W374"/>
      <c r="X374"/>
      <c r="Y374"/>
      <c r="Z374"/>
      <c r="AA374"/>
      <c r="AB374"/>
      <c r="AC374"/>
      <c r="AD374"/>
      <c r="AE374"/>
      <c r="AF374"/>
      <c r="AG374"/>
    </row>
    <row r="375" spans="12:33" x14ac:dyDescent="0.25">
      <c r="L375"/>
      <c r="M375"/>
      <c r="N375"/>
      <c r="O375"/>
      <c r="P375"/>
      <c r="Q375"/>
      <c r="R375"/>
      <c r="S375"/>
      <c r="T375"/>
      <c r="U375"/>
      <c r="V375"/>
      <c r="W375"/>
      <c r="X375"/>
      <c r="Y375"/>
      <c r="Z375"/>
      <c r="AA375"/>
      <c r="AB375"/>
      <c r="AC375"/>
      <c r="AD375"/>
      <c r="AE375"/>
      <c r="AF375"/>
      <c r="AG375"/>
    </row>
    <row r="376" spans="12:33" x14ac:dyDescent="0.25">
      <c r="L376"/>
      <c r="M376"/>
      <c r="N376"/>
      <c r="O376"/>
      <c r="P376"/>
      <c r="Q376"/>
      <c r="R376"/>
      <c r="S376"/>
      <c r="T376"/>
      <c r="U376"/>
      <c r="V376"/>
      <c r="W376"/>
      <c r="X376"/>
      <c r="Y376"/>
      <c r="Z376"/>
      <c r="AA376"/>
      <c r="AB376"/>
      <c r="AC376"/>
      <c r="AD376"/>
      <c r="AE376"/>
      <c r="AF376"/>
      <c r="AG376"/>
    </row>
    <row r="377" spans="12:33" x14ac:dyDescent="0.25">
      <c r="L377"/>
      <c r="M377"/>
      <c r="N377"/>
      <c r="O377"/>
      <c r="P377"/>
      <c r="Q377"/>
      <c r="R377"/>
      <c r="S377"/>
      <c r="T377"/>
      <c r="U377"/>
      <c r="V377"/>
      <c r="W377"/>
      <c r="X377"/>
      <c r="Y377"/>
      <c r="Z377"/>
      <c r="AA377"/>
      <c r="AB377"/>
      <c r="AC377"/>
      <c r="AD377"/>
      <c r="AE377"/>
      <c r="AF377"/>
      <c r="AG377"/>
    </row>
    <row r="378" spans="12:33" x14ac:dyDescent="0.25">
      <c r="L378"/>
      <c r="M378"/>
      <c r="N378"/>
      <c r="O378"/>
      <c r="P378"/>
      <c r="Q378"/>
      <c r="R378"/>
      <c r="S378"/>
      <c r="T378"/>
      <c r="U378"/>
      <c r="V378"/>
      <c r="W378"/>
      <c r="X378"/>
      <c r="Y378"/>
      <c r="Z378"/>
      <c r="AA378"/>
      <c r="AB378"/>
      <c r="AC378"/>
      <c r="AD378"/>
      <c r="AE378"/>
      <c r="AF378"/>
      <c r="AG378"/>
    </row>
    <row r="379" spans="12:33" x14ac:dyDescent="0.25">
      <c r="L379"/>
      <c r="M379"/>
      <c r="N379"/>
      <c r="O379"/>
      <c r="P379"/>
      <c r="Q379"/>
      <c r="R379"/>
      <c r="S379"/>
      <c r="T379"/>
      <c r="U379"/>
      <c r="V379"/>
      <c r="W379"/>
      <c r="X379"/>
      <c r="Y379"/>
      <c r="Z379"/>
      <c r="AA379"/>
      <c r="AB379"/>
      <c r="AC379"/>
      <c r="AD379"/>
      <c r="AE379"/>
      <c r="AF379"/>
      <c r="AG379"/>
    </row>
    <row r="380" spans="12:33" x14ac:dyDescent="0.25">
      <c r="L380"/>
      <c r="M380"/>
      <c r="N380"/>
      <c r="O380"/>
      <c r="P380"/>
      <c r="Q380"/>
      <c r="R380"/>
      <c r="S380"/>
      <c r="T380"/>
      <c r="U380"/>
      <c r="V380"/>
      <c r="W380"/>
      <c r="X380"/>
      <c r="Y380"/>
      <c r="Z380"/>
      <c r="AA380"/>
      <c r="AB380"/>
      <c r="AC380"/>
      <c r="AD380"/>
      <c r="AE380"/>
      <c r="AF380"/>
      <c r="AG380"/>
    </row>
    <row r="381" spans="12:33" x14ac:dyDescent="0.25">
      <c r="L381"/>
      <c r="M381"/>
      <c r="N381"/>
      <c r="O381"/>
      <c r="P381"/>
      <c r="Q381"/>
      <c r="R381"/>
      <c r="S381"/>
      <c r="T381"/>
      <c r="U381"/>
      <c r="V381"/>
      <c r="W381"/>
      <c r="X381"/>
      <c r="Y381"/>
      <c r="Z381"/>
      <c r="AA381"/>
      <c r="AB381"/>
      <c r="AC381"/>
      <c r="AD381"/>
      <c r="AE381"/>
      <c r="AF381"/>
      <c r="AG381"/>
    </row>
    <row r="382" spans="12:33" x14ac:dyDescent="0.25">
      <c r="L382"/>
      <c r="M382"/>
      <c r="N382"/>
      <c r="O382"/>
      <c r="P382"/>
      <c r="Q382"/>
      <c r="R382"/>
      <c r="S382"/>
      <c r="T382"/>
      <c r="U382"/>
      <c r="V382"/>
      <c r="W382"/>
      <c r="X382"/>
      <c r="Y382"/>
      <c r="Z382"/>
      <c r="AA382"/>
      <c r="AB382"/>
      <c r="AC382"/>
      <c r="AD382"/>
      <c r="AE382"/>
      <c r="AF382"/>
      <c r="AG382"/>
    </row>
    <row r="383" spans="12:33" x14ac:dyDescent="0.25">
      <c r="L383"/>
      <c r="M383"/>
      <c r="N383"/>
      <c r="O383"/>
      <c r="P383"/>
      <c r="Q383"/>
      <c r="R383"/>
      <c r="S383"/>
      <c r="T383"/>
      <c r="U383"/>
      <c r="V383"/>
      <c r="W383"/>
      <c r="X383"/>
      <c r="Y383"/>
      <c r="Z383"/>
      <c r="AA383"/>
      <c r="AB383"/>
      <c r="AC383"/>
      <c r="AD383"/>
      <c r="AE383"/>
      <c r="AF383"/>
      <c r="AG383"/>
    </row>
    <row r="384" spans="12:33" x14ac:dyDescent="0.25">
      <c r="L384"/>
      <c r="M384"/>
      <c r="N384"/>
      <c r="O384"/>
      <c r="P384"/>
      <c r="Q384"/>
      <c r="R384"/>
      <c r="S384"/>
      <c r="T384"/>
      <c r="U384"/>
      <c r="V384"/>
      <c r="W384"/>
      <c r="X384"/>
      <c r="Y384"/>
      <c r="Z384"/>
      <c r="AA384"/>
      <c r="AB384"/>
      <c r="AC384"/>
      <c r="AD384"/>
      <c r="AE384"/>
      <c r="AF384"/>
      <c r="AG384"/>
    </row>
    <row r="385" spans="12:33" x14ac:dyDescent="0.25">
      <c r="L385"/>
      <c r="M385"/>
      <c r="N385"/>
      <c r="O385"/>
      <c r="P385"/>
      <c r="Q385"/>
      <c r="R385"/>
      <c r="S385"/>
      <c r="T385"/>
      <c r="U385"/>
      <c r="V385"/>
      <c r="W385"/>
      <c r="X385"/>
      <c r="Y385"/>
      <c r="Z385"/>
      <c r="AA385"/>
      <c r="AB385"/>
      <c r="AC385"/>
      <c r="AD385"/>
      <c r="AE385"/>
      <c r="AF385"/>
      <c r="AG385"/>
    </row>
    <row r="386" spans="12:33" x14ac:dyDescent="0.25">
      <c r="L386"/>
      <c r="M386"/>
      <c r="N386"/>
      <c r="O386"/>
      <c r="P386"/>
      <c r="Q386"/>
      <c r="R386"/>
      <c r="S386"/>
      <c r="T386"/>
      <c r="U386"/>
      <c r="V386"/>
      <c r="W386"/>
      <c r="X386"/>
      <c r="Y386"/>
      <c r="Z386"/>
      <c r="AA386"/>
      <c r="AB386"/>
      <c r="AC386"/>
      <c r="AD386"/>
      <c r="AE386"/>
      <c r="AF386"/>
      <c r="AG386"/>
    </row>
    <row r="387" spans="12:33" x14ac:dyDescent="0.25">
      <c r="L387"/>
      <c r="M387"/>
      <c r="N387"/>
      <c r="O387"/>
      <c r="P387"/>
      <c r="Q387"/>
      <c r="R387"/>
      <c r="S387"/>
      <c r="T387"/>
      <c r="U387"/>
      <c r="V387"/>
      <c r="W387"/>
      <c r="X387"/>
      <c r="Y387"/>
      <c r="Z387"/>
      <c r="AA387"/>
      <c r="AB387"/>
      <c r="AC387"/>
      <c r="AD387"/>
      <c r="AE387"/>
      <c r="AF387"/>
      <c r="AG387"/>
    </row>
    <row r="388" spans="12:33" x14ac:dyDescent="0.25">
      <c r="L388"/>
      <c r="M388"/>
      <c r="N388"/>
      <c r="O388"/>
      <c r="P388"/>
      <c r="Q388"/>
      <c r="R388"/>
      <c r="S388"/>
      <c r="T388"/>
      <c r="U388"/>
      <c r="V388"/>
      <c r="W388"/>
      <c r="X388"/>
      <c r="Y388"/>
      <c r="Z388"/>
      <c r="AA388"/>
      <c r="AB388"/>
      <c r="AC388"/>
      <c r="AD388"/>
      <c r="AE388"/>
      <c r="AF388"/>
      <c r="AG388"/>
    </row>
    <row r="389" spans="12:33" x14ac:dyDescent="0.25">
      <c r="L389"/>
      <c r="M389"/>
      <c r="N389"/>
      <c r="O389"/>
      <c r="P389"/>
      <c r="Q389"/>
      <c r="R389"/>
      <c r="S389"/>
      <c r="T389"/>
      <c r="U389"/>
      <c r="V389"/>
      <c r="W389"/>
      <c r="X389"/>
      <c r="Y389"/>
      <c r="Z389"/>
      <c r="AA389"/>
      <c r="AB389"/>
      <c r="AC389"/>
      <c r="AD389"/>
      <c r="AE389"/>
      <c r="AF389"/>
      <c r="AG389"/>
    </row>
    <row r="390" spans="12:33" x14ac:dyDescent="0.25">
      <c r="L390"/>
      <c r="M390"/>
      <c r="N390"/>
      <c r="O390"/>
      <c r="P390"/>
      <c r="Q390"/>
      <c r="R390"/>
      <c r="S390"/>
      <c r="T390"/>
      <c r="U390"/>
      <c r="V390"/>
      <c r="W390"/>
      <c r="X390"/>
      <c r="Y390"/>
      <c r="Z390"/>
      <c r="AA390"/>
      <c r="AB390"/>
      <c r="AC390"/>
      <c r="AD390"/>
      <c r="AE390"/>
      <c r="AF390"/>
      <c r="AG390"/>
    </row>
    <row r="391" spans="12:33" x14ac:dyDescent="0.25">
      <c r="L391"/>
      <c r="M391"/>
      <c r="N391"/>
      <c r="O391"/>
      <c r="P391"/>
      <c r="Q391"/>
      <c r="R391"/>
      <c r="S391"/>
      <c r="T391"/>
      <c r="U391"/>
      <c r="V391"/>
      <c r="W391"/>
      <c r="X391"/>
      <c r="Y391"/>
      <c r="Z391"/>
      <c r="AA391"/>
      <c r="AB391"/>
      <c r="AC391"/>
      <c r="AD391"/>
      <c r="AE391"/>
      <c r="AF391"/>
      <c r="AG391"/>
    </row>
    <row r="392" spans="12:33" x14ac:dyDescent="0.25">
      <c r="L392"/>
      <c r="M392"/>
      <c r="N392"/>
      <c r="O392"/>
      <c r="P392"/>
      <c r="Q392"/>
      <c r="R392"/>
      <c r="S392"/>
      <c r="T392"/>
      <c r="U392"/>
      <c r="V392"/>
      <c r="W392"/>
      <c r="X392"/>
      <c r="Y392"/>
      <c r="Z392"/>
      <c r="AA392"/>
      <c r="AB392"/>
      <c r="AC392"/>
      <c r="AD392"/>
      <c r="AE392"/>
      <c r="AF392"/>
      <c r="AG392"/>
    </row>
    <row r="393" spans="12:33" x14ac:dyDescent="0.25">
      <c r="L393"/>
      <c r="M393"/>
      <c r="N393"/>
      <c r="O393"/>
      <c r="P393"/>
      <c r="Q393"/>
      <c r="R393"/>
      <c r="S393"/>
      <c r="T393"/>
      <c r="U393"/>
      <c r="V393"/>
      <c r="W393"/>
      <c r="X393"/>
      <c r="Y393"/>
      <c r="Z393"/>
      <c r="AA393"/>
      <c r="AB393"/>
      <c r="AC393"/>
      <c r="AD393"/>
      <c r="AE393"/>
      <c r="AF393"/>
      <c r="AG393"/>
    </row>
    <row r="394" spans="12:33" x14ac:dyDescent="0.25">
      <c r="L394"/>
      <c r="M394"/>
      <c r="N394"/>
      <c r="O394"/>
      <c r="P394"/>
      <c r="Q394"/>
      <c r="R394"/>
      <c r="S394"/>
      <c r="T394"/>
      <c r="U394"/>
      <c r="V394"/>
      <c r="W394"/>
      <c r="X394"/>
      <c r="Y394"/>
      <c r="Z394"/>
      <c r="AA394"/>
      <c r="AB394"/>
      <c r="AC394"/>
      <c r="AD394"/>
      <c r="AE394"/>
      <c r="AF394"/>
      <c r="AG394"/>
    </row>
    <row r="395" spans="12:33" x14ac:dyDescent="0.25">
      <c r="L395"/>
      <c r="M395"/>
      <c r="N395"/>
      <c r="O395"/>
      <c r="P395"/>
      <c r="Q395"/>
      <c r="R395"/>
      <c r="S395"/>
      <c r="T395"/>
      <c r="U395"/>
      <c r="V395"/>
      <c r="W395"/>
      <c r="X395"/>
      <c r="Y395"/>
      <c r="Z395"/>
      <c r="AA395"/>
      <c r="AB395"/>
      <c r="AC395"/>
      <c r="AD395"/>
      <c r="AE395"/>
      <c r="AF395"/>
      <c r="AG395"/>
    </row>
    <row r="396" spans="12:33" x14ac:dyDescent="0.25">
      <c r="L396"/>
      <c r="M396"/>
      <c r="N396"/>
      <c r="O396"/>
      <c r="P396"/>
      <c r="Q396"/>
      <c r="R396"/>
      <c r="S396"/>
      <c r="T396"/>
      <c r="U396"/>
      <c r="V396"/>
      <c r="W396"/>
      <c r="X396"/>
      <c r="Y396"/>
      <c r="Z396"/>
      <c r="AA396"/>
      <c r="AB396"/>
      <c r="AC396"/>
      <c r="AD396"/>
      <c r="AE396"/>
      <c r="AF396"/>
      <c r="AG396"/>
    </row>
    <row r="397" spans="12:33" x14ac:dyDescent="0.25">
      <c r="L397"/>
      <c r="M397"/>
      <c r="N397"/>
      <c r="O397"/>
      <c r="P397"/>
      <c r="Q397"/>
      <c r="R397"/>
      <c r="S397"/>
      <c r="T397"/>
      <c r="U397"/>
      <c r="V397"/>
      <c r="W397"/>
      <c r="X397"/>
      <c r="Y397"/>
      <c r="Z397"/>
      <c r="AA397"/>
      <c r="AB397"/>
      <c r="AC397"/>
      <c r="AD397"/>
      <c r="AE397"/>
      <c r="AF397"/>
      <c r="AG397"/>
    </row>
    <row r="398" spans="12:33" x14ac:dyDescent="0.25">
      <c r="L398"/>
      <c r="M398"/>
      <c r="N398"/>
      <c r="O398"/>
      <c r="P398"/>
      <c r="Q398"/>
      <c r="R398"/>
      <c r="S398"/>
      <c r="T398"/>
      <c r="U398"/>
      <c r="V398"/>
      <c r="W398"/>
      <c r="X398"/>
      <c r="Y398"/>
      <c r="Z398"/>
      <c r="AA398"/>
      <c r="AB398"/>
      <c r="AC398"/>
      <c r="AD398"/>
      <c r="AE398"/>
      <c r="AF398"/>
      <c r="AG398"/>
    </row>
    <row r="399" spans="12:33" x14ac:dyDescent="0.25">
      <c r="L399"/>
      <c r="M399"/>
      <c r="N399"/>
      <c r="O399"/>
      <c r="P399"/>
      <c r="Q399"/>
      <c r="R399"/>
      <c r="S399"/>
      <c r="T399"/>
      <c r="U399"/>
      <c r="V399"/>
      <c r="W399"/>
      <c r="X399"/>
      <c r="Y399"/>
      <c r="Z399"/>
      <c r="AA399"/>
      <c r="AB399"/>
      <c r="AC399"/>
      <c r="AD399"/>
      <c r="AE399"/>
      <c r="AF399"/>
      <c r="AG399"/>
    </row>
    <row r="400" spans="12:33" x14ac:dyDescent="0.25">
      <c r="L400"/>
      <c r="M400"/>
      <c r="N400"/>
      <c r="O400"/>
      <c r="P400"/>
      <c r="Q400"/>
      <c r="R400"/>
      <c r="S400"/>
      <c r="T400"/>
      <c r="U400"/>
      <c r="V400"/>
      <c r="W400"/>
      <c r="X400"/>
      <c r="Y400"/>
      <c r="Z400"/>
      <c r="AA400"/>
      <c r="AB400"/>
      <c r="AC400"/>
      <c r="AD400"/>
      <c r="AE400"/>
      <c r="AF400"/>
      <c r="AG400"/>
    </row>
    <row r="401" spans="12:33" x14ac:dyDescent="0.25">
      <c r="L401"/>
      <c r="M401"/>
      <c r="N401"/>
      <c r="O401"/>
      <c r="P401"/>
      <c r="Q401"/>
      <c r="R401"/>
      <c r="S401"/>
      <c r="T401"/>
      <c r="U401"/>
      <c r="V401"/>
      <c r="W401"/>
      <c r="X401"/>
      <c r="Y401"/>
      <c r="Z401"/>
      <c r="AA401"/>
      <c r="AB401"/>
      <c r="AC401"/>
      <c r="AD401"/>
      <c r="AE401"/>
      <c r="AF401"/>
      <c r="AG401"/>
    </row>
    <row r="402" spans="12:33" x14ac:dyDescent="0.25">
      <c r="L402"/>
      <c r="M402"/>
      <c r="N402"/>
      <c r="O402"/>
      <c r="P402"/>
      <c r="Q402"/>
      <c r="R402"/>
      <c r="S402"/>
      <c r="T402"/>
      <c r="U402"/>
      <c r="V402"/>
      <c r="W402"/>
      <c r="X402"/>
      <c r="Y402"/>
      <c r="Z402"/>
      <c r="AA402"/>
      <c r="AB402"/>
      <c r="AC402"/>
      <c r="AD402"/>
      <c r="AE402"/>
      <c r="AF402"/>
      <c r="AG402"/>
    </row>
    <row r="403" spans="12:33" x14ac:dyDescent="0.25">
      <c r="L403"/>
      <c r="M403"/>
      <c r="N403"/>
      <c r="O403"/>
      <c r="P403"/>
      <c r="Q403"/>
      <c r="R403"/>
      <c r="S403"/>
      <c r="T403"/>
      <c r="U403"/>
      <c r="V403"/>
      <c r="W403"/>
      <c r="X403"/>
      <c r="Y403"/>
      <c r="Z403"/>
      <c r="AA403"/>
      <c r="AB403"/>
      <c r="AC403"/>
      <c r="AD403"/>
      <c r="AE403"/>
      <c r="AF403"/>
      <c r="AG403"/>
    </row>
    <row r="404" spans="12:33" x14ac:dyDescent="0.25">
      <c r="L404"/>
      <c r="M404"/>
      <c r="N404"/>
      <c r="O404"/>
      <c r="P404"/>
      <c r="Q404"/>
      <c r="R404"/>
      <c r="S404"/>
      <c r="T404"/>
      <c r="U404"/>
      <c r="V404"/>
      <c r="W404"/>
      <c r="X404"/>
      <c r="Y404"/>
      <c r="Z404"/>
      <c r="AA404"/>
      <c r="AB404"/>
      <c r="AC404"/>
      <c r="AD404"/>
      <c r="AE404"/>
      <c r="AF404"/>
      <c r="AG404"/>
    </row>
    <row r="405" spans="12:33" x14ac:dyDescent="0.25">
      <c r="L405"/>
      <c r="M405"/>
      <c r="N405"/>
      <c r="O405"/>
      <c r="P405"/>
      <c r="Q405"/>
      <c r="R405"/>
      <c r="S405"/>
      <c r="T405"/>
      <c r="U405"/>
      <c r="V405"/>
      <c r="W405"/>
      <c r="X405"/>
      <c r="Y405"/>
      <c r="Z405"/>
      <c r="AA405"/>
      <c r="AB405"/>
      <c r="AC405"/>
      <c r="AD405"/>
      <c r="AE405"/>
      <c r="AF405"/>
      <c r="AG405"/>
    </row>
    <row r="406" spans="12:33" x14ac:dyDescent="0.25">
      <c r="L406"/>
      <c r="M406"/>
      <c r="N406"/>
      <c r="O406"/>
      <c r="P406"/>
      <c r="Q406"/>
      <c r="R406"/>
      <c r="S406"/>
      <c r="T406"/>
      <c r="U406"/>
      <c r="V406"/>
      <c r="W406"/>
      <c r="X406"/>
      <c r="Y406"/>
      <c r="Z406"/>
      <c r="AA406"/>
      <c r="AB406"/>
      <c r="AC406"/>
      <c r="AD406"/>
      <c r="AE406"/>
      <c r="AF406"/>
      <c r="AG406"/>
    </row>
    <row r="407" spans="12:33" x14ac:dyDescent="0.25">
      <c r="L407"/>
      <c r="M407"/>
      <c r="N407"/>
      <c r="O407"/>
      <c r="P407"/>
      <c r="Q407"/>
      <c r="R407"/>
      <c r="S407"/>
      <c r="T407"/>
      <c r="U407"/>
      <c r="V407"/>
      <c r="W407"/>
      <c r="X407"/>
      <c r="Y407"/>
      <c r="Z407"/>
      <c r="AA407"/>
      <c r="AB407"/>
      <c r="AC407"/>
      <c r="AD407"/>
      <c r="AE407"/>
      <c r="AF407"/>
      <c r="AG407"/>
    </row>
    <row r="408" spans="12:33" x14ac:dyDescent="0.25">
      <c r="L408"/>
      <c r="M408"/>
      <c r="N408"/>
      <c r="O408"/>
      <c r="P408"/>
      <c r="Q408"/>
      <c r="R408"/>
      <c r="S408"/>
      <c r="T408"/>
      <c r="U408"/>
      <c r="V408"/>
      <c r="W408"/>
      <c r="X408"/>
      <c r="Y408"/>
      <c r="Z408"/>
      <c r="AA408"/>
      <c r="AB408"/>
      <c r="AC408"/>
      <c r="AD408"/>
      <c r="AE408"/>
      <c r="AF408"/>
      <c r="AG408"/>
    </row>
    <row r="409" spans="12:33" x14ac:dyDescent="0.25">
      <c r="L409"/>
      <c r="M409"/>
      <c r="N409"/>
      <c r="O409"/>
      <c r="P409"/>
      <c r="Q409"/>
      <c r="R409"/>
      <c r="S409"/>
      <c r="T409"/>
      <c r="U409"/>
      <c r="V409"/>
      <c r="W409"/>
      <c r="X409"/>
      <c r="Y409"/>
      <c r="Z409"/>
      <c r="AA409"/>
      <c r="AB409"/>
      <c r="AC409"/>
      <c r="AD409"/>
      <c r="AE409"/>
      <c r="AF409"/>
      <c r="AG409"/>
    </row>
    <row r="410" spans="12:33" x14ac:dyDescent="0.25">
      <c r="L410"/>
      <c r="M410"/>
      <c r="N410"/>
      <c r="O410"/>
      <c r="P410"/>
      <c r="Q410"/>
      <c r="R410"/>
      <c r="S410"/>
      <c r="T410"/>
      <c r="U410"/>
      <c r="V410"/>
      <c r="W410"/>
      <c r="X410"/>
      <c r="Y410"/>
      <c r="Z410"/>
      <c r="AA410"/>
      <c r="AB410"/>
      <c r="AC410"/>
      <c r="AD410"/>
      <c r="AE410"/>
      <c r="AF410"/>
      <c r="AG410"/>
    </row>
    <row r="411" spans="12:33" x14ac:dyDescent="0.25">
      <c r="L411"/>
      <c r="M411"/>
      <c r="N411"/>
      <c r="O411"/>
      <c r="P411"/>
      <c r="Q411"/>
      <c r="R411"/>
      <c r="S411"/>
      <c r="T411"/>
      <c r="U411"/>
      <c r="V411"/>
      <c r="W411"/>
      <c r="X411"/>
      <c r="Y411"/>
      <c r="Z411"/>
      <c r="AA411"/>
      <c r="AB411"/>
      <c r="AC411"/>
      <c r="AD411"/>
      <c r="AE411"/>
      <c r="AF411"/>
      <c r="AG411"/>
    </row>
    <row r="412" spans="12:33" x14ac:dyDescent="0.25">
      <c r="L412"/>
      <c r="M412"/>
      <c r="N412"/>
      <c r="O412"/>
      <c r="P412"/>
      <c r="Q412"/>
      <c r="R412"/>
      <c r="S412"/>
      <c r="T412"/>
      <c r="U412"/>
      <c r="V412"/>
      <c r="W412"/>
      <c r="X412"/>
      <c r="Y412"/>
      <c r="Z412"/>
      <c r="AA412"/>
      <c r="AB412"/>
      <c r="AC412"/>
      <c r="AD412"/>
      <c r="AE412"/>
      <c r="AF412"/>
      <c r="AG412"/>
    </row>
    <row r="413" spans="12:33" x14ac:dyDescent="0.25">
      <c r="L413"/>
      <c r="M413"/>
      <c r="N413"/>
      <c r="O413"/>
      <c r="P413"/>
      <c r="Q413"/>
      <c r="R413"/>
      <c r="S413"/>
      <c r="T413"/>
      <c r="U413"/>
      <c r="V413"/>
      <c r="W413"/>
      <c r="X413"/>
      <c r="Y413"/>
      <c r="Z413"/>
      <c r="AA413"/>
      <c r="AB413"/>
      <c r="AC413"/>
      <c r="AD413"/>
      <c r="AE413"/>
      <c r="AF413"/>
      <c r="AG413"/>
    </row>
    <row r="414" spans="12:33" x14ac:dyDescent="0.25">
      <c r="L414"/>
      <c r="M414"/>
      <c r="N414"/>
      <c r="O414"/>
      <c r="P414"/>
      <c r="Q414"/>
      <c r="R414"/>
      <c r="S414"/>
      <c r="T414"/>
      <c r="U414"/>
      <c r="V414"/>
      <c r="W414"/>
      <c r="X414"/>
      <c r="Y414"/>
      <c r="Z414"/>
      <c r="AA414"/>
      <c r="AB414"/>
      <c r="AC414"/>
      <c r="AD414"/>
      <c r="AE414"/>
      <c r="AF414"/>
      <c r="AG414"/>
    </row>
    <row r="415" spans="12:33" x14ac:dyDescent="0.25">
      <c r="L415"/>
      <c r="M415"/>
      <c r="N415"/>
      <c r="O415"/>
      <c r="P415"/>
      <c r="Q415"/>
      <c r="R415"/>
      <c r="S415"/>
      <c r="T415"/>
      <c r="U415"/>
      <c r="V415"/>
      <c r="W415"/>
      <c r="X415"/>
      <c r="Y415"/>
      <c r="Z415"/>
      <c r="AA415"/>
      <c r="AB415"/>
      <c r="AC415"/>
      <c r="AD415"/>
      <c r="AE415"/>
      <c r="AF415"/>
      <c r="AG415"/>
    </row>
    <row r="416" spans="12:33" x14ac:dyDescent="0.25">
      <c r="L416"/>
      <c r="M416"/>
      <c r="N416"/>
      <c r="O416"/>
      <c r="P416"/>
      <c r="Q416"/>
      <c r="R416"/>
      <c r="S416"/>
      <c r="T416"/>
      <c r="U416"/>
      <c r="V416"/>
      <c r="W416"/>
      <c r="X416"/>
      <c r="Y416"/>
      <c r="Z416"/>
      <c r="AA416"/>
      <c r="AB416"/>
      <c r="AC416"/>
      <c r="AD416"/>
      <c r="AE416"/>
      <c r="AF416"/>
      <c r="AG416"/>
    </row>
    <row r="417" spans="12:33" x14ac:dyDescent="0.25">
      <c r="L417"/>
      <c r="M417"/>
      <c r="N417"/>
      <c r="O417"/>
      <c r="P417"/>
      <c r="Q417"/>
      <c r="R417"/>
      <c r="S417"/>
      <c r="T417"/>
      <c r="U417"/>
      <c r="V417"/>
      <c r="W417"/>
      <c r="X417"/>
      <c r="Y417"/>
      <c r="Z417"/>
      <c r="AA417"/>
      <c r="AB417"/>
      <c r="AC417"/>
      <c r="AD417"/>
      <c r="AE417"/>
      <c r="AF417"/>
      <c r="AG417"/>
    </row>
    <row r="418" spans="12:33" x14ac:dyDescent="0.25">
      <c r="L418"/>
      <c r="M418"/>
      <c r="N418"/>
      <c r="O418"/>
      <c r="P418"/>
      <c r="Q418"/>
      <c r="R418"/>
      <c r="S418"/>
      <c r="T418"/>
      <c r="U418"/>
      <c r="V418"/>
      <c r="W418"/>
      <c r="X418"/>
      <c r="Y418"/>
      <c r="Z418"/>
      <c r="AA418"/>
      <c r="AB418"/>
      <c r="AC418"/>
      <c r="AD418"/>
      <c r="AE418"/>
      <c r="AF418"/>
      <c r="AG418"/>
    </row>
    <row r="419" spans="12:33" x14ac:dyDescent="0.25">
      <c r="L419"/>
      <c r="M419"/>
      <c r="N419"/>
      <c r="O419"/>
      <c r="P419"/>
      <c r="Q419"/>
      <c r="R419"/>
      <c r="S419"/>
      <c r="T419"/>
      <c r="U419"/>
      <c r="V419"/>
      <c r="W419"/>
      <c r="X419"/>
      <c r="Y419"/>
      <c r="Z419"/>
      <c r="AA419"/>
      <c r="AB419"/>
      <c r="AC419"/>
      <c r="AD419"/>
      <c r="AE419"/>
      <c r="AF419"/>
      <c r="AG419"/>
    </row>
    <row r="420" spans="12:33" x14ac:dyDescent="0.25">
      <c r="L420"/>
      <c r="M420"/>
      <c r="N420"/>
      <c r="O420"/>
      <c r="P420"/>
      <c r="Q420"/>
      <c r="R420"/>
      <c r="S420"/>
      <c r="T420"/>
      <c r="U420"/>
      <c r="V420"/>
      <c r="W420"/>
      <c r="X420"/>
      <c r="Y420"/>
      <c r="Z420"/>
      <c r="AA420"/>
      <c r="AB420"/>
      <c r="AC420"/>
      <c r="AD420"/>
      <c r="AE420"/>
      <c r="AF420"/>
      <c r="AG420"/>
    </row>
    <row r="421" spans="12:33" x14ac:dyDescent="0.25">
      <c r="L421"/>
      <c r="M421"/>
      <c r="N421"/>
      <c r="O421"/>
      <c r="P421"/>
      <c r="Q421"/>
      <c r="R421"/>
      <c r="S421"/>
      <c r="T421"/>
      <c r="U421"/>
      <c r="V421"/>
      <c r="W421"/>
      <c r="X421"/>
      <c r="Y421"/>
      <c r="Z421"/>
      <c r="AA421"/>
      <c r="AB421"/>
      <c r="AC421"/>
      <c r="AD421"/>
      <c r="AE421"/>
      <c r="AF421"/>
      <c r="AG421"/>
    </row>
    <row r="422" spans="12:33" x14ac:dyDescent="0.25">
      <c r="L422"/>
      <c r="M422"/>
      <c r="N422"/>
      <c r="O422"/>
      <c r="P422"/>
      <c r="Q422"/>
      <c r="R422"/>
      <c r="S422"/>
      <c r="T422"/>
      <c r="U422"/>
      <c r="V422"/>
      <c r="W422"/>
      <c r="X422"/>
      <c r="Y422"/>
      <c r="Z422"/>
      <c r="AA422"/>
      <c r="AB422"/>
      <c r="AC422"/>
      <c r="AD422"/>
      <c r="AE422"/>
      <c r="AF422"/>
      <c r="AG422"/>
    </row>
    <row r="423" spans="12:33" x14ac:dyDescent="0.25">
      <c r="L423"/>
      <c r="M423"/>
      <c r="N423"/>
      <c r="O423"/>
      <c r="P423"/>
      <c r="Q423"/>
      <c r="R423"/>
      <c r="S423"/>
      <c r="T423"/>
      <c r="U423"/>
      <c r="V423"/>
      <c r="W423"/>
      <c r="X423"/>
      <c r="Y423"/>
      <c r="Z423"/>
      <c r="AA423"/>
      <c r="AB423"/>
      <c r="AC423"/>
      <c r="AD423"/>
      <c r="AE423"/>
      <c r="AF423"/>
      <c r="AG423"/>
    </row>
    <row r="424" spans="12:33" x14ac:dyDescent="0.25">
      <c r="L424"/>
      <c r="M424"/>
      <c r="N424"/>
      <c r="O424"/>
      <c r="P424"/>
      <c r="Q424"/>
      <c r="R424"/>
      <c r="S424"/>
      <c r="T424"/>
      <c r="U424"/>
      <c r="V424"/>
      <c r="W424"/>
      <c r="X424"/>
      <c r="Y424"/>
      <c r="Z424"/>
      <c r="AA424"/>
      <c r="AB424"/>
      <c r="AC424"/>
      <c r="AD424"/>
      <c r="AE424"/>
      <c r="AF424"/>
      <c r="AG424"/>
    </row>
    <row r="425" spans="12:33" x14ac:dyDescent="0.25">
      <c r="L425"/>
      <c r="M425"/>
      <c r="N425"/>
      <c r="O425"/>
      <c r="P425"/>
      <c r="Q425"/>
      <c r="R425"/>
      <c r="S425"/>
      <c r="T425"/>
      <c r="U425"/>
      <c r="V425"/>
      <c r="W425"/>
      <c r="X425"/>
      <c r="Y425"/>
      <c r="Z425"/>
      <c r="AA425"/>
      <c r="AB425"/>
      <c r="AC425"/>
      <c r="AD425"/>
      <c r="AE425"/>
      <c r="AF425"/>
      <c r="AG425"/>
    </row>
    <row r="426" spans="12:33" x14ac:dyDescent="0.25">
      <c r="L426"/>
      <c r="M426"/>
      <c r="N426"/>
      <c r="O426"/>
      <c r="P426"/>
      <c r="Q426"/>
      <c r="R426"/>
      <c r="S426"/>
      <c r="T426"/>
      <c r="U426"/>
      <c r="V426"/>
      <c r="W426"/>
      <c r="X426"/>
      <c r="Y426"/>
      <c r="Z426"/>
      <c r="AA426"/>
      <c r="AB426"/>
      <c r="AC426"/>
      <c r="AD426"/>
      <c r="AE426"/>
      <c r="AF426"/>
      <c r="AG426"/>
    </row>
    <row r="427" spans="12:33" x14ac:dyDescent="0.25">
      <c r="L427"/>
      <c r="M427"/>
      <c r="N427"/>
      <c r="O427"/>
      <c r="P427"/>
      <c r="Q427"/>
      <c r="R427"/>
      <c r="S427"/>
      <c r="T427"/>
      <c r="U427"/>
      <c r="V427"/>
      <c r="W427"/>
      <c r="X427"/>
      <c r="Y427"/>
      <c r="Z427"/>
      <c r="AA427"/>
      <c r="AB427"/>
      <c r="AC427"/>
      <c r="AD427"/>
      <c r="AE427"/>
      <c r="AF427"/>
      <c r="AG427"/>
    </row>
    <row r="428" spans="12:33" x14ac:dyDescent="0.25">
      <c r="L428"/>
      <c r="M428"/>
      <c r="N428"/>
      <c r="O428"/>
      <c r="P428"/>
      <c r="Q428"/>
      <c r="R428"/>
      <c r="S428"/>
      <c r="T428"/>
      <c r="U428"/>
      <c r="V428"/>
      <c r="W428"/>
      <c r="X428"/>
      <c r="Y428"/>
      <c r="Z428"/>
      <c r="AA428"/>
      <c r="AB428"/>
      <c r="AC428"/>
      <c r="AD428"/>
      <c r="AE428"/>
      <c r="AF428"/>
      <c r="AG428"/>
    </row>
    <row r="429" spans="12:33" x14ac:dyDescent="0.25">
      <c r="L429"/>
      <c r="M429"/>
      <c r="N429"/>
      <c r="O429"/>
      <c r="P429"/>
      <c r="Q429"/>
      <c r="R429"/>
      <c r="S429"/>
      <c r="T429"/>
      <c r="U429"/>
      <c r="V429"/>
      <c r="W429"/>
      <c r="X429"/>
      <c r="Y429"/>
      <c r="Z429"/>
      <c r="AA429"/>
      <c r="AB429"/>
      <c r="AC429"/>
      <c r="AD429"/>
      <c r="AE429"/>
      <c r="AF429"/>
      <c r="AG429"/>
    </row>
    <row r="430" spans="12:33" x14ac:dyDescent="0.25">
      <c r="L430"/>
      <c r="M430"/>
      <c r="N430"/>
      <c r="O430"/>
      <c r="P430"/>
      <c r="Q430"/>
      <c r="R430"/>
      <c r="S430"/>
      <c r="T430"/>
      <c r="U430"/>
      <c r="V430"/>
      <c r="W430"/>
      <c r="X430"/>
      <c r="Y430"/>
      <c r="Z430"/>
      <c r="AA430"/>
      <c r="AB430"/>
      <c r="AC430"/>
      <c r="AD430"/>
      <c r="AE430"/>
      <c r="AF430"/>
      <c r="AG430"/>
    </row>
    <row r="431" spans="12:33" x14ac:dyDescent="0.25">
      <c r="L431"/>
      <c r="M431"/>
      <c r="N431"/>
      <c r="O431"/>
      <c r="P431"/>
      <c r="Q431"/>
      <c r="R431"/>
      <c r="S431"/>
      <c r="T431"/>
      <c r="U431"/>
      <c r="V431"/>
      <c r="W431"/>
      <c r="X431"/>
      <c r="Y431"/>
      <c r="Z431"/>
      <c r="AA431"/>
      <c r="AB431"/>
      <c r="AC431"/>
      <c r="AD431"/>
      <c r="AE431"/>
      <c r="AF431"/>
      <c r="AG431"/>
    </row>
    <row r="432" spans="12:33" x14ac:dyDescent="0.25">
      <c r="L432"/>
      <c r="M432"/>
      <c r="N432"/>
      <c r="O432"/>
      <c r="P432"/>
      <c r="Q432"/>
      <c r="R432"/>
      <c r="S432"/>
      <c r="T432"/>
      <c r="U432"/>
      <c r="V432"/>
      <c r="W432"/>
      <c r="X432"/>
      <c r="Y432"/>
      <c r="Z432"/>
      <c r="AA432"/>
      <c r="AB432"/>
      <c r="AC432"/>
      <c r="AD432"/>
      <c r="AE432"/>
      <c r="AF432"/>
      <c r="AG432"/>
    </row>
    <row r="433" spans="12:33" x14ac:dyDescent="0.25">
      <c r="L433"/>
      <c r="M433"/>
      <c r="N433"/>
      <c r="O433"/>
      <c r="P433"/>
      <c r="Q433"/>
      <c r="R433"/>
      <c r="S433"/>
      <c r="T433"/>
      <c r="U433"/>
      <c r="V433"/>
      <c r="W433"/>
      <c r="X433"/>
      <c r="Y433"/>
      <c r="Z433"/>
      <c r="AA433"/>
      <c r="AB433"/>
      <c r="AC433"/>
      <c r="AD433"/>
      <c r="AE433"/>
      <c r="AF433"/>
      <c r="AG433"/>
    </row>
    <row r="434" spans="12:33" x14ac:dyDescent="0.25">
      <c r="L434"/>
      <c r="M434"/>
      <c r="N434"/>
      <c r="O434"/>
      <c r="P434"/>
      <c r="Q434"/>
      <c r="R434"/>
      <c r="S434"/>
      <c r="T434"/>
      <c r="U434"/>
      <c r="V434"/>
      <c r="W434"/>
      <c r="X434"/>
      <c r="Y434"/>
      <c r="Z434"/>
      <c r="AA434"/>
      <c r="AB434"/>
      <c r="AC434"/>
      <c r="AD434"/>
      <c r="AE434"/>
      <c r="AF434"/>
      <c r="AG434"/>
    </row>
    <row r="435" spans="12:33" x14ac:dyDescent="0.25">
      <c r="L435"/>
      <c r="M435"/>
      <c r="N435"/>
      <c r="O435"/>
      <c r="P435"/>
      <c r="Q435"/>
      <c r="R435"/>
      <c r="S435"/>
      <c r="T435"/>
      <c r="U435"/>
      <c r="V435"/>
      <c r="W435"/>
      <c r="X435"/>
      <c r="Y435"/>
      <c r="Z435"/>
      <c r="AA435"/>
      <c r="AB435"/>
      <c r="AC435"/>
      <c r="AD435"/>
      <c r="AE435"/>
      <c r="AF435"/>
      <c r="AG435"/>
    </row>
    <row r="436" spans="12:33" x14ac:dyDescent="0.25">
      <c r="L436"/>
      <c r="M436"/>
      <c r="N436"/>
      <c r="O436"/>
      <c r="P436"/>
      <c r="Q436"/>
      <c r="R436"/>
      <c r="S436"/>
      <c r="T436"/>
      <c r="U436"/>
      <c r="V436"/>
      <c r="W436"/>
      <c r="X436"/>
      <c r="Y436"/>
      <c r="Z436"/>
      <c r="AA436"/>
      <c r="AB436"/>
      <c r="AC436"/>
      <c r="AD436"/>
      <c r="AE436"/>
      <c r="AF436"/>
      <c r="AG436"/>
    </row>
    <row r="437" spans="12:33" x14ac:dyDescent="0.25">
      <c r="L437"/>
      <c r="M437"/>
      <c r="N437"/>
      <c r="O437"/>
      <c r="P437"/>
      <c r="Q437"/>
      <c r="R437"/>
      <c r="S437"/>
      <c r="T437"/>
      <c r="U437"/>
      <c r="V437"/>
      <c r="W437"/>
      <c r="X437"/>
      <c r="Y437"/>
      <c r="Z437"/>
      <c r="AA437"/>
      <c r="AB437"/>
      <c r="AC437"/>
      <c r="AD437"/>
      <c r="AE437"/>
      <c r="AF437"/>
      <c r="AG437"/>
    </row>
    <row r="438" spans="12:33" x14ac:dyDescent="0.25">
      <c r="L438"/>
      <c r="M438"/>
      <c r="N438"/>
      <c r="O438"/>
      <c r="P438"/>
      <c r="Q438"/>
      <c r="R438"/>
      <c r="S438"/>
      <c r="T438"/>
      <c r="U438"/>
      <c r="V438"/>
      <c r="W438"/>
      <c r="X438"/>
      <c r="Y438"/>
      <c r="Z438"/>
      <c r="AA438"/>
      <c r="AB438"/>
      <c r="AC438"/>
      <c r="AD438"/>
      <c r="AE438"/>
      <c r="AF438"/>
      <c r="AG438"/>
    </row>
    <row r="439" spans="12:33" x14ac:dyDescent="0.25">
      <c r="L439"/>
      <c r="M439"/>
      <c r="N439"/>
      <c r="O439"/>
      <c r="P439"/>
      <c r="Q439"/>
      <c r="R439"/>
      <c r="S439"/>
      <c r="T439"/>
      <c r="U439"/>
      <c r="V439"/>
      <c r="W439"/>
      <c r="X439"/>
      <c r="Y439"/>
      <c r="Z439"/>
      <c r="AA439"/>
      <c r="AB439"/>
      <c r="AC439"/>
      <c r="AD439"/>
      <c r="AE439"/>
      <c r="AF439"/>
      <c r="AG439"/>
    </row>
    <row r="440" spans="12:33" x14ac:dyDescent="0.25">
      <c r="L440"/>
      <c r="M440"/>
      <c r="N440"/>
      <c r="O440"/>
      <c r="P440"/>
      <c r="Q440"/>
      <c r="R440"/>
      <c r="S440"/>
      <c r="T440"/>
      <c r="U440"/>
      <c r="V440"/>
      <c r="W440"/>
      <c r="X440"/>
      <c r="Y440"/>
      <c r="Z440"/>
      <c r="AA440"/>
      <c r="AB440"/>
      <c r="AC440"/>
      <c r="AD440"/>
      <c r="AE440"/>
      <c r="AF440"/>
      <c r="AG440"/>
    </row>
    <row r="441" spans="12:33" x14ac:dyDescent="0.25">
      <c r="L441"/>
      <c r="M441"/>
      <c r="N441"/>
      <c r="O441"/>
      <c r="P441"/>
      <c r="Q441"/>
      <c r="R441"/>
      <c r="S441"/>
      <c r="T441"/>
      <c r="U441"/>
      <c r="V441"/>
      <c r="W441"/>
      <c r="X441"/>
      <c r="Y441"/>
      <c r="Z441"/>
      <c r="AA441"/>
      <c r="AB441"/>
      <c r="AC441"/>
      <c r="AD441"/>
      <c r="AE441"/>
      <c r="AF441"/>
      <c r="AG441"/>
    </row>
    <row r="442" spans="12:33" x14ac:dyDescent="0.25">
      <c r="L442"/>
      <c r="M442"/>
      <c r="N442"/>
      <c r="O442"/>
      <c r="P442"/>
      <c r="Q442"/>
      <c r="R442"/>
      <c r="S442"/>
      <c r="T442"/>
      <c r="U442"/>
      <c r="V442"/>
      <c r="W442"/>
      <c r="X442"/>
      <c r="Y442"/>
      <c r="Z442"/>
      <c r="AA442"/>
      <c r="AB442"/>
      <c r="AC442"/>
      <c r="AD442"/>
      <c r="AE442"/>
      <c r="AF442"/>
      <c r="AG442"/>
    </row>
    <row r="443" spans="12:33" x14ac:dyDescent="0.25">
      <c r="L443"/>
      <c r="M443"/>
      <c r="N443"/>
      <c r="O443"/>
      <c r="P443"/>
      <c r="Q443"/>
      <c r="R443"/>
      <c r="S443"/>
      <c r="T443"/>
      <c r="U443"/>
      <c r="V443"/>
      <c r="W443"/>
      <c r="X443"/>
      <c r="Y443"/>
      <c r="Z443"/>
      <c r="AA443"/>
      <c r="AB443"/>
      <c r="AC443"/>
      <c r="AD443"/>
      <c r="AE443"/>
      <c r="AF443"/>
      <c r="AG443"/>
    </row>
    <row r="444" spans="12:33" x14ac:dyDescent="0.25">
      <c r="L444"/>
      <c r="M444"/>
      <c r="N444"/>
      <c r="O444"/>
      <c r="P444"/>
      <c r="Q444"/>
      <c r="R444"/>
      <c r="S444"/>
      <c r="T444"/>
      <c r="U444"/>
      <c r="V444"/>
      <c r="W444"/>
      <c r="X444"/>
      <c r="Y444"/>
      <c r="Z444"/>
      <c r="AA444"/>
      <c r="AB444"/>
      <c r="AC444"/>
      <c r="AD444"/>
      <c r="AE444"/>
      <c r="AF444"/>
      <c r="AG444"/>
    </row>
    <row r="445" spans="12:33" x14ac:dyDescent="0.25">
      <c r="L445"/>
      <c r="M445"/>
      <c r="N445"/>
      <c r="O445"/>
      <c r="P445"/>
      <c r="Q445"/>
      <c r="R445"/>
      <c r="S445"/>
      <c r="T445"/>
      <c r="U445"/>
      <c r="V445"/>
      <c r="W445"/>
      <c r="X445"/>
      <c r="Y445"/>
      <c r="Z445"/>
      <c r="AA445"/>
      <c r="AB445"/>
      <c r="AC445"/>
      <c r="AD445"/>
      <c r="AE445"/>
      <c r="AF445"/>
      <c r="AG445"/>
    </row>
    <row r="446" spans="12:33" x14ac:dyDescent="0.25">
      <c r="L446"/>
      <c r="M446"/>
      <c r="N446"/>
      <c r="O446"/>
      <c r="P446"/>
      <c r="Q446"/>
      <c r="R446"/>
      <c r="S446"/>
      <c r="T446"/>
      <c r="U446"/>
      <c r="V446"/>
      <c r="W446"/>
      <c r="X446"/>
      <c r="Y446"/>
      <c r="Z446"/>
      <c r="AA446"/>
      <c r="AB446"/>
      <c r="AC446"/>
      <c r="AD446"/>
      <c r="AE446"/>
      <c r="AF446"/>
      <c r="AG446"/>
    </row>
    <row r="447" spans="12:33" x14ac:dyDescent="0.25">
      <c r="L447"/>
      <c r="M447"/>
      <c r="N447"/>
      <c r="O447"/>
      <c r="P447"/>
      <c r="Q447"/>
      <c r="R447"/>
      <c r="S447"/>
      <c r="T447"/>
      <c r="U447"/>
      <c r="V447"/>
      <c r="W447"/>
      <c r="X447"/>
      <c r="Y447"/>
      <c r="Z447"/>
      <c r="AA447"/>
      <c r="AB447"/>
      <c r="AC447"/>
      <c r="AD447"/>
      <c r="AE447"/>
      <c r="AF447"/>
      <c r="AG447"/>
    </row>
    <row r="448" spans="12:33" x14ac:dyDescent="0.25">
      <c r="L448"/>
      <c r="M448"/>
      <c r="N448"/>
      <c r="O448"/>
      <c r="P448"/>
      <c r="Q448"/>
      <c r="R448"/>
      <c r="S448"/>
      <c r="T448"/>
      <c r="U448"/>
      <c r="V448"/>
      <c r="W448"/>
      <c r="X448"/>
      <c r="Y448"/>
      <c r="Z448"/>
      <c r="AA448"/>
      <c r="AB448"/>
      <c r="AC448"/>
      <c r="AD448"/>
      <c r="AE448"/>
      <c r="AF448"/>
      <c r="AG448"/>
    </row>
    <row r="449" spans="12:33" x14ac:dyDescent="0.25">
      <c r="L449"/>
      <c r="M449"/>
      <c r="N449"/>
      <c r="O449"/>
      <c r="P449"/>
      <c r="Q449"/>
      <c r="R449"/>
      <c r="S449"/>
      <c r="T449"/>
      <c r="U449"/>
      <c r="V449"/>
      <c r="W449"/>
      <c r="X449"/>
      <c r="Y449"/>
      <c r="Z449"/>
      <c r="AA449"/>
      <c r="AB449"/>
      <c r="AC449"/>
      <c r="AD449"/>
      <c r="AE449"/>
      <c r="AF449"/>
      <c r="AG449"/>
    </row>
    <row r="450" spans="12:33" x14ac:dyDescent="0.25">
      <c r="L450"/>
      <c r="M450"/>
      <c r="N450"/>
      <c r="O450"/>
      <c r="P450"/>
      <c r="Q450"/>
      <c r="R450"/>
      <c r="S450"/>
      <c r="T450"/>
      <c r="U450"/>
      <c r="V450"/>
      <c r="W450"/>
      <c r="X450"/>
      <c r="Y450"/>
      <c r="Z450"/>
      <c r="AA450"/>
      <c r="AB450"/>
      <c r="AC450"/>
      <c r="AD450"/>
      <c r="AE450"/>
      <c r="AF450"/>
      <c r="AG450"/>
    </row>
    <row r="451" spans="12:33" x14ac:dyDescent="0.25">
      <c r="L451"/>
      <c r="M451"/>
      <c r="N451"/>
      <c r="O451"/>
      <c r="P451"/>
      <c r="Q451"/>
      <c r="R451"/>
      <c r="S451"/>
      <c r="T451"/>
      <c r="U451"/>
      <c r="V451"/>
      <c r="W451"/>
      <c r="X451"/>
      <c r="Y451"/>
      <c r="Z451"/>
      <c r="AA451"/>
      <c r="AB451"/>
      <c r="AC451"/>
      <c r="AD451"/>
      <c r="AE451"/>
      <c r="AF451"/>
      <c r="AG451"/>
    </row>
    <row r="452" spans="12:33" x14ac:dyDescent="0.25">
      <c r="L452"/>
      <c r="M452"/>
      <c r="N452"/>
      <c r="O452"/>
      <c r="P452"/>
      <c r="Q452"/>
      <c r="R452"/>
      <c r="S452"/>
      <c r="T452"/>
      <c r="U452"/>
      <c r="V452"/>
      <c r="W452"/>
      <c r="X452"/>
      <c r="Y452"/>
      <c r="Z452"/>
      <c r="AA452"/>
      <c r="AB452"/>
      <c r="AC452"/>
      <c r="AD452"/>
      <c r="AE452"/>
      <c r="AF452"/>
      <c r="AG452"/>
    </row>
    <row r="453" spans="12:33" x14ac:dyDescent="0.25">
      <c r="L453"/>
      <c r="M453"/>
      <c r="N453"/>
      <c r="O453"/>
      <c r="P453"/>
      <c r="Q453"/>
      <c r="R453"/>
      <c r="S453"/>
      <c r="T453"/>
      <c r="U453"/>
      <c r="V453"/>
      <c r="W453"/>
      <c r="X453"/>
      <c r="Y453"/>
      <c r="Z453"/>
      <c r="AA453"/>
      <c r="AB453"/>
      <c r="AC453"/>
      <c r="AD453"/>
      <c r="AE453"/>
      <c r="AF453"/>
      <c r="AG453"/>
    </row>
    <row r="454" spans="12:33" x14ac:dyDescent="0.25">
      <c r="L454"/>
      <c r="M454"/>
      <c r="N454"/>
      <c r="O454"/>
      <c r="P454"/>
      <c r="Q454"/>
      <c r="R454"/>
      <c r="S454"/>
      <c r="T454"/>
      <c r="U454"/>
      <c r="V454"/>
      <c r="W454"/>
      <c r="X454"/>
      <c r="Y454"/>
      <c r="Z454"/>
      <c r="AA454"/>
      <c r="AB454"/>
      <c r="AC454"/>
      <c r="AD454"/>
      <c r="AE454"/>
      <c r="AF454"/>
      <c r="AG454"/>
    </row>
    <row r="455" spans="12:33" x14ac:dyDescent="0.25">
      <c r="L455"/>
      <c r="M455"/>
      <c r="N455"/>
      <c r="O455"/>
      <c r="P455"/>
      <c r="Q455"/>
      <c r="R455"/>
      <c r="S455"/>
      <c r="T455"/>
      <c r="U455"/>
      <c r="V455"/>
      <c r="W455"/>
      <c r="X455"/>
      <c r="Y455"/>
      <c r="Z455"/>
      <c r="AA455"/>
      <c r="AB455"/>
      <c r="AC455"/>
      <c r="AD455"/>
      <c r="AE455"/>
      <c r="AF455"/>
      <c r="AG455"/>
    </row>
    <row r="456" spans="12:33" x14ac:dyDescent="0.25">
      <c r="L456"/>
      <c r="M456"/>
      <c r="N456"/>
      <c r="O456"/>
      <c r="P456"/>
      <c r="Q456"/>
      <c r="R456"/>
      <c r="S456"/>
      <c r="T456"/>
      <c r="U456"/>
      <c r="V456"/>
      <c r="W456"/>
      <c r="X456"/>
      <c r="Y456"/>
      <c r="Z456"/>
      <c r="AA456"/>
      <c r="AB456"/>
      <c r="AC456"/>
      <c r="AD456"/>
      <c r="AE456"/>
      <c r="AF456"/>
      <c r="AG456"/>
    </row>
    <row r="457" spans="12:33" x14ac:dyDescent="0.25">
      <c r="L457"/>
      <c r="M457"/>
      <c r="N457"/>
      <c r="O457"/>
      <c r="P457"/>
      <c r="Q457"/>
      <c r="R457"/>
      <c r="S457"/>
      <c r="T457"/>
      <c r="U457"/>
      <c r="V457"/>
      <c r="W457"/>
      <c r="X457"/>
      <c r="Y457"/>
      <c r="Z457"/>
      <c r="AA457"/>
      <c r="AB457"/>
      <c r="AC457"/>
      <c r="AD457"/>
      <c r="AE457"/>
      <c r="AF457"/>
      <c r="AG457"/>
    </row>
    <row r="458" spans="12:33" x14ac:dyDescent="0.25">
      <c r="L458"/>
      <c r="M458"/>
      <c r="N458"/>
      <c r="O458"/>
      <c r="P458"/>
      <c r="Q458"/>
      <c r="R458"/>
      <c r="S458"/>
      <c r="T458"/>
      <c r="U458"/>
      <c r="V458"/>
      <c r="W458"/>
      <c r="X458"/>
      <c r="Y458"/>
      <c r="Z458"/>
      <c r="AA458"/>
      <c r="AB458"/>
      <c r="AC458"/>
      <c r="AD458"/>
      <c r="AE458"/>
      <c r="AF458"/>
      <c r="AG458"/>
    </row>
    <row r="459" spans="12:33" x14ac:dyDescent="0.25">
      <c r="L459"/>
      <c r="M459"/>
      <c r="N459"/>
      <c r="O459"/>
      <c r="P459"/>
      <c r="Q459"/>
      <c r="R459"/>
      <c r="S459"/>
      <c r="T459"/>
      <c r="U459"/>
      <c r="V459"/>
      <c r="W459"/>
      <c r="X459"/>
      <c r="Y459"/>
      <c r="Z459"/>
      <c r="AA459"/>
      <c r="AB459"/>
      <c r="AC459"/>
      <c r="AD459"/>
      <c r="AE459"/>
      <c r="AF459"/>
      <c r="AG459"/>
    </row>
    <row r="460" spans="12:33" x14ac:dyDescent="0.25">
      <c r="L460"/>
      <c r="M460"/>
      <c r="N460"/>
      <c r="O460"/>
      <c r="P460"/>
      <c r="Q460"/>
      <c r="R460"/>
      <c r="S460"/>
      <c r="T460"/>
      <c r="U460"/>
      <c r="V460"/>
      <c r="W460"/>
      <c r="X460"/>
      <c r="Y460"/>
      <c r="Z460"/>
      <c r="AA460"/>
      <c r="AB460"/>
      <c r="AC460"/>
      <c r="AD460"/>
      <c r="AE460"/>
      <c r="AF460"/>
      <c r="AG460"/>
    </row>
    <row r="461" spans="12:33" x14ac:dyDescent="0.25">
      <c r="L461"/>
      <c r="M461"/>
      <c r="N461"/>
      <c r="O461"/>
      <c r="P461"/>
      <c r="Q461"/>
      <c r="R461"/>
      <c r="S461"/>
      <c r="T461"/>
      <c r="U461"/>
      <c r="V461"/>
      <c r="W461"/>
      <c r="X461"/>
      <c r="Y461"/>
      <c r="Z461"/>
      <c r="AA461"/>
      <c r="AB461"/>
      <c r="AC461"/>
      <c r="AD461"/>
      <c r="AE461"/>
      <c r="AF461"/>
      <c r="AG461"/>
    </row>
    <row r="462" spans="12:33" x14ac:dyDescent="0.25">
      <c r="L462"/>
      <c r="M462"/>
      <c r="N462"/>
      <c r="O462"/>
      <c r="P462"/>
      <c r="Q462"/>
      <c r="R462"/>
      <c r="S462"/>
      <c r="T462"/>
      <c r="U462"/>
      <c r="V462"/>
      <c r="W462"/>
      <c r="X462"/>
      <c r="Y462"/>
      <c r="Z462"/>
      <c r="AA462"/>
      <c r="AB462"/>
      <c r="AC462"/>
      <c r="AD462"/>
      <c r="AE462"/>
      <c r="AF462"/>
      <c r="AG462"/>
    </row>
    <row r="463" spans="12:33" x14ac:dyDescent="0.25">
      <c r="L463"/>
      <c r="M463"/>
      <c r="N463"/>
      <c r="O463"/>
      <c r="P463"/>
      <c r="Q463"/>
      <c r="R463"/>
      <c r="S463"/>
      <c r="T463"/>
      <c r="U463"/>
      <c r="V463"/>
      <c r="W463"/>
      <c r="X463"/>
      <c r="Y463"/>
      <c r="Z463"/>
      <c r="AA463"/>
      <c r="AB463"/>
      <c r="AC463"/>
      <c r="AD463"/>
      <c r="AE463"/>
      <c r="AF463"/>
      <c r="AG463"/>
    </row>
    <row r="464" spans="12:33" x14ac:dyDescent="0.25">
      <c r="L464"/>
      <c r="M464"/>
      <c r="N464"/>
      <c r="O464"/>
      <c r="P464"/>
      <c r="Q464"/>
      <c r="R464"/>
      <c r="S464"/>
      <c r="T464"/>
      <c r="U464"/>
      <c r="V464"/>
      <c r="W464"/>
      <c r="X464"/>
      <c r="Y464"/>
      <c r="Z464"/>
      <c r="AA464"/>
      <c r="AB464"/>
      <c r="AC464"/>
      <c r="AD464"/>
      <c r="AE464"/>
      <c r="AF464"/>
      <c r="AG464"/>
    </row>
    <row r="465" spans="12:34" x14ac:dyDescent="0.25">
      <c r="L465"/>
      <c r="M465"/>
      <c r="N465"/>
      <c r="O465"/>
      <c r="P465"/>
      <c r="Q465"/>
      <c r="R465"/>
      <c r="S465"/>
      <c r="T465"/>
      <c r="U465"/>
      <c r="V465"/>
      <c r="W465"/>
      <c r="X465"/>
      <c r="Y465"/>
      <c r="Z465"/>
      <c r="AA465"/>
      <c r="AB465"/>
      <c r="AC465"/>
      <c r="AD465"/>
      <c r="AE465"/>
      <c r="AF465"/>
      <c r="AG465"/>
    </row>
    <row r="466" spans="12:34" x14ac:dyDescent="0.25">
      <c r="L466"/>
      <c r="M466"/>
      <c r="N466"/>
      <c r="O466"/>
      <c r="P466"/>
      <c r="Q466"/>
      <c r="R466"/>
      <c r="S466"/>
      <c r="T466"/>
      <c r="U466"/>
      <c r="V466"/>
      <c r="W466"/>
      <c r="X466"/>
      <c r="Y466"/>
      <c r="Z466"/>
      <c r="AA466"/>
      <c r="AB466"/>
      <c r="AC466"/>
      <c r="AD466"/>
      <c r="AE466"/>
      <c r="AF466"/>
      <c r="AG466"/>
    </row>
    <row r="467" spans="12:34" x14ac:dyDescent="0.25">
      <c r="L467"/>
      <c r="M467"/>
      <c r="N467"/>
      <c r="O467"/>
      <c r="P467"/>
      <c r="Q467"/>
      <c r="R467"/>
      <c r="S467"/>
      <c r="T467"/>
      <c r="U467"/>
      <c r="V467"/>
      <c r="W467"/>
      <c r="X467"/>
      <c r="Y467"/>
      <c r="Z467"/>
      <c r="AA467"/>
      <c r="AB467"/>
      <c r="AC467"/>
      <c r="AD467"/>
      <c r="AE467"/>
      <c r="AF467"/>
      <c r="AG467"/>
    </row>
    <row r="468" spans="12:34" x14ac:dyDescent="0.25">
      <c r="L468"/>
      <c r="M468"/>
      <c r="N468"/>
      <c r="O468"/>
      <c r="P468"/>
      <c r="Q468"/>
      <c r="R468"/>
      <c r="S468"/>
      <c r="T468"/>
      <c r="U468"/>
      <c r="V468"/>
      <c r="W468"/>
      <c r="X468"/>
      <c r="Y468"/>
      <c r="Z468"/>
      <c r="AA468"/>
      <c r="AB468"/>
      <c r="AC468"/>
      <c r="AD468"/>
      <c r="AE468"/>
      <c r="AF468"/>
      <c r="AG468"/>
    </row>
    <row r="469" spans="12:34" x14ac:dyDescent="0.25">
      <c r="L469"/>
      <c r="M469"/>
      <c r="N469"/>
      <c r="O469"/>
      <c r="P469"/>
      <c r="Q469"/>
      <c r="R469"/>
      <c r="S469"/>
      <c r="T469"/>
      <c r="U469"/>
      <c r="V469"/>
      <c r="W469"/>
      <c r="X469"/>
      <c r="Y469"/>
      <c r="Z469"/>
      <c r="AA469"/>
      <c r="AB469"/>
      <c r="AC469"/>
      <c r="AD469"/>
      <c r="AE469"/>
      <c r="AF469"/>
      <c r="AG469"/>
    </row>
    <row r="470" spans="12:34" x14ac:dyDescent="0.25">
      <c r="L470"/>
      <c r="M470"/>
      <c r="N470"/>
      <c r="O470"/>
      <c r="P470"/>
      <c r="Q470"/>
      <c r="R470"/>
      <c r="S470"/>
      <c r="T470"/>
      <c r="U470"/>
      <c r="V470"/>
      <c r="W470"/>
      <c r="X470"/>
      <c r="Y470"/>
      <c r="Z470"/>
      <c r="AA470"/>
      <c r="AB470"/>
      <c r="AC470"/>
      <c r="AD470"/>
      <c r="AE470"/>
      <c r="AF470"/>
      <c r="AG470"/>
      <c r="AH470"/>
    </row>
    <row r="471" spans="12:34" x14ac:dyDescent="0.25">
      <c r="L471"/>
      <c r="M471"/>
      <c r="N471"/>
      <c r="O471"/>
      <c r="P471"/>
      <c r="Q471"/>
      <c r="R471"/>
      <c r="S471"/>
      <c r="T471"/>
      <c r="U471"/>
      <c r="V471"/>
      <c r="W471"/>
      <c r="X471"/>
      <c r="Y471"/>
      <c r="Z471"/>
      <c r="AA471"/>
      <c r="AB471"/>
      <c r="AC471"/>
      <c r="AD471"/>
      <c r="AE471"/>
      <c r="AF471"/>
      <c r="AG471"/>
      <c r="AH471"/>
    </row>
    <row r="472" spans="12:34" x14ac:dyDescent="0.25">
      <c r="L472"/>
      <c r="M472"/>
      <c r="N472"/>
      <c r="O472"/>
      <c r="P472"/>
      <c r="Q472"/>
      <c r="R472"/>
      <c r="S472"/>
      <c r="T472"/>
      <c r="U472"/>
      <c r="V472"/>
      <c r="W472"/>
      <c r="X472"/>
      <c r="Y472"/>
      <c r="Z472"/>
      <c r="AA472"/>
      <c r="AB472"/>
      <c r="AC472"/>
      <c r="AD472"/>
      <c r="AE472"/>
      <c r="AF472"/>
      <c r="AG472"/>
      <c r="AH472"/>
    </row>
    <row r="473" spans="12:34" x14ac:dyDescent="0.25">
      <c r="L473"/>
      <c r="M473"/>
      <c r="N473"/>
      <c r="O473"/>
      <c r="P473"/>
      <c r="Q473"/>
      <c r="R473"/>
      <c r="S473"/>
      <c r="T473"/>
      <c r="U473"/>
      <c r="V473"/>
      <c r="W473"/>
      <c r="X473"/>
      <c r="Y473"/>
      <c r="Z473"/>
      <c r="AA473"/>
      <c r="AB473"/>
      <c r="AC473"/>
      <c r="AD473"/>
      <c r="AE473"/>
      <c r="AF473"/>
      <c r="AG473"/>
      <c r="AH473"/>
    </row>
    <row r="474" spans="12:34" x14ac:dyDescent="0.25">
      <c r="L474"/>
      <c r="M474"/>
      <c r="N474"/>
      <c r="O474"/>
      <c r="P474"/>
      <c r="Q474"/>
      <c r="R474"/>
      <c r="S474"/>
      <c r="T474"/>
      <c r="U474"/>
      <c r="V474"/>
      <c r="W474"/>
      <c r="X474"/>
      <c r="Y474"/>
      <c r="Z474"/>
      <c r="AA474"/>
      <c r="AB474"/>
      <c r="AC474"/>
      <c r="AD474"/>
      <c r="AE474"/>
      <c r="AF474"/>
      <c r="AG474"/>
      <c r="AH474"/>
    </row>
    <row r="475" spans="12:34" x14ac:dyDescent="0.25">
      <c r="L475"/>
      <c r="M475"/>
      <c r="N475"/>
      <c r="O475"/>
      <c r="P475"/>
      <c r="Q475"/>
      <c r="R475"/>
      <c r="S475"/>
      <c r="T475"/>
      <c r="U475"/>
      <c r="V475"/>
      <c r="W475"/>
      <c r="X475"/>
      <c r="Y475"/>
      <c r="Z475"/>
      <c r="AA475"/>
      <c r="AB475"/>
      <c r="AC475"/>
      <c r="AD475"/>
      <c r="AE475"/>
      <c r="AF475"/>
      <c r="AG475"/>
      <c r="AH475"/>
    </row>
    <row r="476" spans="12:34" x14ac:dyDescent="0.25">
      <c r="L476"/>
      <c r="M476"/>
      <c r="N476"/>
      <c r="O476"/>
      <c r="P476"/>
      <c r="Q476"/>
      <c r="R476"/>
      <c r="S476"/>
      <c r="T476"/>
      <c r="U476"/>
      <c r="V476"/>
      <c r="W476"/>
      <c r="X476"/>
      <c r="Y476"/>
      <c r="Z476"/>
      <c r="AA476"/>
      <c r="AB476"/>
      <c r="AC476"/>
      <c r="AD476"/>
      <c r="AE476"/>
      <c r="AF476"/>
      <c r="AG476"/>
      <c r="AH476"/>
    </row>
    <row r="477" spans="12:34" x14ac:dyDescent="0.25">
      <c r="M477"/>
    </row>
  </sheetData>
  <autoFilter ref="A3:F292" xr:uid="{FA7000B9-47BC-40FE-B4D9-EBAEF4F2BFEB}"/>
  <conditionalFormatting sqref="AF4:AF20 N22:AD22">
    <cfRule type="cellIs" dxfId="48" priority="5" operator="equal">
      <formula>0</formula>
    </cfRule>
    <cfRule type="cellIs" dxfId="47" priority="6" operator="notEqual">
      <formula>0</formula>
    </cfRule>
  </conditionalFormatting>
  <conditionalFormatting sqref="AG4:AG20">
    <cfRule type="cellIs" dxfId="46" priority="3" operator="greaterThan">
      <formula>0.05</formula>
    </cfRule>
    <cfRule type="cellIs" dxfId="45" priority="4" operator="lessThan">
      <formula>-0.05</formula>
    </cfRule>
  </conditionalFormatting>
  <conditionalFormatting sqref="N23:AD23">
    <cfRule type="cellIs" dxfId="44" priority="1" operator="greaterThan">
      <formula>0.05</formula>
    </cfRule>
    <cfRule type="cellIs" dxfId="43" priority="2" operator="lessThan">
      <formula>-0.05</formula>
    </cfRule>
  </conditionalFormatting>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71AA4-3B14-4811-9DB4-78B060CC88E3}">
  <dimension ref="A1:DE84"/>
  <sheetViews>
    <sheetView workbookViewId="0"/>
  </sheetViews>
  <sheetFormatPr defaultColWidth="9.42578125" defaultRowHeight="15" x14ac:dyDescent="0.25"/>
  <cols>
    <col min="1" max="1" width="16" customWidth="1"/>
    <col min="2" max="2" width="14.7109375" customWidth="1"/>
    <col min="3" max="5" width="21.140625" customWidth="1"/>
    <col min="6" max="6" width="25" customWidth="1"/>
    <col min="9" max="9" width="13.5703125" customWidth="1"/>
    <col min="13" max="13" width="10.42578125" bestFit="1" customWidth="1"/>
    <col min="24" max="24" width="10.42578125" bestFit="1" customWidth="1"/>
    <col min="25" max="97" width="9.42578125" customWidth="1"/>
  </cols>
  <sheetData>
    <row r="1" spans="1:109" x14ac:dyDescent="0.25">
      <c r="N1">
        <v>3</v>
      </c>
      <c r="O1">
        <v>4</v>
      </c>
      <c r="P1">
        <v>5</v>
      </c>
      <c r="Q1">
        <v>6</v>
      </c>
      <c r="R1">
        <v>7</v>
      </c>
      <c r="S1">
        <v>21</v>
      </c>
      <c r="T1">
        <v>22</v>
      </c>
      <c r="U1">
        <v>23</v>
      </c>
      <c r="V1">
        <v>26</v>
      </c>
    </row>
    <row r="2" spans="1:109" x14ac:dyDescent="0.25">
      <c r="M2" t="s">
        <v>50</v>
      </c>
      <c r="N2" s="52">
        <f>'Line Diagram_PM_DHV_Trucks'!$BD$14+'Line Diagram_PM_DHV_Trucks'!$BE$21+'Line Diagram_PM_DHV_Trucks'!$BA$19</f>
        <v>13.11</v>
      </c>
      <c r="O2" s="52">
        <f>'Line Diagram_PM_DHV_Trucks'!$AZ$15+'Line Diagram_PM_DHV_Trucks'!$BD$15+'Line Diagram_PM_DHV_Trucks'!$BD$21</f>
        <v>2.2400000000000002</v>
      </c>
      <c r="P2" s="52">
        <f>'Line Diagram_PM_DHV_Trucks'!$BF$21+'Line Diagram_PM_DHV_Trucks'!$BA$20+'Line Diagram_PM_DHV_Trucks'!$BB$15</f>
        <v>3.23</v>
      </c>
      <c r="Q2" s="52">
        <f>'Line Diagram_PM_DHV_Trucks'!$AZ$34+'Line Diagram_PM_DHV_Trucks'!$BD$34+'Line Diagram_PM_DHV_Trucks'!$BC$40</f>
        <v>0</v>
      </c>
      <c r="R2" s="52">
        <f>'Line Diagram_PM_DHV_Trucks'!$BB$34+'Line Diagram_PM_DHV_Trucks'!$BA$39+'Line Diagram_PM_DHV_Trucks'!$BE$40</f>
        <v>0</v>
      </c>
      <c r="S2" s="52">
        <f>'Line Diagram_PM_DHV_Trucks'!$BA$70</f>
        <v>25.34</v>
      </c>
      <c r="T2" s="52">
        <f>'Line Diagram_PM_DHV_Trucks'!$AW$67</f>
        <v>24.57</v>
      </c>
      <c r="U2" s="52">
        <f>'Line Diagram_PM_DHV_Trucks'!$BD$66</f>
        <v>169.75</v>
      </c>
      <c r="V2" s="52">
        <f>0</f>
        <v>0</v>
      </c>
      <c r="CT2" t="s">
        <v>97</v>
      </c>
    </row>
    <row r="3" spans="1:109" ht="30" x14ac:dyDescent="0.25">
      <c r="A3" s="33" t="s">
        <v>252</v>
      </c>
      <c r="B3" s="33" t="s">
        <v>253</v>
      </c>
      <c r="C3" s="33" t="s">
        <v>255</v>
      </c>
      <c r="D3" s="69" t="s">
        <v>256</v>
      </c>
      <c r="E3" s="69" t="s">
        <v>257</v>
      </c>
      <c r="F3" s="69" t="s">
        <v>258</v>
      </c>
      <c r="L3" t="s">
        <v>50</v>
      </c>
      <c r="M3" s="19" t="s">
        <v>39</v>
      </c>
      <c r="N3" s="22">
        <v>3</v>
      </c>
      <c r="O3" s="22">
        <v>4</v>
      </c>
      <c r="P3" s="22">
        <v>5</v>
      </c>
      <c r="Q3" s="22">
        <v>6</v>
      </c>
      <c r="R3" s="22">
        <v>7</v>
      </c>
      <c r="S3" s="22" t="s">
        <v>101</v>
      </c>
      <c r="T3" s="22">
        <v>22</v>
      </c>
      <c r="U3" s="22">
        <v>23</v>
      </c>
      <c r="V3" s="22">
        <v>26</v>
      </c>
      <c r="W3" t="s">
        <v>43</v>
      </c>
      <c r="X3" t="s">
        <v>51</v>
      </c>
      <c r="Y3" t="s">
        <v>49</v>
      </c>
      <c r="CT3" t="s">
        <v>42</v>
      </c>
      <c r="CU3" t="s">
        <v>41</v>
      </c>
      <c r="CV3" t="s">
        <v>98</v>
      </c>
      <c r="CW3" t="s">
        <v>96</v>
      </c>
      <c r="DB3" t="s">
        <v>99</v>
      </c>
      <c r="DC3" t="s">
        <v>248</v>
      </c>
      <c r="DD3" t="s">
        <v>249</v>
      </c>
      <c r="DE3" t="s">
        <v>100</v>
      </c>
    </row>
    <row r="4" spans="1:109" x14ac:dyDescent="0.25">
      <c r="A4">
        <v>3</v>
      </c>
      <c r="B4">
        <v>3</v>
      </c>
      <c r="C4">
        <f t="shared" ref="C4:C35" si="0">VLOOKUP(B4,$G$35:$J$43,4,FALSE)</f>
        <v>13.11</v>
      </c>
      <c r="D4">
        <f t="shared" ref="D4:D35" si="1">INDEX($N$36:$V$44,MATCH(A4,$M$36:$M$44,0),MATCH(B4,$N$35:$V$35,0))</f>
        <v>0</v>
      </c>
      <c r="E4">
        <f t="shared" ref="E4:E12" si="2">IF(D4=0, IF(B4=A4, SUMIFS($N$45:$V$45,$N$35:$V$35,$A4),0),SUMIFS($N$45:$V$45,$N$36:$V$36,$D4))</f>
        <v>13.11</v>
      </c>
      <c r="F4">
        <f t="shared" ref="F4:F35" si="3">IF(D4=0,0,D4/E4*C4)</f>
        <v>0</v>
      </c>
      <c r="K4">
        <v>3</v>
      </c>
      <c r="L4" s="52">
        <f>'Line Diagram_PM_DHV_Trucks'!$BA$9</f>
        <v>34.94</v>
      </c>
      <c r="M4" s="21">
        <v>3</v>
      </c>
      <c r="N4" s="63" cm="1">
        <f t="array" ref="N4">INDEX($F$4:$F$292,MATCH($K4&amp;N$1,$A$4:$A$292&amp;$B$4:$B$292,0))</f>
        <v>0</v>
      </c>
      <c r="O4" s="74" cm="1">
        <f t="array" ref="O4">INDEX($F$4:$F$292,MATCH($K4&amp;O$1,$A$4:$A$292&amp;$B$4:$B$292,0))</f>
        <v>2.2400000000000002</v>
      </c>
      <c r="P4" s="74" cm="1">
        <f t="array" ref="P4">INDEX($F$4:$F$292,MATCH($K4&amp;P$1,$A$4:$A$292&amp;$B$4:$B$292,0))</f>
        <v>0</v>
      </c>
      <c r="Q4" s="54" cm="1">
        <f t="array" ref="Q4">INDEX($F$4:$F$292,MATCH($K4&amp;Q$1,$A$4:$A$292&amp;$B$4:$B$292,0))</f>
        <v>0</v>
      </c>
      <c r="R4" s="54" cm="1">
        <f t="array" ref="R4">INDEX($F$4:$F$292,MATCH($K4&amp;R$1,$A$4:$A$292&amp;$B$4:$B$292,0))</f>
        <v>0</v>
      </c>
      <c r="S4" s="54" cm="1">
        <f t="array" ref="S4">INDEX($F$4:$F$292,MATCH($K4&amp;S$1,$A$4:$A$292&amp;$B$4:$B$292,0))</f>
        <v>16.602244039270687</v>
      </c>
      <c r="T4" s="54" cm="1">
        <f t="array" ref="T4">INDEX($F$4:$F$292,MATCH($K4&amp;T$1,$A$4:$A$292&amp;$B$4:$B$292,0))</f>
        <v>16.097755960729312</v>
      </c>
      <c r="U4" s="52" cm="1">
        <f t="array" ref="U4">INDEX($F$4:$F$292,MATCH($K4&amp;U$1,$A$4:$A$292&amp;$B$4:$B$292,0))</f>
        <v>0</v>
      </c>
      <c r="V4" s="52" cm="1">
        <f t="array" ref="V4">INDEX($F$4:$F$292,MATCH($K4&amp;V$1,$A$4:$A$292&amp;$B$4:$B$292,0))</f>
        <v>0</v>
      </c>
      <c r="W4" s="65">
        <f t="shared" ref="W4:W12" si="4">SUM(N4:V4)</f>
        <v>34.94</v>
      </c>
      <c r="X4" s="52">
        <f t="shared" ref="X4:X12" si="5">L4-W4</f>
        <v>0</v>
      </c>
      <c r="Y4" s="20">
        <f t="shared" ref="Y4:Y12" si="6">IFERROR((W4-L4)/L4,0)</f>
        <v>0</v>
      </c>
      <c r="CT4">
        <v>3</v>
      </c>
      <c r="CU4">
        <v>3</v>
      </c>
      <c r="CV4" t="str">
        <f t="shared" ref="CV4:CV35" si="7">CONCATENATE(CT4,"-",CU4)</f>
        <v>3-3</v>
      </c>
      <c r="CW4">
        <f t="shared" ref="CW4:CW35" si="8">INDEX($N$4:$V$12,MATCH($CT4,$M$4:$M$12,0),MATCH($CU4,$N$3:$V$3,0))</f>
        <v>0</v>
      </c>
      <c r="DB4">
        <v>3</v>
      </c>
    </row>
    <row r="5" spans="1:109" x14ac:dyDescent="0.25">
      <c r="A5">
        <v>3</v>
      </c>
      <c r="B5">
        <v>4</v>
      </c>
      <c r="C5">
        <f t="shared" si="0"/>
        <v>2.2400000000000002</v>
      </c>
      <c r="D5">
        <f t="shared" si="1"/>
        <v>2.2400000000000002</v>
      </c>
      <c r="E5">
        <f t="shared" si="2"/>
        <v>2.2400000000000002</v>
      </c>
      <c r="F5">
        <f t="shared" si="3"/>
        <v>2.2400000000000002</v>
      </c>
      <c r="K5">
        <v>4</v>
      </c>
      <c r="L5" s="52">
        <f>'Line Diagram_PM_DHV_Trucks'!$AV$20</f>
        <v>2.67</v>
      </c>
      <c r="M5" s="21">
        <v>4</v>
      </c>
      <c r="N5" s="74" cm="1">
        <f t="array" ref="N5">INDEX($F$4:$F$292,MATCH($K5&amp;N$1,$A$4:$A$292&amp;$B$4:$B$292,0))</f>
        <v>0</v>
      </c>
      <c r="O5" s="63" cm="1">
        <f t="array" ref="O5">INDEX($F$4:$F$292,MATCH($K5&amp;O$1,$A$4:$A$292&amp;$B$4:$B$292,0))</f>
        <v>0</v>
      </c>
      <c r="P5" s="74" cm="1">
        <f t="array" ref="P5">INDEX($F$4:$F$292,MATCH($K5&amp;P$1,$A$4:$A$292&amp;$B$4:$B$292,0))</f>
        <v>0.69000000000000006</v>
      </c>
      <c r="Q5" s="54" cm="1">
        <f t="array" ref="Q5">INDEX($F$4:$F$292,MATCH($K5&amp;Q$1,$A$4:$A$292&amp;$B$4:$B$292,0))</f>
        <v>0</v>
      </c>
      <c r="R5" s="54" cm="1">
        <f t="array" ref="R5">INDEX($F$4:$F$292,MATCH($K5&amp;R$1,$A$4:$A$292&amp;$B$4:$B$292,0))</f>
        <v>0</v>
      </c>
      <c r="S5" s="54" cm="1">
        <f t="array" ref="S5">INDEX($F$4:$F$292,MATCH($K5&amp;S$1,$A$4:$A$292&amp;$B$4:$B$292,0))-1</f>
        <v>5.2734922861150668E-3</v>
      </c>
      <c r="T5" s="54" cm="1">
        <f t="array" ref="T5">INDEX($F$4:$F$292,MATCH($K5&amp;T$1,$A$4:$A$292&amp;$B$4:$B$292,0))+2</f>
        <v>2.9747265077138851</v>
      </c>
      <c r="U5" s="52" cm="1">
        <f t="array" ref="U5">INDEX($F$4:$F$292,MATCH($K5&amp;U$1,$A$4:$A$292&amp;$B$4:$B$292,0))</f>
        <v>0</v>
      </c>
      <c r="V5" s="52" cm="1">
        <f t="array" ref="V5">INDEX($F$4:$F$292,MATCH($K5&amp;V$1,$A$4:$A$292&amp;$B$4:$B$292,0))</f>
        <v>0</v>
      </c>
      <c r="W5" s="65">
        <f t="shared" si="4"/>
        <v>3.6700000000000004</v>
      </c>
      <c r="X5" s="52">
        <f t="shared" si="5"/>
        <v>-1.0000000000000004</v>
      </c>
      <c r="Y5" s="20">
        <f t="shared" si="6"/>
        <v>0.3745318352059927</v>
      </c>
      <c r="CT5">
        <v>3</v>
      </c>
      <c r="CU5">
        <v>4</v>
      </c>
      <c r="CV5" t="str">
        <f t="shared" si="7"/>
        <v>3-4</v>
      </c>
      <c r="CW5">
        <f t="shared" si="8"/>
        <v>2.2400000000000002</v>
      </c>
      <c r="DB5">
        <v>4</v>
      </c>
    </row>
    <row r="6" spans="1:109" x14ac:dyDescent="0.25">
      <c r="A6">
        <v>3</v>
      </c>
      <c r="B6">
        <v>5</v>
      </c>
      <c r="C6">
        <f t="shared" si="0"/>
        <v>3.23</v>
      </c>
      <c r="D6">
        <f t="shared" si="1"/>
        <v>0</v>
      </c>
      <c r="E6">
        <f t="shared" si="2"/>
        <v>0</v>
      </c>
      <c r="F6">
        <f t="shared" si="3"/>
        <v>0</v>
      </c>
      <c r="K6">
        <v>5</v>
      </c>
      <c r="L6" s="52">
        <f>'Line Diagram_PM_DHV_Trucks'!$BJ$15</f>
        <v>3.16</v>
      </c>
      <c r="M6" s="21">
        <v>5</v>
      </c>
      <c r="N6" s="74" cm="1">
        <f t="array" ref="N6">INDEX($F$4:$F$292,MATCH($K6&amp;N$1,$A$4:$A$292&amp;$B$4:$B$292,0))</f>
        <v>0</v>
      </c>
      <c r="O6" s="74" cm="1">
        <f t="array" ref="O6">INDEX($F$4:$F$292,MATCH($K6&amp;O$1,$A$4:$A$292&amp;$B$4:$B$292,0))</f>
        <v>0</v>
      </c>
      <c r="P6" s="63" cm="1">
        <f t="array" ref="P6">INDEX($F$4:$F$292,MATCH($K6&amp;P$1,$A$4:$A$292&amp;$B$4:$B$292,0))</f>
        <v>0</v>
      </c>
      <c r="Q6" s="54" cm="1">
        <f t="array" ref="Q6">INDEX($F$4:$F$292,MATCH($K6&amp;Q$1,$A$4:$A$292&amp;$B$4:$B$292,0))</f>
        <v>0</v>
      </c>
      <c r="R6" s="54" cm="1">
        <f t="array" ref="R6">INDEX($F$4:$F$292,MATCH($K6&amp;R$1,$A$4:$A$292&amp;$B$4:$B$292,0))</f>
        <v>0</v>
      </c>
      <c r="S6" s="54" cm="1">
        <f t="array" ref="S6">INDEX($F$4:$F$292,MATCH($K6&amp;S$1,$A$4:$A$292&amp;$B$4:$B$292,0))-1</f>
        <v>0.6043758765778402</v>
      </c>
      <c r="T6" s="54" cm="1">
        <f t="array" ref="T6">INDEX($F$4:$F$292,MATCH($K6&amp;T$1,$A$4:$A$292&amp;$B$4:$B$292,0))+1</f>
        <v>2.5556241234221599</v>
      </c>
      <c r="U6" s="52" cm="1">
        <f t="array" ref="U6">INDEX($F$4:$F$292,MATCH($K6&amp;U$1,$A$4:$A$292&amp;$B$4:$B$292,0))</f>
        <v>0</v>
      </c>
      <c r="V6" s="52" cm="1">
        <f t="array" ref="V6">INDEX($F$4:$F$292,MATCH($K6&amp;V$1,$A$4:$A$292&amp;$B$4:$B$292,0))</f>
        <v>0</v>
      </c>
      <c r="W6" s="65">
        <f t="shared" si="4"/>
        <v>3.16</v>
      </c>
      <c r="X6" s="52">
        <f t="shared" si="5"/>
        <v>0</v>
      </c>
      <c r="Y6" s="20">
        <f t="shared" si="6"/>
        <v>0</v>
      </c>
      <c r="CT6">
        <v>3</v>
      </c>
      <c r="CU6">
        <v>5</v>
      </c>
      <c r="CV6" t="str">
        <f t="shared" si="7"/>
        <v>3-5</v>
      </c>
      <c r="CW6">
        <f t="shared" si="8"/>
        <v>0</v>
      </c>
      <c r="DB6">
        <v>5</v>
      </c>
    </row>
    <row r="7" spans="1:109" x14ac:dyDescent="0.25">
      <c r="A7">
        <v>3</v>
      </c>
      <c r="B7">
        <v>6</v>
      </c>
      <c r="C7">
        <f t="shared" si="0"/>
        <v>0</v>
      </c>
      <c r="D7">
        <f t="shared" si="1"/>
        <v>32.699999999999996</v>
      </c>
      <c r="E7">
        <f t="shared" si="2"/>
        <v>49.91</v>
      </c>
      <c r="F7">
        <f t="shared" si="3"/>
        <v>0</v>
      </c>
      <c r="K7">
        <v>6</v>
      </c>
      <c r="L7" s="52">
        <f>'Line Diagram_PM_DHV_Trucks'!$AV$39</f>
        <v>5.5</v>
      </c>
      <c r="M7" s="21">
        <v>6</v>
      </c>
      <c r="N7" s="52" cm="1">
        <f t="array" ref="N7">INDEX($F$4:$F$292,MATCH($K7&amp;N$1,$A$4:$A$292&amp;$B$4:$B$292,0))</f>
        <v>0</v>
      </c>
      <c r="O7" s="52" cm="1">
        <f t="array" ref="O7">INDEX($F$4:$F$292,MATCH($K7&amp;O$1,$A$4:$A$292&amp;$B$4:$B$292,0))</f>
        <v>0</v>
      </c>
      <c r="P7" s="52" cm="1">
        <f t="array" ref="P7">INDEX($F$4:$F$292,MATCH($K7&amp;P$1,$A$4:$A$292&amp;$B$4:$B$292,0))</f>
        <v>0</v>
      </c>
      <c r="Q7" s="63" cm="1">
        <f t="array" ref="Q7">INDEX($F$4:$F$292,MATCH($K7&amp;Q$1,$A$4:$A$292&amp;$B$4:$B$292,0))</f>
        <v>0</v>
      </c>
      <c r="R7" s="74" cm="1">
        <f t="array" ref="R7">INDEX($F$4:$F$292,MATCH($K7&amp;R$1,$A$4:$A$292&amp;$B$4:$B$292,0))</f>
        <v>0</v>
      </c>
      <c r="S7" s="54" cm="1">
        <f t="array" ref="S7">INDEX($F$4:$F$292,MATCH($K7&amp;S$1,$A$4:$A$292&amp;$B$4:$B$292,0))-2</f>
        <v>0.79242636746143091</v>
      </c>
      <c r="T7" s="54" cm="1">
        <f t="array" ref="T7">INDEX($F$4:$F$292,MATCH($K7&amp;T$1,$A$4:$A$292&amp;$B$4:$B$292,0))+2</f>
        <v>4.70757363253857</v>
      </c>
      <c r="U7" s="52" cm="1">
        <f t="array" ref="U7">INDEX($F$4:$F$292,MATCH($K7&amp;U$1,$A$4:$A$292&amp;$B$4:$B$292,0))</f>
        <v>0</v>
      </c>
      <c r="V7" s="52" cm="1">
        <f t="array" ref="V7">INDEX($F$4:$F$292,MATCH($K7&amp;V$1,$A$4:$A$292&amp;$B$4:$B$292,0))</f>
        <v>0</v>
      </c>
      <c r="W7" s="65">
        <f t="shared" si="4"/>
        <v>5.5000000000000009</v>
      </c>
      <c r="X7" s="52">
        <f t="shared" si="5"/>
        <v>0</v>
      </c>
      <c r="Y7" s="20">
        <f t="shared" si="6"/>
        <v>1.6148698540002277E-16</v>
      </c>
      <c r="CT7">
        <v>3</v>
      </c>
      <c r="CU7">
        <v>6</v>
      </c>
      <c r="CV7" t="str">
        <f t="shared" si="7"/>
        <v>3-6</v>
      </c>
      <c r="CW7">
        <f t="shared" si="8"/>
        <v>0</v>
      </c>
      <c r="DB7">
        <v>6</v>
      </c>
    </row>
    <row r="8" spans="1:109" x14ac:dyDescent="0.25">
      <c r="A8">
        <v>3</v>
      </c>
      <c r="B8">
        <v>7</v>
      </c>
      <c r="C8">
        <f t="shared" si="0"/>
        <v>0</v>
      </c>
      <c r="D8">
        <f t="shared" si="1"/>
        <v>32.699999999999996</v>
      </c>
      <c r="E8">
        <f t="shared" si="2"/>
        <v>49.91</v>
      </c>
      <c r="F8">
        <f t="shared" si="3"/>
        <v>0</v>
      </c>
      <c r="K8">
        <v>7</v>
      </c>
      <c r="L8" s="52">
        <f>'Line Diagram_PM_DHV_Trucks'!$BJ$34</f>
        <v>1.1200000000000001</v>
      </c>
      <c r="M8" s="21">
        <v>7</v>
      </c>
      <c r="N8" s="54" cm="1">
        <f t="array" ref="N8">INDEX($F$4:$F$292,MATCH($K8&amp;N$1,$A$4:$A$292&amp;$B$4:$B$292,0))</f>
        <v>0.79026910656620031</v>
      </c>
      <c r="O8" s="54" cm="1">
        <f t="array" ref="O8">INDEX($F$4:$F$292,MATCH($K8&amp;O$1,$A$4:$A$292&amp;$B$4:$B$292,0))</f>
        <v>0.13502691065662006</v>
      </c>
      <c r="P8" s="54" cm="1">
        <f t="array" ref="P8">INDEX($F$4:$F$292,MATCH($K8&amp;P$1,$A$4:$A$292&amp;$B$4:$B$292,0))</f>
        <v>0.19470398277717979</v>
      </c>
      <c r="Q8" s="74" cm="1">
        <f t="array" ref="Q8">INDEX($F$4:$F$292,MATCH($K8&amp;Q$1,$A$4:$A$292&amp;$B$4:$B$292,0))</f>
        <v>0</v>
      </c>
      <c r="R8" s="63" cm="1">
        <f t="array" ref="R8">INDEX($F$4:$F$292,MATCH($K8&amp;R$1,$A$4:$A$292&amp;$B$4:$B$292,0))</f>
        <v>0</v>
      </c>
      <c r="S8" s="52" cm="1">
        <f t="array" ref="S8">INDEX($F$4:$F$292,MATCH($K8&amp;S$1,$A$4:$A$292&amp;$B$4:$B$292,0))</f>
        <v>0</v>
      </c>
      <c r="T8" s="52" cm="1">
        <f t="array" ref="T8">INDEX($F$4:$F$292,MATCH($K8&amp;T$1,$A$4:$A$292&amp;$B$4:$B$292,0))</f>
        <v>0</v>
      </c>
      <c r="U8" s="52" cm="1">
        <f t="array" ref="U8">INDEX($F$4:$F$292,MATCH($K8&amp;U$1,$A$4:$A$292&amp;$B$4:$B$292,0))</f>
        <v>0</v>
      </c>
      <c r="V8" s="52" cm="1">
        <f t="array" ref="V8">INDEX($F$4:$F$292,MATCH($K8&amp;V$1,$A$4:$A$292&amp;$B$4:$B$292,0))</f>
        <v>0</v>
      </c>
      <c r="W8" s="65">
        <f t="shared" si="4"/>
        <v>1.1200000000000001</v>
      </c>
      <c r="X8" s="52">
        <f t="shared" si="5"/>
        <v>0</v>
      </c>
      <c r="Y8" s="20">
        <f t="shared" si="6"/>
        <v>0</v>
      </c>
      <c r="CT8">
        <v>3</v>
      </c>
      <c r="CU8">
        <v>7</v>
      </c>
      <c r="CV8" t="str">
        <f t="shared" si="7"/>
        <v>3-7</v>
      </c>
      <c r="CW8">
        <f t="shared" si="8"/>
        <v>0</v>
      </c>
      <c r="DB8">
        <v>7</v>
      </c>
    </row>
    <row r="9" spans="1:109" x14ac:dyDescent="0.25">
      <c r="A9">
        <v>3</v>
      </c>
      <c r="B9">
        <v>21</v>
      </c>
      <c r="C9">
        <f t="shared" si="0"/>
        <v>25.34</v>
      </c>
      <c r="D9">
        <f t="shared" si="1"/>
        <v>32.699999999999996</v>
      </c>
      <c r="E9">
        <f t="shared" si="2"/>
        <v>49.91</v>
      </c>
      <c r="F9">
        <f t="shared" si="3"/>
        <v>16.602244039270687</v>
      </c>
      <c r="K9">
        <v>21</v>
      </c>
      <c r="L9" s="52">
        <f>'Line Diagram_PM_DHV_Trucks'!$BD$72</f>
        <v>186.03</v>
      </c>
      <c r="M9" s="21" t="s">
        <v>101</v>
      </c>
      <c r="N9" s="54" cm="1">
        <f t="array" ref="N9">INDEX($F$4:$F$292,MATCH($K9&amp;N$1,$A$4:$A$292&amp;$B$4:$B$292,0))</f>
        <v>11.487125941872982</v>
      </c>
      <c r="O9" s="54" cm="1">
        <f t="array" ref="O9">INDEX($F$4:$F$292,MATCH($K9&amp;O$1,$A$4:$A$292&amp;$B$4:$B$292,0))</f>
        <v>1.9627125941872985</v>
      </c>
      <c r="P9" s="54" cm="1">
        <f t="array" ref="P9">INDEX($F$4:$F$292,MATCH($K9&amp;P$1,$A$4:$A$292&amp;$B$4:$B$292,0))</f>
        <v>2.8301614639397203</v>
      </c>
      <c r="Q9" s="52" cm="1">
        <f t="array" ref="Q9">INDEX($F$4:$F$292,MATCH($K9&amp;Q$1,$A$4:$A$292&amp;$B$4:$B$292,0))</f>
        <v>0</v>
      </c>
      <c r="R9" s="52" cm="1">
        <f t="array" ref="R9">INDEX($F$4:$F$292,MATCH($K9&amp;R$1,$A$4:$A$292&amp;$B$4:$B$292,0))</f>
        <v>0</v>
      </c>
      <c r="S9" s="63" cm="1">
        <f t="array" ref="S9">INDEX($F$4:$F$292,MATCH($K9&amp;S$1,$A$4:$A$292&amp;$B$4:$B$292,0))</f>
        <v>0</v>
      </c>
      <c r="T9" s="52" cm="1">
        <f t="array" ref="T9">INDEX($F$4:$F$292,MATCH($K9&amp;T$1,$A$4:$A$292&amp;$B$4:$B$292,0))</f>
        <v>0</v>
      </c>
      <c r="U9" s="74" cm="1">
        <f t="array" ref="U9">INDEX($F$4:$F$292,MATCH($K9&amp;U$1,$A$4:$A$292&amp;$B$4:$B$292,0))</f>
        <v>169.75</v>
      </c>
      <c r="V9" s="52" cm="1">
        <f t="array" ref="V9">INDEX($F$4:$F$292,MATCH($K9&amp;V$1,$A$4:$A$292&amp;$B$4:$B$292,0))</f>
        <v>0</v>
      </c>
      <c r="W9" s="65">
        <f t="shared" si="4"/>
        <v>186.03</v>
      </c>
      <c r="X9" s="52">
        <f t="shared" si="5"/>
        <v>0</v>
      </c>
      <c r="Y9" s="20">
        <f t="shared" si="6"/>
        <v>0</v>
      </c>
      <c r="CT9">
        <v>3</v>
      </c>
      <c r="CU9" t="s">
        <v>101</v>
      </c>
      <c r="CV9" t="str">
        <f t="shared" si="7"/>
        <v>3-21A</v>
      </c>
      <c r="CW9">
        <f t="shared" si="8"/>
        <v>16.602244039270687</v>
      </c>
      <c r="DB9" t="s">
        <v>101</v>
      </c>
    </row>
    <row r="10" spans="1:109" x14ac:dyDescent="0.25">
      <c r="A10">
        <v>3</v>
      </c>
      <c r="B10">
        <v>22</v>
      </c>
      <c r="C10">
        <f t="shared" si="0"/>
        <v>24.57</v>
      </c>
      <c r="D10">
        <f t="shared" si="1"/>
        <v>32.699999999999996</v>
      </c>
      <c r="E10">
        <f t="shared" si="2"/>
        <v>49.91</v>
      </c>
      <c r="F10">
        <f t="shared" si="3"/>
        <v>16.097755960729312</v>
      </c>
      <c r="K10">
        <v>22</v>
      </c>
      <c r="L10" s="52">
        <f>0</f>
        <v>0</v>
      </c>
      <c r="M10" s="21">
        <v>22</v>
      </c>
      <c r="N10" s="52" cm="1">
        <f t="array" ref="N10">INDEX($F$4:$F$292,MATCH($K10&amp;N$1,$A$4:$A$292&amp;$B$4:$B$292,0))</f>
        <v>0</v>
      </c>
      <c r="O10" s="52" cm="1">
        <f t="array" ref="O10">INDEX($F$4:$F$292,MATCH($K10&amp;O$1,$A$4:$A$292&amp;$B$4:$B$292,0))</f>
        <v>0</v>
      </c>
      <c r="P10" s="52" cm="1">
        <f t="array" ref="P10">INDEX($F$4:$F$292,MATCH($K10&amp;P$1,$A$4:$A$292&amp;$B$4:$B$292,0))</f>
        <v>0</v>
      </c>
      <c r="Q10" s="52" cm="1">
        <f t="array" ref="Q10">INDEX($F$4:$F$292,MATCH($K10&amp;Q$1,$A$4:$A$292&amp;$B$4:$B$292,0))</f>
        <v>0</v>
      </c>
      <c r="R10" s="52" cm="1">
        <f t="array" ref="R10">INDEX($F$4:$F$292,MATCH($K10&amp;R$1,$A$4:$A$292&amp;$B$4:$B$292,0))</f>
        <v>0</v>
      </c>
      <c r="S10" s="52" cm="1">
        <f t="array" ref="S10">INDEX($F$4:$F$292,MATCH($K10&amp;S$1,$A$4:$A$292&amp;$B$4:$B$292,0))</f>
        <v>0</v>
      </c>
      <c r="T10" s="63" cm="1">
        <f t="array" ref="T10">INDEX($F$4:$F$292,MATCH($K10&amp;T$1,$A$4:$A$292&amp;$B$4:$B$292,0))</f>
        <v>0</v>
      </c>
      <c r="U10" s="52" cm="1">
        <f t="array" ref="U10">INDEX($F$4:$F$292,MATCH($K10&amp;U$1,$A$4:$A$292&amp;$B$4:$B$292,0))</f>
        <v>0</v>
      </c>
      <c r="V10" s="52" cm="1">
        <f t="array" ref="V10">INDEX($F$4:$F$292,MATCH($K10&amp;V$1,$A$4:$A$292&amp;$B$4:$B$292,0))</f>
        <v>0</v>
      </c>
      <c r="W10" s="65">
        <f t="shared" si="4"/>
        <v>0</v>
      </c>
      <c r="X10" s="52">
        <f t="shared" si="5"/>
        <v>0</v>
      </c>
      <c r="Y10" s="20">
        <f t="shared" si="6"/>
        <v>0</v>
      </c>
      <c r="CT10">
        <v>3</v>
      </c>
      <c r="CU10">
        <v>22</v>
      </c>
      <c r="CV10" t="str">
        <f t="shared" si="7"/>
        <v>3-22</v>
      </c>
      <c r="CW10">
        <f t="shared" si="8"/>
        <v>16.097755960729312</v>
      </c>
      <c r="DB10">
        <v>22</v>
      </c>
    </row>
    <row r="11" spans="1:109" x14ac:dyDescent="0.25">
      <c r="A11">
        <v>3</v>
      </c>
      <c r="B11">
        <v>23</v>
      </c>
      <c r="C11">
        <f t="shared" si="0"/>
        <v>169.75</v>
      </c>
      <c r="D11">
        <f t="shared" si="1"/>
        <v>0</v>
      </c>
      <c r="E11">
        <f t="shared" si="2"/>
        <v>0</v>
      </c>
      <c r="F11">
        <f t="shared" si="3"/>
        <v>0</v>
      </c>
      <c r="K11">
        <v>23</v>
      </c>
      <c r="L11" s="52">
        <f>0</f>
        <v>0</v>
      </c>
      <c r="M11" s="21">
        <v>23</v>
      </c>
      <c r="N11" s="52" cm="1">
        <f t="array" ref="N11">INDEX($F$4:$F$292,MATCH($K11&amp;N$1,$A$4:$A$292&amp;$B$4:$B$292,0))</f>
        <v>0</v>
      </c>
      <c r="O11" s="52" cm="1">
        <f t="array" ref="O11">INDEX($F$4:$F$292,MATCH($K11&amp;O$1,$A$4:$A$292&amp;$B$4:$B$292,0))</f>
        <v>0</v>
      </c>
      <c r="P11" s="52" cm="1">
        <f t="array" ref="P11">INDEX($F$4:$F$292,MATCH($K11&amp;P$1,$A$4:$A$292&amp;$B$4:$B$292,0))</f>
        <v>0</v>
      </c>
      <c r="Q11" s="52" cm="1">
        <f t="array" ref="Q11">INDEX($F$4:$F$292,MATCH($K11&amp;Q$1,$A$4:$A$292&amp;$B$4:$B$292,0))</f>
        <v>0</v>
      </c>
      <c r="R11" s="52" cm="1">
        <f t="array" ref="R11">INDEX($F$4:$F$292,MATCH($K11&amp;R$1,$A$4:$A$292&amp;$B$4:$B$292,0))</f>
        <v>0</v>
      </c>
      <c r="S11" s="52" cm="1">
        <f t="array" ref="S11">INDEX($F$4:$F$292,MATCH($K11&amp;S$1,$A$4:$A$292&amp;$B$4:$B$292,0))</f>
        <v>0</v>
      </c>
      <c r="T11" s="52" cm="1">
        <f t="array" ref="T11">INDEX($F$4:$F$292,MATCH($K11&amp;T$1,$A$4:$A$292&amp;$B$4:$B$292,0))</f>
        <v>0</v>
      </c>
      <c r="U11" s="63" cm="1">
        <f t="array" ref="U11">INDEX($F$4:$F$292,MATCH($K11&amp;U$1,$A$4:$A$292&amp;$B$4:$B$292,0))</f>
        <v>0</v>
      </c>
      <c r="V11" s="52" cm="1">
        <f t="array" ref="V11">INDEX($F$4:$F$292,MATCH($K11&amp;V$1,$A$4:$A$292&amp;$B$4:$B$292,0))</f>
        <v>0</v>
      </c>
      <c r="W11" s="65">
        <f t="shared" si="4"/>
        <v>0</v>
      </c>
      <c r="X11" s="52">
        <f t="shared" si="5"/>
        <v>0</v>
      </c>
      <c r="Y11" s="20">
        <f t="shared" si="6"/>
        <v>0</v>
      </c>
      <c r="CT11">
        <v>3</v>
      </c>
      <c r="CU11">
        <v>23</v>
      </c>
      <c r="CV11" t="str">
        <f t="shared" si="7"/>
        <v>3-23</v>
      </c>
      <c r="CW11">
        <f t="shared" si="8"/>
        <v>0</v>
      </c>
      <c r="DB11">
        <v>23</v>
      </c>
    </row>
    <row r="12" spans="1:109" x14ac:dyDescent="0.25">
      <c r="A12">
        <v>3</v>
      </c>
      <c r="B12">
        <v>26</v>
      </c>
      <c r="C12">
        <f t="shared" si="0"/>
        <v>0</v>
      </c>
      <c r="D12">
        <f t="shared" si="1"/>
        <v>0</v>
      </c>
      <c r="E12">
        <f t="shared" si="2"/>
        <v>0</v>
      </c>
      <c r="F12">
        <f t="shared" si="3"/>
        <v>0</v>
      </c>
      <c r="K12">
        <v>26</v>
      </c>
      <c r="L12" s="52">
        <f>'Line Diagram_PM_DHV_Trucks'!$BO$71</f>
        <v>14.69</v>
      </c>
      <c r="M12" s="21">
        <v>26</v>
      </c>
      <c r="N12" s="54" cm="1">
        <f t="array" ref="N12">INDEX($F$4:$F$292,MATCH($K12&amp;N$1,$A$4:$A$292&amp;$B$4:$B$292,0))</f>
        <v>4.057185145317546</v>
      </c>
      <c r="O12" s="52" cm="1">
        <f t="array" ref="O12">INDEX($F$4:$F$292,MATCH($K12&amp;O$1,$A$4:$A$292&amp;$B$4:$B$292,0))</f>
        <v>0.69321851453175476</v>
      </c>
      <c r="P12" s="52" cm="1">
        <f t="array" ref="P12">INDEX($F$4:$F$292,MATCH($K12&amp;P$1,$A$4:$A$292&amp;$B$4:$B$292,0))</f>
        <v>0.99959634015069987</v>
      </c>
      <c r="Q12" s="52" cm="1">
        <f t="array" ref="Q12">INDEX($F$4:$F$292,MATCH($K12&amp;Q$1,$A$4:$A$292&amp;$B$4:$B$292,0))</f>
        <v>0</v>
      </c>
      <c r="R12" s="54" cm="1">
        <f t="array" ref="R12">INDEX($F$4:$F$292,MATCH($K12&amp;R$1,$A$4:$A$292&amp;$B$4:$B$292,0))</f>
        <v>0</v>
      </c>
      <c r="S12" s="74" cm="1">
        <f t="array" ref="S12">INDEX($F$4:$F$292,MATCH($K12&amp;S$1,$A$4:$A$292&amp;$B$4:$B$292,0))</f>
        <v>8.94</v>
      </c>
      <c r="T12" s="52" cm="1">
        <f t="array" ref="T12">INDEX($F$4:$F$292,MATCH($K12&amp;T$1,$A$4:$A$292&amp;$B$4:$B$292,0))</f>
        <v>0</v>
      </c>
      <c r="U12" s="52" cm="1">
        <f t="array" ref="U12">INDEX($F$4:$F$292,MATCH($K12&amp;U$1,$A$4:$A$292&amp;$B$4:$B$292,0))</f>
        <v>0</v>
      </c>
      <c r="V12" s="63" cm="1">
        <f t="array" ref="V12">INDEX($F$4:$F$292,MATCH($K12&amp;V$1,$A$4:$A$292&amp;$B$4:$B$292,0))</f>
        <v>0</v>
      </c>
      <c r="W12" s="65">
        <f t="shared" si="4"/>
        <v>14.690000000000001</v>
      </c>
      <c r="X12" s="52">
        <f t="shared" si="5"/>
        <v>0</v>
      </c>
      <c r="Y12" s="20">
        <f t="shared" si="6"/>
        <v>1.2092286176992856E-16</v>
      </c>
      <c r="CT12">
        <v>3</v>
      </c>
      <c r="CU12">
        <v>26</v>
      </c>
      <c r="CV12" t="str">
        <f t="shared" si="7"/>
        <v>3-26</v>
      </c>
      <c r="CW12">
        <f t="shared" si="8"/>
        <v>0</v>
      </c>
      <c r="DB12">
        <v>26</v>
      </c>
    </row>
    <row r="13" spans="1:109" x14ac:dyDescent="0.25">
      <c r="A13">
        <v>4</v>
      </c>
      <c r="B13">
        <v>3</v>
      </c>
      <c r="C13">
        <f t="shared" si="0"/>
        <v>13.11</v>
      </c>
      <c r="D13">
        <f t="shared" si="1"/>
        <v>0</v>
      </c>
      <c r="E13">
        <f t="shared" ref="E13:E21" si="9">IF(D13=0, IF(B13=A13, SUMIFS($N$45:$V$45,$N$35:$V$35,$A13),0),SUMIFS($N$45:$V$45,$N$37:$V$37,$D13))</f>
        <v>0</v>
      </c>
      <c r="F13">
        <f t="shared" si="3"/>
        <v>0</v>
      </c>
      <c r="M13" t="s">
        <v>43</v>
      </c>
      <c r="N13" s="65">
        <f t="shared" ref="N13:V13" si="10">SUM(N4:N12)</f>
        <v>16.334580193756729</v>
      </c>
      <c r="O13" s="65">
        <f t="shared" si="10"/>
        <v>5.0309580193756736</v>
      </c>
      <c r="P13" s="65">
        <f t="shared" si="10"/>
        <v>4.7144617868676004</v>
      </c>
      <c r="Q13" s="65">
        <f t="shared" si="10"/>
        <v>0</v>
      </c>
      <c r="R13" s="65">
        <f t="shared" si="10"/>
        <v>0</v>
      </c>
      <c r="S13" s="65">
        <f t="shared" si="10"/>
        <v>26.944319775596071</v>
      </c>
      <c r="T13" s="65">
        <f t="shared" si="10"/>
        <v>26.335680224403927</v>
      </c>
      <c r="U13" s="65">
        <f t="shared" si="10"/>
        <v>169.75</v>
      </c>
      <c r="V13" s="65">
        <f t="shared" si="10"/>
        <v>0</v>
      </c>
      <c r="CT13">
        <v>4</v>
      </c>
      <c r="CU13">
        <v>3</v>
      </c>
      <c r="CV13" t="str">
        <f t="shared" si="7"/>
        <v>4-3</v>
      </c>
      <c r="CW13">
        <f t="shared" si="8"/>
        <v>0</v>
      </c>
    </row>
    <row r="14" spans="1:109" x14ac:dyDescent="0.25">
      <c r="A14">
        <v>4</v>
      </c>
      <c r="B14">
        <v>4</v>
      </c>
      <c r="C14">
        <f t="shared" si="0"/>
        <v>2.2400000000000002</v>
      </c>
      <c r="D14">
        <f t="shared" si="1"/>
        <v>0</v>
      </c>
      <c r="E14">
        <f t="shared" si="9"/>
        <v>2.2400000000000002</v>
      </c>
      <c r="F14">
        <f t="shared" si="3"/>
        <v>0</v>
      </c>
      <c r="M14" t="s">
        <v>51</v>
      </c>
      <c r="N14" s="52">
        <f t="shared" ref="N14:V14" si="11">N2-N13</f>
        <v>-3.2245801937567293</v>
      </c>
      <c r="O14" s="52">
        <f t="shared" si="11"/>
        <v>-2.7909580193756733</v>
      </c>
      <c r="P14" s="52">
        <f t="shared" si="11"/>
        <v>-1.4844617868676004</v>
      </c>
      <c r="Q14" s="52">
        <f t="shared" si="11"/>
        <v>0</v>
      </c>
      <c r="R14" s="52">
        <f t="shared" si="11"/>
        <v>0</v>
      </c>
      <c r="S14" s="52">
        <f t="shared" si="11"/>
        <v>-1.6043197755960712</v>
      </c>
      <c r="T14" s="52">
        <f t="shared" si="11"/>
        <v>-1.7656802244039262</v>
      </c>
      <c r="U14" s="52">
        <f t="shared" si="11"/>
        <v>0</v>
      </c>
      <c r="V14" s="52">
        <f t="shared" si="11"/>
        <v>0</v>
      </c>
      <c r="CT14">
        <v>4</v>
      </c>
      <c r="CU14">
        <v>4</v>
      </c>
      <c r="CV14" t="str">
        <f t="shared" si="7"/>
        <v>4-4</v>
      </c>
      <c r="CW14">
        <f t="shared" si="8"/>
        <v>0</v>
      </c>
    </row>
    <row r="15" spans="1:109" x14ac:dyDescent="0.25">
      <c r="A15">
        <v>4</v>
      </c>
      <c r="B15">
        <v>5</v>
      </c>
      <c r="C15">
        <f t="shared" si="0"/>
        <v>3.23</v>
      </c>
      <c r="D15">
        <f t="shared" si="1"/>
        <v>0.69000000000000006</v>
      </c>
      <c r="E15">
        <f t="shared" si="9"/>
        <v>3.23</v>
      </c>
      <c r="F15">
        <f t="shared" si="3"/>
        <v>0.69000000000000006</v>
      </c>
      <c r="M15" t="s">
        <v>49</v>
      </c>
      <c r="N15" s="20">
        <f t="shared" ref="N15:V15" si="12">IFERROR((N13-N2)/N2,0)</f>
        <v>0.24596340150699691</v>
      </c>
      <c r="O15" s="20">
        <f t="shared" si="12"/>
        <v>1.2459634015069969</v>
      </c>
      <c r="P15" s="20">
        <f t="shared" si="12"/>
        <v>0.45958569252866888</v>
      </c>
      <c r="Q15" s="20">
        <f t="shared" si="12"/>
        <v>0</v>
      </c>
      <c r="R15" s="20">
        <f t="shared" si="12"/>
        <v>0</v>
      </c>
      <c r="S15" s="20">
        <f t="shared" si="12"/>
        <v>6.3311751207421912E-2</v>
      </c>
      <c r="T15" s="20">
        <f t="shared" si="12"/>
        <v>7.1863256996496788E-2</v>
      </c>
      <c r="U15" s="20">
        <f t="shared" si="12"/>
        <v>0</v>
      </c>
      <c r="V15" s="20">
        <f t="shared" si="12"/>
        <v>0</v>
      </c>
      <c r="CT15">
        <v>4</v>
      </c>
      <c r="CU15">
        <v>5</v>
      </c>
      <c r="CV15" t="str">
        <f t="shared" si="7"/>
        <v>4-5</v>
      </c>
      <c r="CW15">
        <f t="shared" si="8"/>
        <v>0.69000000000000006</v>
      </c>
    </row>
    <row r="16" spans="1:109" x14ac:dyDescent="0.25">
      <c r="A16">
        <v>4</v>
      </c>
      <c r="B16">
        <v>6</v>
      </c>
      <c r="C16">
        <f t="shared" si="0"/>
        <v>0</v>
      </c>
      <c r="D16">
        <f t="shared" si="1"/>
        <v>1.98</v>
      </c>
      <c r="E16">
        <f t="shared" si="9"/>
        <v>49.91</v>
      </c>
      <c r="F16">
        <f t="shared" si="3"/>
        <v>0</v>
      </c>
      <c r="CT16">
        <v>4</v>
      </c>
      <c r="CU16">
        <v>6</v>
      </c>
      <c r="CV16" t="str">
        <f t="shared" si="7"/>
        <v>4-6</v>
      </c>
      <c r="CW16">
        <f t="shared" si="8"/>
        <v>0</v>
      </c>
    </row>
    <row r="17" spans="1:101" x14ac:dyDescent="0.25">
      <c r="A17">
        <v>4</v>
      </c>
      <c r="B17">
        <v>7</v>
      </c>
      <c r="C17">
        <f t="shared" si="0"/>
        <v>0</v>
      </c>
      <c r="D17">
        <f t="shared" si="1"/>
        <v>1.98</v>
      </c>
      <c r="E17">
        <f t="shared" si="9"/>
        <v>49.91</v>
      </c>
      <c r="F17">
        <f t="shared" si="3"/>
        <v>0</v>
      </c>
      <c r="CT17">
        <v>4</v>
      </c>
      <c r="CU17">
        <v>7</v>
      </c>
      <c r="CV17" t="str">
        <f t="shared" si="7"/>
        <v>4-7</v>
      </c>
      <c r="CW17">
        <f t="shared" si="8"/>
        <v>0</v>
      </c>
    </row>
    <row r="18" spans="1:101" x14ac:dyDescent="0.25">
      <c r="A18">
        <v>4</v>
      </c>
      <c r="B18">
        <v>21</v>
      </c>
      <c r="C18">
        <f t="shared" si="0"/>
        <v>25.34</v>
      </c>
      <c r="D18">
        <f t="shared" si="1"/>
        <v>1.98</v>
      </c>
      <c r="E18">
        <f t="shared" si="9"/>
        <v>49.91</v>
      </c>
      <c r="F18">
        <f t="shared" si="3"/>
        <v>1.0052734922861151</v>
      </c>
      <c r="T18" s="20"/>
      <c r="U18" s="20"/>
      <c r="CT18">
        <v>4</v>
      </c>
      <c r="CU18" t="s">
        <v>101</v>
      </c>
      <c r="CV18" t="str">
        <f t="shared" si="7"/>
        <v>4-21A</v>
      </c>
      <c r="CW18">
        <f t="shared" si="8"/>
        <v>5.2734922861150668E-3</v>
      </c>
    </row>
    <row r="19" spans="1:101" x14ac:dyDescent="0.25">
      <c r="A19">
        <v>4</v>
      </c>
      <c r="B19">
        <v>22</v>
      </c>
      <c r="C19">
        <f t="shared" si="0"/>
        <v>24.57</v>
      </c>
      <c r="D19">
        <f t="shared" si="1"/>
        <v>1.98</v>
      </c>
      <c r="E19">
        <f t="shared" si="9"/>
        <v>49.91</v>
      </c>
      <c r="F19">
        <f t="shared" si="3"/>
        <v>0.97472650771388503</v>
      </c>
      <c r="T19" s="20"/>
      <c r="U19" s="20"/>
      <c r="CT19">
        <v>4</v>
      </c>
      <c r="CU19">
        <v>22</v>
      </c>
      <c r="CV19" t="str">
        <f t="shared" si="7"/>
        <v>4-22</v>
      </c>
      <c r="CW19">
        <f t="shared" si="8"/>
        <v>2.9747265077138851</v>
      </c>
    </row>
    <row r="20" spans="1:101" x14ac:dyDescent="0.25">
      <c r="A20">
        <v>4</v>
      </c>
      <c r="B20">
        <v>23</v>
      </c>
      <c r="C20">
        <f t="shared" si="0"/>
        <v>169.75</v>
      </c>
      <c r="D20">
        <f t="shared" si="1"/>
        <v>0</v>
      </c>
      <c r="E20">
        <f t="shared" si="9"/>
        <v>0</v>
      </c>
      <c r="F20">
        <f t="shared" si="3"/>
        <v>0</v>
      </c>
      <c r="T20" s="20"/>
      <c r="U20" s="20"/>
      <c r="CT20">
        <v>4</v>
      </c>
      <c r="CU20">
        <v>23</v>
      </c>
      <c r="CV20" t="str">
        <f t="shared" si="7"/>
        <v>4-23</v>
      </c>
      <c r="CW20">
        <f t="shared" si="8"/>
        <v>0</v>
      </c>
    </row>
    <row r="21" spans="1:101" x14ac:dyDescent="0.25">
      <c r="A21">
        <v>4</v>
      </c>
      <c r="B21">
        <v>26</v>
      </c>
      <c r="C21">
        <f t="shared" si="0"/>
        <v>0</v>
      </c>
      <c r="D21">
        <f t="shared" si="1"/>
        <v>0</v>
      </c>
      <c r="E21">
        <f t="shared" si="9"/>
        <v>0</v>
      </c>
      <c r="F21">
        <f t="shared" si="3"/>
        <v>0</v>
      </c>
      <c r="CT21">
        <v>4</v>
      </c>
      <c r="CU21">
        <v>26</v>
      </c>
      <c r="CV21" t="str">
        <f t="shared" si="7"/>
        <v>4-26</v>
      </c>
      <c r="CW21">
        <f t="shared" si="8"/>
        <v>0</v>
      </c>
    </row>
    <row r="22" spans="1:101" x14ac:dyDescent="0.25">
      <c r="A22">
        <v>5</v>
      </c>
      <c r="B22">
        <v>3</v>
      </c>
      <c r="C22">
        <f t="shared" si="0"/>
        <v>13.11</v>
      </c>
      <c r="D22">
        <f t="shared" si="1"/>
        <v>0</v>
      </c>
      <c r="E22">
        <f t="shared" ref="E22:E30" si="13">IF(D22=0, IF(B22=A22, SUMIFS($N$45:$V$45,$N$35:$V$35,$A22),0),SUMIFS($N$45:$V$45,$N$38:$V$38,$D22))</f>
        <v>0</v>
      </c>
      <c r="F22">
        <f t="shared" si="3"/>
        <v>0</v>
      </c>
      <c r="CT22">
        <v>5</v>
      </c>
      <c r="CU22">
        <v>3</v>
      </c>
      <c r="CV22" t="str">
        <f t="shared" si="7"/>
        <v>5-3</v>
      </c>
      <c r="CW22">
        <f t="shared" si="8"/>
        <v>0</v>
      </c>
    </row>
    <row r="23" spans="1:101" x14ac:dyDescent="0.25">
      <c r="A23">
        <v>5</v>
      </c>
      <c r="B23">
        <v>4</v>
      </c>
      <c r="C23">
        <f t="shared" si="0"/>
        <v>2.2400000000000002</v>
      </c>
      <c r="D23">
        <f t="shared" si="1"/>
        <v>0</v>
      </c>
      <c r="E23">
        <f t="shared" si="13"/>
        <v>0</v>
      </c>
      <c r="F23">
        <f t="shared" si="3"/>
        <v>0</v>
      </c>
      <c r="CT23">
        <v>5</v>
      </c>
      <c r="CU23">
        <v>4</v>
      </c>
      <c r="CV23" t="str">
        <f t="shared" si="7"/>
        <v>5-4</v>
      </c>
      <c r="CW23">
        <f t="shared" si="8"/>
        <v>0</v>
      </c>
    </row>
    <row r="24" spans="1:101" x14ac:dyDescent="0.25">
      <c r="A24">
        <v>5</v>
      </c>
      <c r="B24">
        <v>5</v>
      </c>
      <c r="C24">
        <f t="shared" si="0"/>
        <v>3.23</v>
      </c>
      <c r="D24">
        <f t="shared" si="1"/>
        <v>0</v>
      </c>
      <c r="E24">
        <f t="shared" si="13"/>
        <v>3.23</v>
      </c>
      <c r="F24">
        <f t="shared" si="3"/>
        <v>0</v>
      </c>
      <c r="CT24">
        <v>5</v>
      </c>
      <c r="CU24">
        <v>5</v>
      </c>
      <c r="CV24" t="str">
        <f t="shared" si="7"/>
        <v>5-5</v>
      </c>
      <c r="CW24">
        <f t="shared" si="8"/>
        <v>0</v>
      </c>
    </row>
    <row r="25" spans="1:101" x14ac:dyDescent="0.25">
      <c r="A25">
        <v>5</v>
      </c>
      <c r="B25">
        <v>6</v>
      </c>
      <c r="C25">
        <f t="shared" si="0"/>
        <v>0</v>
      </c>
      <c r="D25">
        <f t="shared" si="1"/>
        <v>3.16</v>
      </c>
      <c r="E25">
        <f t="shared" si="13"/>
        <v>49.91</v>
      </c>
      <c r="F25">
        <f t="shared" si="3"/>
        <v>0</v>
      </c>
      <c r="CT25">
        <v>5</v>
      </c>
      <c r="CU25">
        <v>6</v>
      </c>
      <c r="CV25" t="str">
        <f t="shared" si="7"/>
        <v>5-6</v>
      </c>
      <c r="CW25">
        <f t="shared" si="8"/>
        <v>0</v>
      </c>
    </row>
    <row r="26" spans="1:101" x14ac:dyDescent="0.25">
      <c r="A26">
        <v>5</v>
      </c>
      <c r="B26">
        <v>7</v>
      </c>
      <c r="C26">
        <f t="shared" si="0"/>
        <v>0</v>
      </c>
      <c r="D26">
        <f t="shared" si="1"/>
        <v>3.16</v>
      </c>
      <c r="E26">
        <f t="shared" si="13"/>
        <v>49.91</v>
      </c>
      <c r="F26">
        <f t="shared" si="3"/>
        <v>0</v>
      </c>
      <c r="CT26">
        <v>5</v>
      </c>
      <c r="CU26">
        <v>7</v>
      </c>
      <c r="CV26" t="str">
        <f t="shared" si="7"/>
        <v>5-7</v>
      </c>
      <c r="CW26">
        <f t="shared" si="8"/>
        <v>0</v>
      </c>
    </row>
    <row r="27" spans="1:101" x14ac:dyDescent="0.25">
      <c r="A27">
        <v>5</v>
      </c>
      <c r="B27">
        <v>21</v>
      </c>
      <c r="C27">
        <f t="shared" si="0"/>
        <v>25.34</v>
      </c>
      <c r="D27">
        <f t="shared" si="1"/>
        <v>3.16</v>
      </c>
      <c r="E27">
        <f t="shared" si="13"/>
        <v>49.91</v>
      </c>
      <c r="F27">
        <f t="shared" si="3"/>
        <v>1.6043758765778402</v>
      </c>
      <c r="CT27">
        <v>5</v>
      </c>
      <c r="CU27" t="s">
        <v>101</v>
      </c>
      <c r="CV27" t="str">
        <f t="shared" si="7"/>
        <v>5-21A</v>
      </c>
      <c r="CW27">
        <f t="shared" si="8"/>
        <v>0.6043758765778402</v>
      </c>
    </row>
    <row r="28" spans="1:101" x14ac:dyDescent="0.25">
      <c r="A28">
        <v>5</v>
      </c>
      <c r="B28">
        <v>22</v>
      </c>
      <c r="C28">
        <f t="shared" si="0"/>
        <v>24.57</v>
      </c>
      <c r="D28">
        <f t="shared" si="1"/>
        <v>3.16</v>
      </c>
      <c r="E28">
        <f t="shared" si="13"/>
        <v>49.91</v>
      </c>
      <c r="F28">
        <f t="shared" si="3"/>
        <v>1.5556241234221599</v>
      </c>
      <c r="CT28">
        <v>5</v>
      </c>
      <c r="CU28">
        <v>22</v>
      </c>
      <c r="CV28" t="str">
        <f t="shared" si="7"/>
        <v>5-22</v>
      </c>
      <c r="CW28">
        <f t="shared" si="8"/>
        <v>2.5556241234221599</v>
      </c>
    </row>
    <row r="29" spans="1:101" x14ac:dyDescent="0.25">
      <c r="A29">
        <v>5</v>
      </c>
      <c r="B29">
        <v>23</v>
      </c>
      <c r="C29">
        <f t="shared" si="0"/>
        <v>169.75</v>
      </c>
      <c r="D29">
        <f t="shared" si="1"/>
        <v>0</v>
      </c>
      <c r="E29">
        <f t="shared" si="13"/>
        <v>0</v>
      </c>
      <c r="F29">
        <f t="shared" si="3"/>
        <v>0</v>
      </c>
      <c r="H29" s="25"/>
      <c r="I29" s="25"/>
      <c r="J29" s="53"/>
      <c r="CT29">
        <v>5</v>
      </c>
      <c r="CU29">
        <v>23</v>
      </c>
      <c r="CV29" t="str">
        <f t="shared" si="7"/>
        <v>5-23</v>
      </c>
      <c r="CW29">
        <f t="shared" si="8"/>
        <v>0</v>
      </c>
    </row>
    <row r="30" spans="1:101" x14ac:dyDescent="0.25">
      <c r="A30">
        <v>5</v>
      </c>
      <c r="B30">
        <v>26</v>
      </c>
      <c r="C30">
        <f t="shared" si="0"/>
        <v>0</v>
      </c>
      <c r="D30">
        <f t="shared" si="1"/>
        <v>0</v>
      </c>
      <c r="E30">
        <f t="shared" si="13"/>
        <v>0</v>
      </c>
      <c r="F30">
        <f t="shared" si="3"/>
        <v>0</v>
      </c>
      <c r="H30" s="25"/>
      <c r="I30" s="25"/>
      <c r="J30" s="53"/>
      <c r="CT30">
        <v>5</v>
      </c>
      <c r="CU30">
        <v>26</v>
      </c>
      <c r="CV30" t="str">
        <f t="shared" si="7"/>
        <v>5-26</v>
      </c>
      <c r="CW30">
        <f t="shared" si="8"/>
        <v>0</v>
      </c>
    </row>
    <row r="31" spans="1:101" x14ac:dyDescent="0.25">
      <c r="A31">
        <v>6</v>
      </c>
      <c r="B31">
        <v>3</v>
      </c>
      <c r="C31">
        <f t="shared" si="0"/>
        <v>13.11</v>
      </c>
      <c r="D31">
        <f t="shared" si="1"/>
        <v>0</v>
      </c>
      <c r="E31">
        <f t="shared" ref="E31:E39" si="14">IF(D31=0, IF(B31=A31, SUMIFS($N$45:$V$45,$N$35:$V$35,$A31),0),SUMIFS($N$45:$V$45,$N$39:$V$39,$D31))</f>
        <v>0</v>
      </c>
      <c r="F31">
        <f t="shared" si="3"/>
        <v>0</v>
      </c>
      <c r="H31" s="25"/>
      <c r="I31" s="25"/>
      <c r="J31" s="53"/>
      <c r="CT31">
        <v>6</v>
      </c>
      <c r="CU31">
        <v>3</v>
      </c>
      <c r="CV31" t="str">
        <f t="shared" si="7"/>
        <v>6-3</v>
      </c>
      <c r="CW31">
        <f t="shared" si="8"/>
        <v>0</v>
      </c>
    </row>
    <row r="32" spans="1:101" x14ac:dyDescent="0.25">
      <c r="A32">
        <v>6</v>
      </c>
      <c r="B32">
        <v>4</v>
      </c>
      <c r="C32">
        <f t="shared" si="0"/>
        <v>2.2400000000000002</v>
      </c>
      <c r="D32">
        <f t="shared" si="1"/>
        <v>0</v>
      </c>
      <c r="E32">
        <f t="shared" si="14"/>
        <v>0</v>
      </c>
      <c r="F32">
        <f t="shared" si="3"/>
        <v>0</v>
      </c>
      <c r="H32" s="25"/>
      <c r="I32" s="25"/>
      <c r="J32" s="53"/>
      <c r="CT32">
        <v>6</v>
      </c>
      <c r="CU32">
        <v>4</v>
      </c>
      <c r="CV32" t="str">
        <f t="shared" si="7"/>
        <v>6-4</v>
      </c>
      <c r="CW32">
        <f t="shared" si="8"/>
        <v>0</v>
      </c>
    </row>
    <row r="33" spans="1:101" x14ac:dyDescent="0.25">
      <c r="A33">
        <v>6</v>
      </c>
      <c r="B33">
        <v>5</v>
      </c>
      <c r="C33">
        <f t="shared" si="0"/>
        <v>3.23</v>
      </c>
      <c r="D33">
        <f t="shared" si="1"/>
        <v>0</v>
      </c>
      <c r="E33">
        <f t="shared" si="14"/>
        <v>0</v>
      </c>
      <c r="F33">
        <f t="shared" si="3"/>
        <v>0</v>
      </c>
      <c r="H33" s="25"/>
      <c r="I33" s="25"/>
      <c r="J33" s="53"/>
      <c r="CT33">
        <v>6</v>
      </c>
      <c r="CU33">
        <v>5</v>
      </c>
      <c r="CV33" t="str">
        <f t="shared" si="7"/>
        <v>6-5</v>
      </c>
      <c r="CW33">
        <f t="shared" si="8"/>
        <v>0</v>
      </c>
    </row>
    <row r="34" spans="1:101" ht="30" x14ac:dyDescent="0.25">
      <c r="A34">
        <v>6</v>
      </c>
      <c r="B34">
        <v>6</v>
      </c>
      <c r="C34">
        <f t="shared" si="0"/>
        <v>0</v>
      </c>
      <c r="D34">
        <f t="shared" si="1"/>
        <v>0</v>
      </c>
      <c r="E34">
        <f t="shared" si="14"/>
        <v>0</v>
      </c>
      <c r="F34">
        <f t="shared" si="3"/>
        <v>0</v>
      </c>
      <c r="G34" s="25" t="s">
        <v>47</v>
      </c>
      <c r="H34" s="30"/>
      <c r="I34" s="68" t="s">
        <v>254</v>
      </c>
      <c r="J34" s="68" t="s">
        <v>255</v>
      </c>
      <c r="CT34">
        <v>6</v>
      </c>
      <c r="CU34">
        <v>6</v>
      </c>
      <c r="CV34" t="str">
        <f t="shared" si="7"/>
        <v>6-6</v>
      </c>
      <c r="CW34">
        <f t="shared" si="8"/>
        <v>0</v>
      </c>
    </row>
    <row r="35" spans="1:101" x14ac:dyDescent="0.25">
      <c r="A35">
        <v>6</v>
      </c>
      <c r="B35">
        <v>7</v>
      </c>
      <c r="C35">
        <f t="shared" si="0"/>
        <v>0</v>
      </c>
      <c r="D35">
        <f t="shared" si="1"/>
        <v>0</v>
      </c>
      <c r="E35">
        <f t="shared" si="14"/>
        <v>0</v>
      </c>
      <c r="F35">
        <f t="shared" si="3"/>
        <v>0</v>
      </c>
      <c r="G35">
        <v>3</v>
      </c>
      <c r="I35" s="52">
        <f>'Line Diagram_PM_DHV_Trucks'!AZ15+'Line Diagram_PM_DHV_Trucks'!BA15+'Line Diagram_PM_DHV_Trucks'!BB15</f>
        <v>34.94</v>
      </c>
      <c r="J35" s="52">
        <f>'Line Diagram_PM_DHV_Trucks'!BA19+'Line Diagram_PM_DHV_Trucks'!BE21+'Line Diagram_PM_DHV_Trucks'!BD14</f>
        <v>13.11</v>
      </c>
      <c r="M35" s="19" t="s">
        <v>39</v>
      </c>
      <c r="N35" s="22">
        <v>3</v>
      </c>
      <c r="O35" s="22">
        <v>4</v>
      </c>
      <c r="P35" s="22">
        <v>5</v>
      </c>
      <c r="Q35" s="22">
        <v>6</v>
      </c>
      <c r="R35" s="22">
        <v>7</v>
      </c>
      <c r="S35" s="22">
        <v>21</v>
      </c>
      <c r="T35" s="22">
        <v>22</v>
      </c>
      <c r="U35" s="22">
        <v>23</v>
      </c>
      <c r="V35" s="22">
        <v>26</v>
      </c>
      <c r="CT35">
        <v>6</v>
      </c>
      <c r="CU35">
        <v>7</v>
      </c>
      <c r="CV35" t="str">
        <f t="shared" si="7"/>
        <v>6-7</v>
      </c>
      <c r="CW35">
        <f t="shared" si="8"/>
        <v>0</v>
      </c>
    </row>
    <row r="36" spans="1:101" x14ac:dyDescent="0.25">
      <c r="A36">
        <v>6</v>
      </c>
      <c r="B36">
        <v>21</v>
      </c>
      <c r="C36">
        <f t="shared" ref="C36:C67" si="15">VLOOKUP(B36,$G$35:$J$43,4,FALSE)</f>
        <v>25.34</v>
      </c>
      <c r="D36">
        <f t="shared" ref="D36:D67" si="16">INDEX($N$36:$V$44,MATCH(A36,$M$36:$M$44,0),MATCH(B36,$N$35:$V$35,0))</f>
        <v>5.5</v>
      </c>
      <c r="E36">
        <f t="shared" si="14"/>
        <v>49.91</v>
      </c>
      <c r="F36">
        <f t="shared" ref="F36:F67" si="17">IF(D36=0,0,D36/E36*C36)</f>
        <v>2.7924263674614309</v>
      </c>
      <c r="G36">
        <v>4</v>
      </c>
      <c r="I36" s="52">
        <f>'Line Diagram_PM_DHV_Trucks'!BA19+'Line Diagram_PM_DHV_Trucks'!BA20+'Line Diagram_PM_DHV_Trucks'!BA21</f>
        <v>2.67</v>
      </c>
      <c r="J36" s="52">
        <f>'Line Diagram_PM_DHV_Trucks'!AZ15+'Line Diagram_PM_DHV_Trucks'!BD15+'Line Diagram_PM_DHV_Trucks'!BD21</f>
        <v>2.2400000000000002</v>
      </c>
      <c r="M36" s="21">
        <v>3</v>
      </c>
      <c r="N36" s="63"/>
      <c r="O36" s="74">
        <f>'Line Diagram_PM_DHV_Trucks'!AZ15</f>
        <v>2.2400000000000002</v>
      </c>
      <c r="P36" s="74">
        <f>'Line Diagram_PM_DHV_Trucks'!BB15</f>
        <v>0</v>
      </c>
      <c r="Q36" s="52">
        <f>'Line Diagram_PM_DHV_Trucks'!BA15</f>
        <v>32.699999999999996</v>
      </c>
      <c r="R36" s="52">
        <f>'Line Diagram_PM_DHV_Trucks'!BA15</f>
        <v>32.699999999999996</v>
      </c>
      <c r="S36" s="54">
        <f>'Line Diagram_PM_DHV_Trucks'!BA15</f>
        <v>32.699999999999996</v>
      </c>
      <c r="T36" s="52">
        <f>'Line Diagram_PM_DHV_Trucks'!BA15</f>
        <v>32.699999999999996</v>
      </c>
      <c r="U36" s="52">
        <f>0</f>
        <v>0</v>
      </c>
      <c r="V36" s="52">
        <f>0</f>
        <v>0</v>
      </c>
      <c r="W36" s="21">
        <v>3</v>
      </c>
      <c r="CT36">
        <v>6</v>
      </c>
      <c r="CU36" t="s">
        <v>101</v>
      </c>
      <c r="CV36" t="str">
        <f t="shared" ref="CV36:CV67" si="18">CONCATENATE(CT36,"-",CU36)</f>
        <v>6-21A</v>
      </c>
      <c r="CW36">
        <f t="shared" ref="CW36:CW67" si="19">INDEX($N$4:$V$12,MATCH($CT36,$M$4:$M$12,0),MATCH($CU36,$N$3:$V$3,0))</f>
        <v>0.79242636746143091</v>
      </c>
    </row>
    <row r="37" spans="1:101" x14ac:dyDescent="0.25">
      <c r="A37">
        <v>6</v>
      </c>
      <c r="B37">
        <v>22</v>
      </c>
      <c r="C37">
        <f t="shared" si="15"/>
        <v>24.57</v>
      </c>
      <c r="D37">
        <f t="shared" si="16"/>
        <v>5.5</v>
      </c>
      <c r="E37">
        <f t="shared" si="14"/>
        <v>49.91</v>
      </c>
      <c r="F37">
        <f t="shared" si="17"/>
        <v>2.70757363253857</v>
      </c>
      <c r="G37">
        <v>5</v>
      </c>
      <c r="I37" s="52">
        <f>'Line Diagram_PM_DHV_Trucks'!BD14+'Line Diagram_PM_DHV_Trucks'!BD15+'Line Diagram_PM_DHV_Trucks'!BD16</f>
        <v>3.16</v>
      </c>
      <c r="J37" s="52">
        <f>'Line Diagram_PM_DHV_Trucks'!BB15+'Line Diagram_PM_DHV_Trucks'!BA20+'Line Diagram_PM_DHV_Trucks'!BF21</f>
        <v>3.23</v>
      </c>
      <c r="M37" s="21">
        <v>4</v>
      </c>
      <c r="N37" s="74">
        <f>'Line Diagram_PM_DHV_Trucks'!BA19</f>
        <v>0</v>
      </c>
      <c r="O37" s="63"/>
      <c r="P37" s="74">
        <f>'Line Diagram_PM_DHV_Trucks'!BA20</f>
        <v>0.69000000000000006</v>
      </c>
      <c r="Q37" s="52">
        <f>'Line Diagram_PM_DHV_Trucks'!BA21</f>
        <v>1.98</v>
      </c>
      <c r="R37" s="52">
        <f>'Line Diagram_PM_DHV_Trucks'!BA21</f>
        <v>1.98</v>
      </c>
      <c r="S37" s="54">
        <f>'Line Diagram_PM_DHV_Trucks'!BA21</f>
        <v>1.98</v>
      </c>
      <c r="T37" s="52">
        <f>'Line Diagram_PM_DHV_Trucks'!BA21</f>
        <v>1.98</v>
      </c>
      <c r="U37" s="52">
        <f>0</f>
        <v>0</v>
      </c>
      <c r="V37" s="52">
        <f>0</f>
        <v>0</v>
      </c>
      <c r="W37" s="21">
        <v>4</v>
      </c>
      <c r="CT37">
        <v>6</v>
      </c>
      <c r="CU37">
        <v>22</v>
      </c>
      <c r="CV37" t="str">
        <f t="shared" si="18"/>
        <v>6-22</v>
      </c>
      <c r="CW37">
        <f t="shared" si="19"/>
        <v>4.70757363253857</v>
      </c>
    </row>
    <row r="38" spans="1:101" x14ac:dyDescent="0.25">
      <c r="A38">
        <v>6</v>
      </c>
      <c r="B38">
        <v>23</v>
      </c>
      <c r="C38">
        <f t="shared" si="15"/>
        <v>169.75</v>
      </c>
      <c r="D38">
        <f t="shared" si="16"/>
        <v>0</v>
      </c>
      <c r="E38">
        <f t="shared" si="14"/>
        <v>0</v>
      </c>
      <c r="F38">
        <f t="shared" si="17"/>
        <v>0</v>
      </c>
      <c r="G38">
        <v>6</v>
      </c>
      <c r="I38" s="52">
        <f>'Line Diagram_PM_DHV_Trucks'!BA38+'Line Diagram_PM_DHV_Trucks'!BA39+'Line Diagram_PM_DHV_Trucks'!BA40</f>
        <v>5.5</v>
      </c>
      <c r="J38" s="52">
        <f>'Line Diagram_PM_DHV_Trucks'!AZ34+'Line Diagram_PM_DHV_Trucks'!BD34+'Line Diagram_PM_DHV_Trucks'!BC40</f>
        <v>0</v>
      </c>
      <c r="M38" s="21">
        <v>5</v>
      </c>
      <c r="N38" s="74">
        <f>'Line Diagram_PM_DHV_Trucks'!BD14</f>
        <v>0</v>
      </c>
      <c r="O38" s="74">
        <f>'Line Diagram_PM_DHV_Trucks'!BD15</f>
        <v>0</v>
      </c>
      <c r="P38" s="63"/>
      <c r="Q38" s="52">
        <f>'Line Diagram_PM_DHV_Trucks'!BD16</f>
        <v>3.16</v>
      </c>
      <c r="R38" s="52">
        <f>'Line Diagram_PM_DHV_Trucks'!BD16</f>
        <v>3.16</v>
      </c>
      <c r="S38" s="54">
        <f>'Line Diagram_PM_DHV_Trucks'!BD16</f>
        <v>3.16</v>
      </c>
      <c r="T38" s="52">
        <f>'Line Diagram_PM_DHV_Trucks'!BD16</f>
        <v>3.16</v>
      </c>
      <c r="U38" s="52">
        <f>0</f>
        <v>0</v>
      </c>
      <c r="V38" s="52">
        <f>0</f>
        <v>0</v>
      </c>
      <c r="W38" s="21">
        <v>5</v>
      </c>
      <c r="CT38">
        <v>6</v>
      </c>
      <c r="CU38">
        <v>23</v>
      </c>
      <c r="CV38" t="str">
        <f t="shared" si="18"/>
        <v>6-23</v>
      </c>
      <c r="CW38">
        <f t="shared" si="19"/>
        <v>0</v>
      </c>
    </row>
    <row r="39" spans="1:101" x14ac:dyDescent="0.25">
      <c r="A39">
        <v>6</v>
      </c>
      <c r="B39">
        <v>26</v>
      </c>
      <c r="C39">
        <f t="shared" si="15"/>
        <v>0</v>
      </c>
      <c r="D39">
        <f t="shared" si="16"/>
        <v>0</v>
      </c>
      <c r="E39">
        <f t="shared" si="14"/>
        <v>0</v>
      </c>
      <c r="F39">
        <f t="shared" si="17"/>
        <v>0</v>
      </c>
      <c r="G39">
        <v>7</v>
      </c>
      <c r="I39" s="52">
        <f>'Line Diagram_PM_DHV_Trucks'!BD33+'Line Diagram_PM_DHV_Trucks'!BD34+'Line Diagram_PM_DHV_Trucks'!BD35</f>
        <v>1.1200000000000001</v>
      </c>
      <c r="J39" s="52">
        <f>'Line Diagram_PM_DHV_Trucks'!BB34+'Line Diagram_PM_DHV_Trucks'!BA39+'Line Diagram_PM_DHV_Trucks'!BE40</f>
        <v>0</v>
      </c>
      <c r="M39" s="21">
        <v>6</v>
      </c>
      <c r="N39" s="52">
        <f>'Line Diagram_PM_DHV_Trucks'!BA38</f>
        <v>0</v>
      </c>
      <c r="O39" s="52">
        <f>'Line Diagram_PM_DHV_Trucks'!BA38</f>
        <v>0</v>
      </c>
      <c r="P39" s="52">
        <f>'Line Diagram_PM_DHV_Trucks'!BA38</f>
        <v>0</v>
      </c>
      <c r="Q39" s="63"/>
      <c r="R39" s="74">
        <f>'Line Diagram_PM_DHV_Trucks'!BA39</f>
        <v>0</v>
      </c>
      <c r="S39" s="54">
        <f>'Line Diagram_PM_DHV_Trucks'!BA40</f>
        <v>5.5</v>
      </c>
      <c r="T39" s="52">
        <f>'Line Diagram_PM_DHV_Trucks'!BA40</f>
        <v>5.5</v>
      </c>
      <c r="U39" s="52">
        <f>0</f>
        <v>0</v>
      </c>
      <c r="V39" s="52">
        <f>0</f>
        <v>0</v>
      </c>
      <c r="W39" s="21">
        <v>6</v>
      </c>
      <c r="CT39">
        <v>6</v>
      </c>
      <c r="CU39">
        <v>26</v>
      </c>
      <c r="CV39" t="str">
        <f t="shared" si="18"/>
        <v>6-26</v>
      </c>
      <c r="CW39">
        <f t="shared" si="19"/>
        <v>0</v>
      </c>
    </row>
    <row r="40" spans="1:101" x14ac:dyDescent="0.25">
      <c r="A40">
        <v>7</v>
      </c>
      <c r="B40">
        <v>3</v>
      </c>
      <c r="C40">
        <f t="shared" si="15"/>
        <v>13.11</v>
      </c>
      <c r="D40">
        <f t="shared" si="16"/>
        <v>1.1200000000000001</v>
      </c>
      <c r="E40">
        <f t="shared" ref="E40:E48" si="20">IF(D40=0, IF(B40=A40, SUMIFS($N$45:$V$45,$N$35:$V$35,$A40),0),SUMIFS($N$45:$V$45,$N$40:$V$40,$D40))</f>
        <v>18.579999999999998</v>
      </c>
      <c r="F40">
        <f t="shared" si="17"/>
        <v>0.79026910656620031</v>
      </c>
      <c r="G40">
        <v>21</v>
      </c>
      <c r="I40" s="73">
        <f>'Line Diagram_PM_DHV_Trucks'!BD80</f>
        <v>186.03</v>
      </c>
      <c r="J40" s="73">
        <f>'Line Diagram_PM_DHV_Trucks'!BA80</f>
        <v>25.34</v>
      </c>
      <c r="M40" s="21">
        <v>7</v>
      </c>
      <c r="N40" s="54">
        <f>'Line Diagram_PM_DHV_Trucks'!BD33</f>
        <v>1.1200000000000001</v>
      </c>
      <c r="O40" s="54">
        <f>'Line Diagram_PM_DHV_Trucks'!BD33</f>
        <v>1.1200000000000001</v>
      </c>
      <c r="P40" s="54">
        <f>'Line Diagram_PM_DHV_Trucks'!BD33</f>
        <v>1.1200000000000001</v>
      </c>
      <c r="Q40" s="74">
        <f>'Line Diagram_PM_DHV_Trucks'!BD34</f>
        <v>0</v>
      </c>
      <c r="R40" s="63"/>
      <c r="S40" s="52">
        <f>'Line Diagram_PM_DHV_Trucks'!BD35</f>
        <v>0</v>
      </c>
      <c r="T40" s="52">
        <f>'Line Diagram_PM_DHV_Trucks'!BD35</f>
        <v>0</v>
      </c>
      <c r="U40" s="52">
        <f>0</f>
        <v>0</v>
      </c>
      <c r="V40" s="52">
        <f>0</f>
        <v>0</v>
      </c>
      <c r="W40" s="21">
        <v>7</v>
      </c>
      <c r="CT40">
        <v>7</v>
      </c>
      <c r="CU40">
        <v>3</v>
      </c>
      <c r="CV40" t="str">
        <f t="shared" si="18"/>
        <v>7-3</v>
      </c>
      <c r="CW40">
        <f t="shared" si="19"/>
        <v>0.79026910656620031</v>
      </c>
    </row>
    <row r="41" spans="1:101" x14ac:dyDescent="0.25">
      <c r="A41">
        <v>7</v>
      </c>
      <c r="B41">
        <v>4</v>
      </c>
      <c r="C41">
        <f t="shared" si="15"/>
        <v>2.2400000000000002</v>
      </c>
      <c r="D41">
        <f t="shared" si="16"/>
        <v>1.1200000000000001</v>
      </c>
      <c r="E41">
        <f t="shared" si="20"/>
        <v>18.579999999999998</v>
      </c>
      <c r="F41">
        <f t="shared" si="17"/>
        <v>0.13502691065662006</v>
      </c>
      <c r="G41">
        <v>22</v>
      </c>
      <c r="I41">
        <f>0</f>
        <v>0</v>
      </c>
      <c r="J41">
        <f>'Line Diagram_PM_DHV_Trucks'!AW67</f>
        <v>24.57</v>
      </c>
      <c r="M41" s="21">
        <v>21</v>
      </c>
      <c r="N41" s="54">
        <f>'Line Diagram_PM_DHV_Trucks'!BD58</f>
        <v>16.28</v>
      </c>
      <c r="O41" s="54">
        <f>'Line Diagram_PM_DHV_Trucks'!BD58</f>
        <v>16.28</v>
      </c>
      <c r="P41" s="54">
        <f>'Line Diagram_PM_DHV_Trucks'!BD58</f>
        <v>16.28</v>
      </c>
      <c r="Q41" s="52">
        <f>'Line Diagram_PM_DHV_Trucks'!BD58</f>
        <v>16.28</v>
      </c>
      <c r="R41" s="52">
        <f>'Line Diagram_PM_DHV_Trucks'!BD58</f>
        <v>16.28</v>
      </c>
      <c r="S41" s="63"/>
      <c r="T41" s="52">
        <f>0</f>
        <v>0</v>
      </c>
      <c r="U41" s="74">
        <f>'Line Diagram_PM_DHV_Trucks'!BD66</f>
        <v>169.75</v>
      </c>
      <c r="V41" s="52">
        <f>0</f>
        <v>0</v>
      </c>
      <c r="W41" s="21">
        <v>21</v>
      </c>
      <c r="CT41">
        <v>7</v>
      </c>
      <c r="CU41">
        <v>4</v>
      </c>
      <c r="CV41" t="str">
        <f t="shared" si="18"/>
        <v>7-4</v>
      </c>
      <c r="CW41">
        <f t="shared" si="19"/>
        <v>0.13502691065662006</v>
      </c>
    </row>
    <row r="42" spans="1:101" x14ac:dyDescent="0.25">
      <c r="A42">
        <v>7</v>
      </c>
      <c r="B42">
        <v>5</v>
      </c>
      <c r="C42">
        <f t="shared" si="15"/>
        <v>3.23</v>
      </c>
      <c r="D42">
        <f t="shared" si="16"/>
        <v>1.1200000000000001</v>
      </c>
      <c r="E42">
        <f t="shared" si="20"/>
        <v>18.579999999999998</v>
      </c>
      <c r="F42">
        <f t="shared" si="17"/>
        <v>0.19470398277717979</v>
      </c>
      <c r="G42">
        <v>23</v>
      </c>
      <c r="I42">
        <f>0</f>
        <v>0</v>
      </c>
      <c r="J42" s="52">
        <f>'Line Diagram_PM_DHV_Trucks'!BD66</f>
        <v>169.75</v>
      </c>
      <c r="M42" s="21">
        <v>22</v>
      </c>
      <c r="N42" s="52">
        <f>0</f>
        <v>0</v>
      </c>
      <c r="O42" s="52">
        <f>0</f>
        <v>0</v>
      </c>
      <c r="P42" s="52">
        <f>0</f>
        <v>0</v>
      </c>
      <c r="Q42" s="52">
        <f>0</f>
        <v>0</v>
      </c>
      <c r="R42" s="52">
        <f>0</f>
        <v>0</v>
      </c>
      <c r="S42" s="52">
        <f>0</f>
        <v>0</v>
      </c>
      <c r="T42" s="63"/>
      <c r="U42" s="52">
        <f>0</f>
        <v>0</v>
      </c>
      <c r="V42" s="52">
        <f>0</f>
        <v>0</v>
      </c>
      <c r="W42" s="21">
        <v>22</v>
      </c>
      <c r="CT42">
        <v>7</v>
      </c>
      <c r="CU42">
        <v>5</v>
      </c>
      <c r="CV42" t="str">
        <f t="shared" si="18"/>
        <v>7-5</v>
      </c>
      <c r="CW42">
        <f t="shared" si="19"/>
        <v>0.19470398277717979</v>
      </c>
    </row>
    <row r="43" spans="1:101" x14ac:dyDescent="0.25">
      <c r="A43">
        <v>7</v>
      </c>
      <c r="B43">
        <v>6</v>
      </c>
      <c r="C43">
        <f t="shared" si="15"/>
        <v>0</v>
      </c>
      <c r="D43">
        <f t="shared" si="16"/>
        <v>0</v>
      </c>
      <c r="E43">
        <f t="shared" si="20"/>
        <v>0</v>
      </c>
      <c r="F43">
        <f t="shared" si="17"/>
        <v>0</v>
      </c>
      <c r="G43">
        <v>26</v>
      </c>
      <c r="I43" s="52">
        <f>'Line Diagram_PM_DHV_Trucks'!BD52+'Line Diagram_PM_DHV_Trucks'!BD53+'Line Diagram_PM_DHV_Trucks'!BD54</f>
        <v>14.69</v>
      </c>
      <c r="J43">
        <f>0</f>
        <v>0</v>
      </c>
      <c r="M43" s="21">
        <v>23</v>
      </c>
      <c r="N43" s="52">
        <f>0</f>
        <v>0</v>
      </c>
      <c r="O43" s="52">
        <f>0</f>
        <v>0</v>
      </c>
      <c r="P43" s="52">
        <f>0</f>
        <v>0</v>
      </c>
      <c r="Q43" s="52">
        <f>0</f>
        <v>0</v>
      </c>
      <c r="R43" s="52">
        <f>0</f>
        <v>0</v>
      </c>
      <c r="S43" s="52">
        <f>0</f>
        <v>0</v>
      </c>
      <c r="T43" s="52">
        <f>0</f>
        <v>0</v>
      </c>
      <c r="U43" s="63"/>
      <c r="V43" s="52">
        <f>0</f>
        <v>0</v>
      </c>
      <c r="W43" s="21">
        <v>23</v>
      </c>
      <c r="CT43">
        <v>7</v>
      </c>
      <c r="CU43">
        <v>6</v>
      </c>
      <c r="CV43" t="str">
        <f t="shared" si="18"/>
        <v>7-6</v>
      </c>
      <c r="CW43">
        <f t="shared" si="19"/>
        <v>0</v>
      </c>
    </row>
    <row r="44" spans="1:101" x14ac:dyDescent="0.25">
      <c r="A44">
        <v>7</v>
      </c>
      <c r="B44">
        <v>7</v>
      </c>
      <c r="C44">
        <f t="shared" si="15"/>
        <v>0</v>
      </c>
      <c r="D44">
        <f t="shared" si="16"/>
        <v>0</v>
      </c>
      <c r="E44">
        <f t="shared" si="20"/>
        <v>0</v>
      </c>
      <c r="F44">
        <f t="shared" si="17"/>
        <v>0</v>
      </c>
      <c r="M44" s="21">
        <v>26</v>
      </c>
      <c r="N44" s="52">
        <f>'Line Diagram_PM_DHV_Trucks'!BD52</f>
        <v>5.75</v>
      </c>
      <c r="O44" s="52">
        <f>'Line Diagram_PM_DHV_Trucks'!BD52</f>
        <v>5.75</v>
      </c>
      <c r="P44" s="52">
        <f>'Line Diagram_PM_DHV_Trucks'!BD52</f>
        <v>5.75</v>
      </c>
      <c r="Q44" s="52">
        <f>'Line Diagram_PM_DHV_Trucks'!BD52</f>
        <v>5.75</v>
      </c>
      <c r="R44" s="52">
        <f>'Line Diagram_PM_DHV_Trucks'!BD52</f>
        <v>5.75</v>
      </c>
      <c r="S44" s="74">
        <f>'Line Diagram_PM_DHV_Trucks'!BD54</f>
        <v>8.94</v>
      </c>
      <c r="T44" s="52">
        <f>'Line Diagram_PM_DHV_Trucks'!BD53</f>
        <v>0</v>
      </c>
      <c r="U44" s="52">
        <f>0</f>
        <v>0</v>
      </c>
      <c r="V44" s="63"/>
      <c r="W44" s="21">
        <v>26</v>
      </c>
      <c r="CT44">
        <v>7</v>
      </c>
      <c r="CU44">
        <v>7</v>
      </c>
      <c r="CV44" t="str">
        <f t="shared" si="18"/>
        <v>7-7</v>
      </c>
      <c r="CW44">
        <f t="shared" si="19"/>
        <v>0</v>
      </c>
    </row>
    <row r="45" spans="1:101" x14ac:dyDescent="0.25">
      <c r="A45">
        <v>7</v>
      </c>
      <c r="B45">
        <v>21</v>
      </c>
      <c r="C45">
        <f t="shared" si="15"/>
        <v>25.34</v>
      </c>
      <c r="D45">
        <f t="shared" si="16"/>
        <v>0</v>
      </c>
      <c r="E45">
        <f t="shared" si="20"/>
        <v>0</v>
      </c>
      <c r="F45">
        <f t="shared" si="17"/>
        <v>0</v>
      </c>
      <c r="M45" t="s">
        <v>43</v>
      </c>
      <c r="N45" s="75">
        <f>'Line Diagram_PM_DHV_Trucks'!BA19+'Line Diagram_PM_DHV_Trucks'!BE21+'Line Diagram_PM_DHV_Trucks'!BD14</f>
        <v>13.11</v>
      </c>
      <c r="O45" s="75">
        <f>'Line Diagram_PM_DHV_Trucks'!AZ15+'Line Diagram_PM_DHV_Trucks'!BD15+'Line Diagram_PM_DHV_Trucks'!BD21</f>
        <v>2.2400000000000002</v>
      </c>
      <c r="P45" s="75">
        <f>'Line Diagram_PM_DHV_Trucks'!BB15+'Line Diagram_PM_DHV_Trucks'!BA20+'Line Diagram_PM_DHV_Trucks'!BF21</f>
        <v>3.23</v>
      </c>
      <c r="Q45" s="75">
        <f>'Line Diagram_PM_DHV_Trucks'!AZ34+'Line Diagram_PM_DHV_Trucks'!BD34+'Line Diagram_PM_DHV_Trucks'!BC40</f>
        <v>0</v>
      </c>
      <c r="R45" s="75">
        <f>'Line Diagram_PM_DHV_Trucks'!BB34+'Line Diagram_PM_DHV_Trucks'!BA39+'Line Diagram_PM_DHV_Trucks'!BE40</f>
        <v>0</v>
      </c>
      <c r="S45" s="76">
        <f>'Line Diagram_PM_DHV_Trucks'!BA80</f>
        <v>25.34</v>
      </c>
      <c r="T45" s="24">
        <f>'Line Diagram_PM_DHV_Trucks'!AW67</f>
        <v>24.57</v>
      </c>
      <c r="U45" s="75">
        <f>'Line Diagram_PM_DHV_Trucks'!BD66</f>
        <v>169.75</v>
      </c>
      <c r="V45" s="24">
        <f>0</f>
        <v>0</v>
      </c>
      <c r="CT45">
        <v>7</v>
      </c>
      <c r="CU45" t="s">
        <v>101</v>
      </c>
      <c r="CV45" t="str">
        <f t="shared" si="18"/>
        <v>7-21A</v>
      </c>
      <c r="CW45">
        <f t="shared" si="19"/>
        <v>0</v>
      </c>
    </row>
    <row r="46" spans="1:101" x14ac:dyDescent="0.25">
      <c r="A46">
        <v>7</v>
      </c>
      <c r="B46">
        <v>22</v>
      </c>
      <c r="C46">
        <f t="shared" si="15"/>
        <v>24.57</v>
      </c>
      <c r="D46">
        <f t="shared" si="16"/>
        <v>0</v>
      </c>
      <c r="E46">
        <f t="shared" si="20"/>
        <v>0</v>
      </c>
      <c r="F46">
        <f t="shared" si="17"/>
        <v>0</v>
      </c>
      <c r="CT46">
        <v>7</v>
      </c>
      <c r="CU46">
        <v>22</v>
      </c>
      <c r="CV46" t="str">
        <f t="shared" si="18"/>
        <v>7-22</v>
      </c>
      <c r="CW46">
        <f t="shared" si="19"/>
        <v>0</v>
      </c>
    </row>
    <row r="47" spans="1:101" x14ac:dyDescent="0.25">
      <c r="A47">
        <v>7</v>
      </c>
      <c r="B47">
        <v>23</v>
      </c>
      <c r="C47">
        <f t="shared" si="15"/>
        <v>169.75</v>
      </c>
      <c r="D47">
        <f t="shared" si="16"/>
        <v>0</v>
      </c>
      <c r="E47">
        <f t="shared" si="20"/>
        <v>0</v>
      </c>
      <c r="F47">
        <f t="shared" si="17"/>
        <v>0</v>
      </c>
      <c r="CT47">
        <v>7</v>
      </c>
      <c r="CU47">
        <v>23</v>
      </c>
      <c r="CV47" t="str">
        <f t="shared" si="18"/>
        <v>7-23</v>
      </c>
      <c r="CW47">
        <f t="shared" si="19"/>
        <v>0</v>
      </c>
    </row>
    <row r="48" spans="1:101" x14ac:dyDescent="0.25">
      <c r="A48">
        <v>7</v>
      </c>
      <c r="B48">
        <v>26</v>
      </c>
      <c r="C48">
        <f t="shared" si="15"/>
        <v>0</v>
      </c>
      <c r="D48">
        <f t="shared" si="16"/>
        <v>0</v>
      </c>
      <c r="E48">
        <f t="shared" si="20"/>
        <v>0</v>
      </c>
      <c r="F48">
        <f t="shared" si="17"/>
        <v>0</v>
      </c>
      <c r="CT48">
        <v>7</v>
      </c>
      <c r="CU48">
        <v>26</v>
      </c>
      <c r="CV48" t="str">
        <f t="shared" si="18"/>
        <v>7-26</v>
      </c>
      <c r="CW48">
        <f t="shared" si="19"/>
        <v>0</v>
      </c>
    </row>
    <row r="49" spans="1:101" x14ac:dyDescent="0.25">
      <c r="A49">
        <v>21</v>
      </c>
      <c r="B49">
        <v>3</v>
      </c>
      <c r="C49">
        <f t="shared" si="15"/>
        <v>13.11</v>
      </c>
      <c r="D49">
        <f t="shared" si="16"/>
        <v>16.28</v>
      </c>
      <c r="E49">
        <f t="shared" ref="E49:E57" si="21">IF(D49=0, IF(B49=A49, SUMIFS($N$45:$V$45,$N$35:$V$35,$A49),0),SUMIFS($N$45:$V$45,$N$41:$V$41,$D49))</f>
        <v>18.579999999999998</v>
      </c>
      <c r="F49">
        <f t="shared" si="17"/>
        <v>11.487125941872982</v>
      </c>
      <c r="CT49" t="s">
        <v>101</v>
      </c>
      <c r="CU49">
        <v>3</v>
      </c>
      <c r="CV49" t="str">
        <f t="shared" si="18"/>
        <v>21A-3</v>
      </c>
      <c r="CW49">
        <f t="shared" si="19"/>
        <v>11.487125941872982</v>
      </c>
    </row>
    <row r="50" spans="1:101" x14ac:dyDescent="0.25">
      <c r="A50">
        <v>21</v>
      </c>
      <c r="B50">
        <v>4</v>
      </c>
      <c r="C50">
        <f t="shared" si="15"/>
        <v>2.2400000000000002</v>
      </c>
      <c r="D50">
        <f t="shared" si="16"/>
        <v>16.28</v>
      </c>
      <c r="E50">
        <f t="shared" si="21"/>
        <v>18.579999999999998</v>
      </c>
      <c r="F50">
        <f t="shared" si="17"/>
        <v>1.9627125941872985</v>
      </c>
      <c r="CT50" t="s">
        <v>101</v>
      </c>
      <c r="CU50">
        <v>4</v>
      </c>
      <c r="CV50" t="str">
        <f t="shared" si="18"/>
        <v>21A-4</v>
      </c>
      <c r="CW50">
        <f t="shared" si="19"/>
        <v>1.9627125941872985</v>
      </c>
    </row>
    <row r="51" spans="1:101" x14ac:dyDescent="0.25">
      <c r="A51">
        <v>21</v>
      </c>
      <c r="B51">
        <v>5</v>
      </c>
      <c r="C51">
        <f t="shared" si="15"/>
        <v>3.23</v>
      </c>
      <c r="D51">
        <f t="shared" si="16"/>
        <v>16.28</v>
      </c>
      <c r="E51">
        <f t="shared" si="21"/>
        <v>18.579999999999998</v>
      </c>
      <c r="F51">
        <f t="shared" si="17"/>
        <v>2.8301614639397203</v>
      </c>
      <c r="CT51" t="s">
        <v>101</v>
      </c>
      <c r="CU51">
        <v>5</v>
      </c>
      <c r="CV51" t="str">
        <f t="shared" si="18"/>
        <v>21A-5</v>
      </c>
      <c r="CW51">
        <f t="shared" si="19"/>
        <v>2.8301614639397203</v>
      </c>
    </row>
    <row r="52" spans="1:101" x14ac:dyDescent="0.25">
      <c r="A52">
        <v>21</v>
      </c>
      <c r="B52">
        <v>6</v>
      </c>
      <c r="C52">
        <f t="shared" si="15"/>
        <v>0</v>
      </c>
      <c r="D52">
        <f t="shared" si="16"/>
        <v>16.28</v>
      </c>
      <c r="E52">
        <f t="shared" si="21"/>
        <v>18.579999999999998</v>
      </c>
      <c r="F52">
        <f t="shared" si="17"/>
        <v>0</v>
      </c>
      <c r="CT52" t="s">
        <v>101</v>
      </c>
      <c r="CU52">
        <v>6</v>
      </c>
      <c r="CV52" t="str">
        <f t="shared" si="18"/>
        <v>21A-6</v>
      </c>
      <c r="CW52">
        <f t="shared" si="19"/>
        <v>0</v>
      </c>
    </row>
    <row r="53" spans="1:101" x14ac:dyDescent="0.25">
      <c r="A53">
        <v>21</v>
      </c>
      <c r="B53">
        <v>7</v>
      </c>
      <c r="C53">
        <f t="shared" si="15"/>
        <v>0</v>
      </c>
      <c r="D53">
        <f t="shared" si="16"/>
        <v>16.28</v>
      </c>
      <c r="E53">
        <f t="shared" si="21"/>
        <v>18.579999999999998</v>
      </c>
      <c r="F53">
        <f t="shared" si="17"/>
        <v>0</v>
      </c>
      <c r="CT53" t="s">
        <v>101</v>
      </c>
      <c r="CU53">
        <v>7</v>
      </c>
      <c r="CV53" t="str">
        <f t="shared" si="18"/>
        <v>21A-7</v>
      </c>
      <c r="CW53">
        <f t="shared" si="19"/>
        <v>0</v>
      </c>
    </row>
    <row r="54" spans="1:101" x14ac:dyDescent="0.25">
      <c r="A54">
        <v>21</v>
      </c>
      <c r="B54">
        <v>21</v>
      </c>
      <c r="C54">
        <f t="shared" si="15"/>
        <v>25.34</v>
      </c>
      <c r="D54">
        <f t="shared" si="16"/>
        <v>0</v>
      </c>
      <c r="E54">
        <f t="shared" si="21"/>
        <v>25.34</v>
      </c>
      <c r="F54">
        <f t="shared" si="17"/>
        <v>0</v>
      </c>
      <c r="CT54" t="s">
        <v>101</v>
      </c>
      <c r="CU54" t="s">
        <v>101</v>
      </c>
      <c r="CV54" t="str">
        <f t="shared" si="18"/>
        <v>21A-21A</v>
      </c>
      <c r="CW54">
        <f t="shared" si="19"/>
        <v>0</v>
      </c>
    </row>
    <row r="55" spans="1:101" x14ac:dyDescent="0.25">
      <c r="A55">
        <v>21</v>
      </c>
      <c r="B55">
        <v>22</v>
      </c>
      <c r="C55">
        <f t="shared" si="15"/>
        <v>24.57</v>
      </c>
      <c r="D55">
        <f t="shared" si="16"/>
        <v>0</v>
      </c>
      <c r="E55">
        <f t="shared" si="21"/>
        <v>0</v>
      </c>
      <c r="F55">
        <f t="shared" si="17"/>
        <v>0</v>
      </c>
      <c r="CT55" t="s">
        <v>101</v>
      </c>
      <c r="CU55">
        <v>22</v>
      </c>
      <c r="CV55" t="str">
        <f t="shared" si="18"/>
        <v>21A-22</v>
      </c>
      <c r="CW55">
        <f t="shared" si="19"/>
        <v>0</v>
      </c>
    </row>
    <row r="56" spans="1:101" x14ac:dyDescent="0.25">
      <c r="A56">
        <v>21</v>
      </c>
      <c r="B56">
        <v>23</v>
      </c>
      <c r="C56">
        <f t="shared" si="15"/>
        <v>169.75</v>
      </c>
      <c r="D56">
        <f t="shared" si="16"/>
        <v>169.75</v>
      </c>
      <c r="E56">
        <f t="shared" si="21"/>
        <v>169.75</v>
      </c>
      <c r="F56">
        <f t="shared" si="17"/>
        <v>169.75</v>
      </c>
      <c r="CT56" t="s">
        <v>101</v>
      </c>
      <c r="CU56">
        <v>23</v>
      </c>
      <c r="CV56" t="str">
        <f t="shared" si="18"/>
        <v>21A-23</v>
      </c>
      <c r="CW56">
        <f t="shared" si="19"/>
        <v>169.75</v>
      </c>
    </row>
    <row r="57" spans="1:101" x14ac:dyDescent="0.25">
      <c r="A57">
        <v>21</v>
      </c>
      <c r="B57">
        <v>26</v>
      </c>
      <c r="C57">
        <f t="shared" si="15"/>
        <v>0</v>
      </c>
      <c r="D57">
        <f t="shared" si="16"/>
        <v>0</v>
      </c>
      <c r="E57">
        <f t="shared" si="21"/>
        <v>0</v>
      </c>
      <c r="F57">
        <f t="shared" si="17"/>
        <v>0</v>
      </c>
      <c r="CT57" t="s">
        <v>101</v>
      </c>
      <c r="CU57">
        <v>26</v>
      </c>
      <c r="CV57" t="str">
        <f t="shared" si="18"/>
        <v>21A-26</v>
      </c>
      <c r="CW57">
        <f t="shared" si="19"/>
        <v>0</v>
      </c>
    </row>
    <row r="58" spans="1:101" x14ac:dyDescent="0.25">
      <c r="A58">
        <v>22</v>
      </c>
      <c r="B58">
        <v>3</v>
      </c>
      <c r="C58">
        <f t="shared" si="15"/>
        <v>13.11</v>
      </c>
      <c r="D58">
        <f t="shared" si="16"/>
        <v>0</v>
      </c>
      <c r="E58">
        <f t="shared" ref="E58:E66" si="22">IF(D58=0, IF(B58=A58, SUMIFS($N$45:$V$45,$N$35:$V$35,$A58),0),SUMIFS($N$45:$V$45,$N$42:$V$42,$D58))</f>
        <v>0</v>
      </c>
      <c r="F58">
        <f t="shared" si="17"/>
        <v>0</v>
      </c>
      <c r="CT58">
        <v>22</v>
      </c>
      <c r="CU58">
        <v>3</v>
      </c>
      <c r="CV58" t="str">
        <f t="shared" si="18"/>
        <v>22-3</v>
      </c>
      <c r="CW58">
        <f t="shared" si="19"/>
        <v>0</v>
      </c>
    </row>
    <row r="59" spans="1:101" x14ac:dyDescent="0.25">
      <c r="A59">
        <v>22</v>
      </c>
      <c r="B59">
        <v>4</v>
      </c>
      <c r="C59">
        <f t="shared" si="15"/>
        <v>2.2400000000000002</v>
      </c>
      <c r="D59">
        <f t="shared" si="16"/>
        <v>0</v>
      </c>
      <c r="E59">
        <f t="shared" si="22"/>
        <v>0</v>
      </c>
      <c r="F59">
        <f t="shared" si="17"/>
        <v>0</v>
      </c>
      <c r="CT59">
        <v>22</v>
      </c>
      <c r="CU59">
        <v>4</v>
      </c>
      <c r="CV59" t="str">
        <f t="shared" si="18"/>
        <v>22-4</v>
      </c>
      <c r="CW59">
        <f t="shared" si="19"/>
        <v>0</v>
      </c>
    </row>
    <row r="60" spans="1:101" x14ac:dyDescent="0.25">
      <c r="A60">
        <v>22</v>
      </c>
      <c r="B60">
        <v>5</v>
      </c>
      <c r="C60">
        <f t="shared" si="15"/>
        <v>3.23</v>
      </c>
      <c r="D60">
        <f t="shared" si="16"/>
        <v>0</v>
      </c>
      <c r="E60">
        <f t="shared" si="22"/>
        <v>0</v>
      </c>
      <c r="F60">
        <f t="shared" si="17"/>
        <v>0</v>
      </c>
      <c r="CT60">
        <v>22</v>
      </c>
      <c r="CU60">
        <v>5</v>
      </c>
      <c r="CV60" t="str">
        <f t="shared" si="18"/>
        <v>22-5</v>
      </c>
      <c r="CW60">
        <f t="shared" si="19"/>
        <v>0</v>
      </c>
    </row>
    <row r="61" spans="1:101" x14ac:dyDescent="0.25">
      <c r="A61">
        <v>22</v>
      </c>
      <c r="B61">
        <v>6</v>
      </c>
      <c r="C61">
        <f t="shared" si="15"/>
        <v>0</v>
      </c>
      <c r="D61">
        <f t="shared" si="16"/>
        <v>0</v>
      </c>
      <c r="E61">
        <f t="shared" si="22"/>
        <v>0</v>
      </c>
      <c r="F61">
        <f t="shared" si="17"/>
        <v>0</v>
      </c>
      <c r="CT61">
        <v>22</v>
      </c>
      <c r="CU61">
        <v>6</v>
      </c>
      <c r="CV61" t="str">
        <f t="shared" si="18"/>
        <v>22-6</v>
      </c>
      <c r="CW61">
        <f t="shared" si="19"/>
        <v>0</v>
      </c>
    </row>
    <row r="62" spans="1:101" x14ac:dyDescent="0.25">
      <c r="A62">
        <v>22</v>
      </c>
      <c r="B62">
        <v>7</v>
      </c>
      <c r="C62">
        <f t="shared" si="15"/>
        <v>0</v>
      </c>
      <c r="D62">
        <f t="shared" si="16"/>
        <v>0</v>
      </c>
      <c r="E62">
        <f t="shared" si="22"/>
        <v>0</v>
      </c>
      <c r="F62">
        <f t="shared" si="17"/>
        <v>0</v>
      </c>
      <c r="CT62">
        <v>22</v>
      </c>
      <c r="CU62">
        <v>7</v>
      </c>
      <c r="CV62" t="str">
        <f t="shared" si="18"/>
        <v>22-7</v>
      </c>
      <c r="CW62">
        <f t="shared" si="19"/>
        <v>0</v>
      </c>
    </row>
    <row r="63" spans="1:101" x14ac:dyDescent="0.25">
      <c r="A63">
        <v>22</v>
      </c>
      <c r="B63">
        <v>21</v>
      </c>
      <c r="C63">
        <f t="shared" si="15"/>
        <v>25.34</v>
      </c>
      <c r="D63">
        <f t="shared" si="16"/>
        <v>0</v>
      </c>
      <c r="E63">
        <f t="shared" si="22"/>
        <v>0</v>
      </c>
      <c r="F63">
        <f t="shared" si="17"/>
        <v>0</v>
      </c>
      <c r="CT63">
        <v>22</v>
      </c>
      <c r="CU63" t="s">
        <v>101</v>
      </c>
      <c r="CV63" t="str">
        <f t="shared" si="18"/>
        <v>22-21A</v>
      </c>
      <c r="CW63">
        <f t="shared" si="19"/>
        <v>0</v>
      </c>
    </row>
    <row r="64" spans="1:101" x14ac:dyDescent="0.25">
      <c r="A64">
        <v>22</v>
      </c>
      <c r="B64">
        <v>22</v>
      </c>
      <c r="C64">
        <f t="shared" si="15"/>
        <v>24.57</v>
      </c>
      <c r="D64">
        <f t="shared" si="16"/>
        <v>0</v>
      </c>
      <c r="E64">
        <f t="shared" si="22"/>
        <v>24.57</v>
      </c>
      <c r="F64">
        <f t="shared" si="17"/>
        <v>0</v>
      </c>
      <c r="CT64">
        <v>22</v>
      </c>
      <c r="CU64">
        <v>22</v>
      </c>
      <c r="CV64" t="str">
        <f t="shared" si="18"/>
        <v>22-22</v>
      </c>
      <c r="CW64">
        <f t="shared" si="19"/>
        <v>0</v>
      </c>
    </row>
    <row r="65" spans="1:101" x14ac:dyDescent="0.25">
      <c r="A65">
        <v>22</v>
      </c>
      <c r="B65">
        <v>23</v>
      </c>
      <c r="C65">
        <f t="shared" si="15"/>
        <v>169.75</v>
      </c>
      <c r="D65">
        <f t="shared" si="16"/>
        <v>0</v>
      </c>
      <c r="E65">
        <f t="shared" si="22"/>
        <v>0</v>
      </c>
      <c r="F65">
        <f t="shared" si="17"/>
        <v>0</v>
      </c>
      <c r="CT65">
        <v>22</v>
      </c>
      <c r="CU65">
        <v>23</v>
      </c>
      <c r="CV65" t="str">
        <f t="shared" si="18"/>
        <v>22-23</v>
      </c>
      <c r="CW65">
        <f t="shared" si="19"/>
        <v>0</v>
      </c>
    </row>
    <row r="66" spans="1:101" x14ac:dyDescent="0.25">
      <c r="A66">
        <v>22</v>
      </c>
      <c r="B66">
        <v>26</v>
      </c>
      <c r="C66">
        <f t="shared" si="15"/>
        <v>0</v>
      </c>
      <c r="D66">
        <f t="shared" si="16"/>
        <v>0</v>
      </c>
      <c r="E66">
        <f t="shared" si="22"/>
        <v>0</v>
      </c>
      <c r="F66">
        <f t="shared" si="17"/>
        <v>0</v>
      </c>
      <c r="CT66">
        <v>22</v>
      </c>
      <c r="CU66">
        <v>26</v>
      </c>
      <c r="CV66" t="str">
        <f t="shared" si="18"/>
        <v>22-26</v>
      </c>
      <c r="CW66">
        <f t="shared" si="19"/>
        <v>0</v>
      </c>
    </row>
    <row r="67" spans="1:101" x14ac:dyDescent="0.25">
      <c r="A67">
        <v>23</v>
      </c>
      <c r="B67">
        <v>3</v>
      </c>
      <c r="C67">
        <f t="shared" si="15"/>
        <v>13.11</v>
      </c>
      <c r="D67">
        <f t="shared" si="16"/>
        <v>0</v>
      </c>
      <c r="E67">
        <f t="shared" ref="E67:E75" si="23">IF(D67=0, IF(B67=A67, SUMIFS($N$45:$V$45,$N$35:$V$35,$A67),0),SUMIFS($N$45:$V$45,$N$43:$V$43,$D67))</f>
        <v>0</v>
      </c>
      <c r="F67">
        <f t="shared" si="17"/>
        <v>0</v>
      </c>
      <c r="CT67">
        <v>23</v>
      </c>
      <c r="CU67">
        <v>3</v>
      </c>
      <c r="CV67" t="str">
        <f t="shared" si="18"/>
        <v>23-3</v>
      </c>
      <c r="CW67">
        <f t="shared" si="19"/>
        <v>0</v>
      </c>
    </row>
    <row r="68" spans="1:101" x14ac:dyDescent="0.25">
      <c r="A68">
        <v>23</v>
      </c>
      <c r="B68">
        <v>4</v>
      </c>
      <c r="C68">
        <f t="shared" ref="C68:C84" si="24">VLOOKUP(B68,$G$35:$J$43,4,FALSE)</f>
        <v>2.2400000000000002</v>
      </c>
      <c r="D68">
        <f t="shared" ref="D68:D84" si="25">INDEX($N$36:$V$44,MATCH(A68,$M$36:$M$44,0),MATCH(B68,$N$35:$V$35,0))</f>
        <v>0</v>
      </c>
      <c r="E68">
        <f t="shared" si="23"/>
        <v>0</v>
      </c>
      <c r="F68">
        <f t="shared" ref="F68:F84" si="26">IF(D68=0,0,D68/E68*C68)</f>
        <v>0</v>
      </c>
      <c r="CT68">
        <v>23</v>
      </c>
      <c r="CU68">
        <v>4</v>
      </c>
      <c r="CV68" t="str">
        <f t="shared" ref="CV68:CV84" si="27">CONCATENATE(CT68,"-",CU68)</f>
        <v>23-4</v>
      </c>
      <c r="CW68">
        <f t="shared" ref="CW68:CW84" si="28">INDEX($N$4:$V$12,MATCH($CT68,$M$4:$M$12,0),MATCH($CU68,$N$3:$V$3,0))</f>
        <v>0</v>
      </c>
    </row>
    <row r="69" spans="1:101" x14ac:dyDescent="0.25">
      <c r="A69">
        <v>23</v>
      </c>
      <c r="B69">
        <v>5</v>
      </c>
      <c r="C69">
        <f t="shared" si="24"/>
        <v>3.23</v>
      </c>
      <c r="D69">
        <f t="shared" si="25"/>
        <v>0</v>
      </c>
      <c r="E69">
        <f t="shared" si="23"/>
        <v>0</v>
      </c>
      <c r="F69">
        <f t="shared" si="26"/>
        <v>0</v>
      </c>
      <c r="CT69">
        <v>23</v>
      </c>
      <c r="CU69">
        <v>5</v>
      </c>
      <c r="CV69" t="str">
        <f t="shared" si="27"/>
        <v>23-5</v>
      </c>
      <c r="CW69">
        <f t="shared" si="28"/>
        <v>0</v>
      </c>
    </row>
    <row r="70" spans="1:101" x14ac:dyDescent="0.25">
      <c r="A70">
        <v>23</v>
      </c>
      <c r="B70">
        <v>6</v>
      </c>
      <c r="C70">
        <f t="shared" si="24"/>
        <v>0</v>
      </c>
      <c r="D70">
        <f t="shared" si="25"/>
        <v>0</v>
      </c>
      <c r="E70">
        <f t="shared" si="23"/>
        <v>0</v>
      </c>
      <c r="F70">
        <f t="shared" si="26"/>
        <v>0</v>
      </c>
      <c r="CT70">
        <v>23</v>
      </c>
      <c r="CU70">
        <v>6</v>
      </c>
      <c r="CV70" t="str">
        <f t="shared" si="27"/>
        <v>23-6</v>
      </c>
      <c r="CW70">
        <f t="shared" si="28"/>
        <v>0</v>
      </c>
    </row>
    <row r="71" spans="1:101" x14ac:dyDescent="0.25">
      <c r="A71">
        <v>23</v>
      </c>
      <c r="B71">
        <v>7</v>
      </c>
      <c r="C71">
        <f t="shared" si="24"/>
        <v>0</v>
      </c>
      <c r="D71">
        <f t="shared" si="25"/>
        <v>0</v>
      </c>
      <c r="E71">
        <f t="shared" si="23"/>
        <v>0</v>
      </c>
      <c r="F71">
        <f t="shared" si="26"/>
        <v>0</v>
      </c>
      <c r="CT71">
        <v>23</v>
      </c>
      <c r="CU71">
        <v>7</v>
      </c>
      <c r="CV71" t="str">
        <f t="shared" si="27"/>
        <v>23-7</v>
      </c>
      <c r="CW71">
        <f t="shared" si="28"/>
        <v>0</v>
      </c>
    </row>
    <row r="72" spans="1:101" x14ac:dyDescent="0.25">
      <c r="A72">
        <v>23</v>
      </c>
      <c r="B72">
        <v>21</v>
      </c>
      <c r="C72">
        <f t="shared" si="24"/>
        <v>25.34</v>
      </c>
      <c r="D72">
        <f t="shared" si="25"/>
        <v>0</v>
      </c>
      <c r="E72">
        <f t="shared" si="23"/>
        <v>0</v>
      </c>
      <c r="F72">
        <f t="shared" si="26"/>
        <v>0</v>
      </c>
      <c r="CT72">
        <v>23</v>
      </c>
      <c r="CU72" t="s">
        <v>101</v>
      </c>
      <c r="CV72" t="str">
        <f t="shared" si="27"/>
        <v>23-21A</v>
      </c>
      <c r="CW72">
        <f t="shared" si="28"/>
        <v>0</v>
      </c>
    </row>
    <row r="73" spans="1:101" x14ac:dyDescent="0.25">
      <c r="A73">
        <v>23</v>
      </c>
      <c r="B73">
        <v>22</v>
      </c>
      <c r="C73">
        <f t="shared" si="24"/>
        <v>24.57</v>
      </c>
      <c r="D73">
        <f t="shared" si="25"/>
        <v>0</v>
      </c>
      <c r="E73">
        <f t="shared" si="23"/>
        <v>0</v>
      </c>
      <c r="F73">
        <f t="shared" si="26"/>
        <v>0</v>
      </c>
      <c r="CT73">
        <v>23</v>
      </c>
      <c r="CU73">
        <v>22</v>
      </c>
      <c r="CV73" t="str">
        <f t="shared" si="27"/>
        <v>23-22</v>
      </c>
      <c r="CW73">
        <f t="shared" si="28"/>
        <v>0</v>
      </c>
    </row>
    <row r="74" spans="1:101" x14ac:dyDescent="0.25">
      <c r="A74">
        <v>23</v>
      </c>
      <c r="B74">
        <v>23</v>
      </c>
      <c r="C74">
        <f t="shared" si="24"/>
        <v>169.75</v>
      </c>
      <c r="D74">
        <f t="shared" si="25"/>
        <v>0</v>
      </c>
      <c r="E74">
        <f t="shared" si="23"/>
        <v>169.75</v>
      </c>
      <c r="F74">
        <f t="shared" si="26"/>
        <v>0</v>
      </c>
      <c r="CT74">
        <v>23</v>
      </c>
      <c r="CU74">
        <v>23</v>
      </c>
      <c r="CV74" t="str">
        <f t="shared" si="27"/>
        <v>23-23</v>
      </c>
      <c r="CW74">
        <f t="shared" si="28"/>
        <v>0</v>
      </c>
    </row>
    <row r="75" spans="1:101" x14ac:dyDescent="0.25">
      <c r="A75">
        <v>23</v>
      </c>
      <c r="B75">
        <v>26</v>
      </c>
      <c r="C75">
        <f t="shared" si="24"/>
        <v>0</v>
      </c>
      <c r="D75">
        <f t="shared" si="25"/>
        <v>0</v>
      </c>
      <c r="E75">
        <f t="shared" si="23"/>
        <v>0</v>
      </c>
      <c r="F75">
        <f t="shared" si="26"/>
        <v>0</v>
      </c>
      <c r="CT75">
        <v>23</v>
      </c>
      <c r="CU75">
        <v>26</v>
      </c>
      <c r="CV75" t="str">
        <f t="shared" si="27"/>
        <v>23-26</v>
      </c>
      <c r="CW75">
        <f t="shared" si="28"/>
        <v>0</v>
      </c>
    </row>
    <row r="76" spans="1:101" x14ac:dyDescent="0.25">
      <c r="A76">
        <v>26</v>
      </c>
      <c r="B76">
        <v>3</v>
      </c>
      <c r="C76">
        <f t="shared" si="24"/>
        <v>13.11</v>
      </c>
      <c r="D76">
        <f t="shared" si="25"/>
        <v>5.75</v>
      </c>
      <c r="E76">
        <f t="shared" ref="E76:E84" si="29">IF(D76=0, IF(B76=A76, SUMIFS($N$45:$V$45,$N$35:$V$35,$A76),0),SUMIFS($N$45:$V$45,$N$44:$V$44,$D76))</f>
        <v>18.579999999999998</v>
      </c>
      <c r="F76">
        <f t="shared" si="26"/>
        <v>4.057185145317546</v>
      </c>
      <c r="CT76">
        <v>26</v>
      </c>
      <c r="CU76">
        <v>3</v>
      </c>
      <c r="CV76" t="str">
        <f t="shared" si="27"/>
        <v>26-3</v>
      </c>
      <c r="CW76">
        <f t="shared" si="28"/>
        <v>4.057185145317546</v>
      </c>
    </row>
    <row r="77" spans="1:101" x14ac:dyDescent="0.25">
      <c r="A77">
        <v>26</v>
      </c>
      <c r="B77">
        <v>4</v>
      </c>
      <c r="C77">
        <f t="shared" si="24"/>
        <v>2.2400000000000002</v>
      </c>
      <c r="D77">
        <f t="shared" si="25"/>
        <v>5.75</v>
      </c>
      <c r="E77">
        <f t="shared" si="29"/>
        <v>18.579999999999998</v>
      </c>
      <c r="F77">
        <f t="shared" si="26"/>
        <v>0.69321851453175476</v>
      </c>
      <c r="CT77">
        <v>26</v>
      </c>
      <c r="CU77">
        <v>4</v>
      </c>
      <c r="CV77" t="str">
        <f t="shared" si="27"/>
        <v>26-4</v>
      </c>
      <c r="CW77">
        <f t="shared" si="28"/>
        <v>0.69321851453175476</v>
      </c>
    </row>
    <row r="78" spans="1:101" x14ac:dyDescent="0.25">
      <c r="A78">
        <v>26</v>
      </c>
      <c r="B78">
        <v>5</v>
      </c>
      <c r="C78">
        <f t="shared" si="24"/>
        <v>3.23</v>
      </c>
      <c r="D78">
        <f t="shared" si="25"/>
        <v>5.75</v>
      </c>
      <c r="E78">
        <f t="shared" si="29"/>
        <v>18.579999999999998</v>
      </c>
      <c r="F78">
        <f t="shared" si="26"/>
        <v>0.99959634015069987</v>
      </c>
      <c r="CT78">
        <v>26</v>
      </c>
      <c r="CU78">
        <v>5</v>
      </c>
      <c r="CV78" t="str">
        <f t="shared" si="27"/>
        <v>26-5</v>
      </c>
      <c r="CW78">
        <f t="shared" si="28"/>
        <v>0.99959634015069987</v>
      </c>
    </row>
    <row r="79" spans="1:101" x14ac:dyDescent="0.25">
      <c r="A79">
        <v>26</v>
      </c>
      <c r="B79">
        <v>6</v>
      </c>
      <c r="C79">
        <f t="shared" si="24"/>
        <v>0</v>
      </c>
      <c r="D79">
        <f t="shared" si="25"/>
        <v>5.75</v>
      </c>
      <c r="E79">
        <f t="shared" si="29"/>
        <v>18.579999999999998</v>
      </c>
      <c r="F79">
        <f t="shared" si="26"/>
        <v>0</v>
      </c>
      <c r="CT79">
        <v>26</v>
      </c>
      <c r="CU79">
        <v>6</v>
      </c>
      <c r="CV79" t="str">
        <f t="shared" si="27"/>
        <v>26-6</v>
      </c>
      <c r="CW79">
        <f t="shared" si="28"/>
        <v>0</v>
      </c>
    </row>
    <row r="80" spans="1:101" x14ac:dyDescent="0.25">
      <c r="A80">
        <v>26</v>
      </c>
      <c r="B80">
        <v>7</v>
      </c>
      <c r="C80">
        <f t="shared" si="24"/>
        <v>0</v>
      </c>
      <c r="D80">
        <f t="shared" si="25"/>
        <v>5.75</v>
      </c>
      <c r="E80">
        <f t="shared" si="29"/>
        <v>18.579999999999998</v>
      </c>
      <c r="F80">
        <f t="shared" si="26"/>
        <v>0</v>
      </c>
      <c r="CT80">
        <v>26</v>
      </c>
      <c r="CU80">
        <v>7</v>
      </c>
      <c r="CV80" t="str">
        <f t="shared" si="27"/>
        <v>26-7</v>
      </c>
      <c r="CW80">
        <f t="shared" si="28"/>
        <v>0</v>
      </c>
    </row>
    <row r="81" spans="1:101" x14ac:dyDescent="0.25">
      <c r="A81">
        <v>26</v>
      </c>
      <c r="B81">
        <v>21</v>
      </c>
      <c r="C81">
        <f t="shared" si="24"/>
        <v>25.34</v>
      </c>
      <c r="D81">
        <f t="shared" si="25"/>
        <v>8.94</v>
      </c>
      <c r="E81">
        <f t="shared" si="29"/>
        <v>25.34</v>
      </c>
      <c r="F81">
        <f t="shared" si="26"/>
        <v>8.94</v>
      </c>
      <c r="CT81">
        <v>26</v>
      </c>
      <c r="CU81" t="s">
        <v>101</v>
      </c>
      <c r="CV81" t="str">
        <f t="shared" si="27"/>
        <v>26-21A</v>
      </c>
      <c r="CW81">
        <f t="shared" si="28"/>
        <v>8.94</v>
      </c>
    </row>
    <row r="82" spans="1:101" x14ac:dyDescent="0.25">
      <c r="A82">
        <v>26</v>
      </c>
      <c r="B82">
        <v>22</v>
      </c>
      <c r="C82">
        <f t="shared" si="24"/>
        <v>24.57</v>
      </c>
      <c r="D82">
        <f t="shared" si="25"/>
        <v>0</v>
      </c>
      <c r="E82">
        <f t="shared" si="29"/>
        <v>0</v>
      </c>
      <c r="F82">
        <f t="shared" si="26"/>
        <v>0</v>
      </c>
      <c r="CT82">
        <v>26</v>
      </c>
      <c r="CU82">
        <v>22</v>
      </c>
      <c r="CV82" t="str">
        <f t="shared" si="27"/>
        <v>26-22</v>
      </c>
      <c r="CW82">
        <f t="shared" si="28"/>
        <v>0</v>
      </c>
    </row>
    <row r="83" spans="1:101" x14ac:dyDescent="0.25">
      <c r="A83">
        <v>26</v>
      </c>
      <c r="B83">
        <v>23</v>
      </c>
      <c r="C83">
        <f t="shared" si="24"/>
        <v>169.75</v>
      </c>
      <c r="D83">
        <f t="shared" si="25"/>
        <v>0</v>
      </c>
      <c r="E83">
        <f t="shared" si="29"/>
        <v>0</v>
      </c>
      <c r="F83">
        <f t="shared" si="26"/>
        <v>0</v>
      </c>
      <c r="CT83">
        <v>26</v>
      </c>
      <c r="CU83">
        <v>23</v>
      </c>
      <c r="CV83" t="str">
        <f t="shared" si="27"/>
        <v>26-23</v>
      </c>
      <c r="CW83">
        <f t="shared" si="28"/>
        <v>0</v>
      </c>
    </row>
    <row r="84" spans="1:101" x14ac:dyDescent="0.25">
      <c r="A84">
        <v>26</v>
      </c>
      <c r="B84">
        <v>26</v>
      </c>
      <c r="C84">
        <f t="shared" si="24"/>
        <v>0</v>
      </c>
      <c r="D84">
        <f t="shared" si="25"/>
        <v>0</v>
      </c>
      <c r="E84">
        <f t="shared" si="29"/>
        <v>0</v>
      </c>
      <c r="F84">
        <f t="shared" si="26"/>
        <v>0</v>
      </c>
      <c r="CT84">
        <v>26</v>
      </c>
      <c r="CU84">
        <v>26</v>
      </c>
      <c r="CV84" t="str">
        <f t="shared" si="27"/>
        <v>26-26</v>
      </c>
      <c r="CW84">
        <f t="shared" si="28"/>
        <v>0</v>
      </c>
    </row>
  </sheetData>
  <conditionalFormatting sqref="X4:X12 N14:V14">
    <cfRule type="cellIs" dxfId="42" priority="3" operator="equal">
      <formula>0</formula>
    </cfRule>
    <cfRule type="cellIs" dxfId="41" priority="4" operator="notEqual">
      <formula>0</formula>
    </cfRule>
  </conditionalFormatting>
  <conditionalFormatting sqref="Y4:Y12 N15:V15">
    <cfRule type="cellIs" dxfId="40" priority="1" operator="greaterThan">
      <formula>0.05</formula>
    </cfRule>
    <cfRule type="cellIs" dxfId="39" priority="2" operator="lessThan">
      <formula>-0.05</formula>
    </cfRule>
  </conditionalFormatting>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B17E4-9EA5-4A92-B6D0-EC26F6B7DAC5}">
  <dimension ref="A1:CX477"/>
  <sheetViews>
    <sheetView workbookViewId="0"/>
  </sheetViews>
  <sheetFormatPr defaultColWidth="9.42578125" defaultRowHeight="15" x14ac:dyDescent="0.25"/>
  <cols>
    <col min="1" max="1" width="10.85546875" style="30" bestFit="1" customWidth="1"/>
    <col min="2" max="2" width="8.42578125" style="30" bestFit="1" customWidth="1"/>
    <col min="3" max="3" width="13.42578125" style="30" bestFit="1" customWidth="1"/>
    <col min="4" max="4" width="15.85546875" style="30" customWidth="1"/>
    <col min="5" max="5" width="22.42578125" style="30" customWidth="1"/>
    <col min="6" max="6" width="16" style="30" customWidth="1"/>
    <col min="7" max="8" width="17" style="30" customWidth="1"/>
    <col min="9" max="10" width="13.42578125" style="30" customWidth="1"/>
    <col min="11" max="12" width="9.42578125" style="30" customWidth="1"/>
    <col min="13" max="13" width="10.5703125" style="30" customWidth="1"/>
    <col min="14" max="30" width="11" style="30" customWidth="1"/>
    <col min="31" max="31" width="9.42578125" style="30" customWidth="1"/>
    <col min="32" max="32" width="10.5703125" style="30" customWidth="1"/>
    <col min="33" max="101" width="9.42578125" style="30" customWidth="1"/>
    <col min="102" max="16384" width="9.42578125" style="30"/>
  </cols>
  <sheetData>
    <row r="1" spans="1:101" x14ac:dyDescent="0.25">
      <c r="N1" s="30">
        <v>8</v>
      </c>
      <c r="O1" s="30">
        <v>9</v>
      </c>
      <c r="P1" s="30">
        <v>10</v>
      </c>
      <c r="Q1" s="30">
        <v>11</v>
      </c>
      <c r="R1" s="30">
        <v>12</v>
      </c>
      <c r="S1" s="30">
        <v>13</v>
      </c>
      <c r="T1" s="30">
        <v>14</v>
      </c>
      <c r="U1" s="30">
        <v>15</v>
      </c>
      <c r="V1" s="30">
        <v>16</v>
      </c>
      <c r="W1" s="30">
        <v>17</v>
      </c>
      <c r="X1" s="30">
        <v>18</v>
      </c>
      <c r="Y1" s="30">
        <v>19</v>
      </c>
      <c r="Z1" s="30">
        <v>20</v>
      </c>
      <c r="AA1" s="30">
        <v>21</v>
      </c>
      <c r="AB1" s="30">
        <v>24</v>
      </c>
      <c r="AC1" s="30">
        <v>25</v>
      </c>
      <c r="AD1" s="30">
        <v>27</v>
      </c>
    </row>
    <row r="2" spans="1:101" x14ac:dyDescent="0.25">
      <c r="M2" s="30" t="s">
        <v>50</v>
      </c>
      <c r="N2" s="55">
        <f>'Line Diagram_PM_DHV_Trucks'!$BE$115+'Line Diagram_PM_DHV_Trucks'!$BA$114+'Line Diagram_PM_DHV_Trucks'!$BB$109</f>
        <v>0.5</v>
      </c>
      <c r="O2" s="55">
        <f>'Line Diagram_PM_DHV_Trucks'!$AY$136+'Line Diagram_PM_DHV_Trucks'!$BD$136+'Line Diagram_PM_DHV_Trucks'!$BC$142</f>
        <v>16.100000000000001</v>
      </c>
      <c r="P2" s="55">
        <f>'Line Diagram_PM_DHV_Trucks'!$BE$142+'Line Diagram_PM_DHV_Trucks'!$BA$141+'Line Diagram_PM_DHV_Trucks'!$BA$136</f>
        <v>1.17</v>
      </c>
      <c r="Q2" s="55">
        <f>'Line Diagram_PM_DHV_Trucks'!$AY$164+'Line Diagram_PM_DHV_Trucks'!$BD$164+'Line Diagram_PM_DHV_Trucks'!$BC$170</f>
        <v>35.900000000000006</v>
      </c>
      <c r="R2" s="55">
        <f>'Line Diagram_PM_DHV_Trucks'!$BE$170+'Line Diagram_PM_DHV_Trucks'!$BA$169+'Line Diagram_PM_DHV_Trucks'!$BA$164</f>
        <v>0.92</v>
      </c>
      <c r="S2" s="55">
        <f>'Line Diagram_PM_DHV_Trucks'!$BA$190+'Line Diagram_PM_DHV_Trucks'!$BA$195+'Line Diagram_PM_DHV_Trucks'!$BE$196</f>
        <v>0.96</v>
      </c>
      <c r="T2" s="55">
        <f>'Line Diagram_PM_DHV_Trucks'!$AZ$190+'Line Diagram_PM_DHV_Trucks'!$BD$191+'Line Diagram_PM_DHV_Trucks'!$BA$196</f>
        <v>95.039999999999992</v>
      </c>
      <c r="U2" s="55">
        <f>'Line Diagram_PM_DHV_Trucks'!$BA$126</f>
        <v>7.4199999999999875</v>
      </c>
      <c r="V2" s="55">
        <f>'Line Diagram_PM_DHV_Trucks'!$BD$128</f>
        <v>1.1999999999999886</v>
      </c>
      <c r="W2" s="55">
        <f>'Line Diagram_PM_DHV_Trucks'!$BA$153</f>
        <v>0</v>
      </c>
      <c r="X2" s="55">
        <f>'Line Diagram_PM_DHV_Trucks'!$BD$155</f>
        <v>88.950000000000045</v>
      </c>
      <c r="Y2" s="55">
        <f>'Line Diagram_PM_DHV_Trucks'!$BA$181</f>
        <v>1.1900000000000119</v>
      </c>
      <c r="Z2" s="55">
        <f>'Line Diagram_PM_DHV_Trucks'!$BD$183</f>
        <v>5.1999999999999318</v>
      </c>
      <c r="AA2" s="55">
        <f>'Line Diagram_PM_DHV_Trucks'!$BD$101+'Line Diagram_PM_DHV_Trucks'!$BA$99</f>
        <v>172.49</v>
      </c>
      <c r="AB2" s="55">
        <f>'Line Diagram_PM_DHV_Trucks'!$BA$87</f>
        <v>4.43</v>
      </c>
      <c r="AC2" s="55">
        <f>'Line Diagram_PM_DHV_Trucks'!$BE$92</f>
        <v>26.400000000000002</v>
      </c>
      <c r="AD2" s="55">
        <f>0</f>
        <v>0</v>
      </c>
    </row>
    <row r="3" spans="1:101" s="33" customFormat="1" ht="30" x14ac:dyDescent="0.25">
      <c r="A3" s="33" t="s">
        <v>252</v>
      </c>
      <c r="B3" s="33" t="s">
        <v>253</v>
      </c>
      <c r="C3" s="33" t="s">
        <v>255</v>
      </c>
      <c r="D3" s="69" t="s">
        <v>256</v>
      </c>
      <c r="E3" s="69" t="s">
        <v>257</v>
      </c>
      <c r="F3" s="69" t="s">
        <v>258</v>
      </c>
      <c r="L3" s="33" t="s">
        <v>50</v>
      </c>
      <c r="M3" s="19" t="s">
        <v>39</v>
      </c>
      <c r="N3" s="34">
        <v>8</v>
      </c>
      <c r="O3" s="34">
        <v>9</v>
      </c>
      <c r="P3" s="34">
        <v>10</v>
      </c>
      <c r="Q3" s="34">
        <v>11</v>
      </c>
      <c r="R3" s="34">
        <v>12</v>
      </c>
      <c r="S3" s="34">
        <v>13</v>
      </c>
      <c r="T3" s="34">
        <v>14</v>
      </c>
      <c r="U3" s="34">
        <v>15</v>
      </c>
      <c r="V3" s="34">
        <v>16</v>
      </c>
      <c r="W3" s="34">
        <v>17</v>
      </c>
      <c r="X3" s="34">
        <v>18</v>
      </c>
      <c r="Y3" s="34">
        <v>19</v>
      </c>
      <c r="Z3" s="34">
        <v>20</v>
      </c>
      <c r="AA3" s="34" t="s">
        <v>102</v>
      </c>
      <c r="AB3" s="34">
        <v>24</v>
      </c>
      <c r="AC3" s="34">
        <v>25</v>
      </c>
      <c r="AD3" s="34">
        <v>27</v>
      </c>
      <c r="AE3" s="33" t="s">
        <v>43</v>
      </c>
      <c r="AF3" s="33" t="s">
        <v>51</v>
      </c>
      <c r="AG3" s="33" t="s">
        <v>49</v>
      </c>
      <c r="CT3" s="35" t="s">
        <v>97</v>
      </c>
      <c r="CU3" s="35"/>
      <c r="CV3" s="35"/>
      <c r="CW3" s="35"/>
    </row>
    <row r="4" spans="1:101" s="33" customFormat="1" x14ac:dyDescent="0.25">
      <c r="A4" s="33">
        <v>8</v>
      </c>
      <c r="B4" s="30">
        <v>8</v>
      </c>
      <c r="C4" s="56">
        <f t="shared" ref="C4:C67" si="0">VLOOKUP(B4,$G$35:$J$51,4,FALSE)</f>
        <v>0.5</v>
      </c>
      <c r="D4" s="56">
        <f t="shared" ref="D4:D67" si="1">INDEX($N$36:$AD$52,MATCH(A4,$M$36:$M$52,0),MATCH(B4,$N$35:$AD$35,0))</f>
        <v>0</v>
      </c>
      <c r="E4" s="33">
        <f t="shared" ref="E4:E20" si="2">IF(D4=0, IF(B4=A4, SUMIFS($N$53:$AD$53,$N$35:$AD$35,$A4),0),SUMIFS($N$53:$AD$53,$N$36:$AD$36,$D4))</f>
        <v>0.5</v>
      </c>
      <c r="F4" s="56">
        <f t="shared" ref="F4:F67" si="3">IF(D4=0,0,D4/E4*C4)</f>
        <v>0</v>
      </c>
      <c r="K4" s="33">
        <v>8</v>
      </c>
      <c r="L4" s="56">
        <f>'Line Diagram_PM_DHV_Trucks'!$BJ$109</f>
        <v>0.72</v>
      </c>
      <c r="M4" s="66">
        <v>8</v>
      </c>
      <c r="N4" s="60" cm="1">
        <f t="array" ref="N4">MROUND(INDEX($F$4:$F$292,MATCH($K4&amp;N$1,$A$4:$A$292&amp;$B$4:$B$292,0)),1)</f>
        <v>0</v>
      </c>
      <c r="O4" s="61" cm="1">
        <f t="array" ref="O4">MROUND(INDEX($F$4:$F$292,MATCH($K4&amp;O$1,$A$4:$A$292&amp;$B$4:$B$292,0)),1)</f>
        <v>0</v>
      </c>
      <c r="P4" s="61" cm="1">
        <f t="array" ref="P4">MROUND(INDEX($F$4:$F$292,MATCH($K4&amp;P$1,$A$4:$A$292&amp;$B$4:$B$292,0)),1)</f>
        <v>0</v>
      </c>
      <c r="Q4" s="61" cm="1">
        <f t="array" ref="Q4">MROUND(INDEX($F$4:$F$292,MATCH($K4&amp;Q$1,$A$4:$A$292&amp;$B$4:$B$292,0)),1)</f>
        <v>0</v>
      </c>
      <c r="R4" s="61" cm="1">
        <f t="array" ref="R4">MROUND(INDEX($F$4:$F$292,MATCH($K4&amp;R$1,$A$4:$A$292&amp;$B$4:$B$292,0)),1)</f>
        <v>0</v>
      </c>
      <c r="S4" s="61" cm="1">
        <f t="array" ref="S4">MROUND(INDEX($F$4:$F$292,MATCH($K4&amp;S$1,$A$4:$A$292&amp;$B$4:$B$292,0)),1)</f>
        <v>0</v>
      </c>
      <c r="T4" s="61" cm="1">
        <f t="array" ref="T4">MROUND(INDEX($F$4:$F$292,MATCH($K4&amp;T$1,$A$4:$A$292&amp;$B$4:$B$292,0)),1)</f>
        <v>0</v>
      </c>
      <c r="U4" s="61" cm="1">
        <f t="array" ref="U4">MROUND(INDEX($F$4:$F$292,MATCH($K4&amp;U$1,$A$4:$A$292&amp;$B$4:$B$292,0)),1)</f>
        <v>0</v>
      </c>
      <c r="V4" s="61" cm="1">
        <f t="array" ref="V4">MROUND(INDEX($F$4:$F$292,MATCH($K4&amp;V$1,$A$4:$A$292&amp;$B$4:$B$292,0)),1)</f>
        <v>0</v>
      </c>
      <c r="W4" s="61" cm="1">
        <f t="array" ref="W4">MROUND(INDEX($F$4:$F$292,MATCH($K4&amp;W$1,$A$4:$A$292&amp;$B$4:$B$292,0)),1)</f>
        <v>0</v>
      </c>
      <c r="X4" s="61" cm="1">
        <f t="array" ref="X4">MROUND(INDEX($F$4:$F$292,MATCH($K4&amp;X$1,$A$4:$A$292&amp;$B$4:$B$292,0)),1)</f>
        <v>0</v>
      </c>
      <c r="Y4" s="61" cm="1">
        <f t="array" ref="Y4">MROUND(INDEX($F$4:$F$292,MATCH($K4&amp;Y$1,$A$4:$A$292&amp;$B$4:$B$292,0)),1)</f>
        <v>0</v>
      </c>
      <c r="Z4" s="61" cm="1">
        <f t="array" ref="Z4">MROUND(INDEX($F$4:$F$292,MATCH($K4&amp;Z$1,$A$4:$A$292&amp;$B$4:$B$292,0)),1)</f>
        <v>0</v>
      </c>
      <c r="AA4" s="61" cm="1">
        <f t="array" ref="AA4">MROUND(INDEX($F$4:$F$292,MATCH($K4&amp;AA$1,$A$4:$A$292&amp;$B$4:$B$292,0)),1)</f>
        <v>0</v>
      </c>
      <c r="AB4" s="61" cm="1">
        <f t="array" ref="AB4">MROUND(INDEX($F$4:$F$292,MATCH($K4&amp;AB$1,$A$4:$A$292&amp;$B$4:$B$292,0)),1)</f>
        <v>0</v>
      </c>
      <c r="AC4" s="61" cm="1">
        <f t="array" ref="AC4">MROUND(INDEX($F$4:$F$292,MATCH($K4&amp;AC$1,$A$4:$A$292&amp;$B$4:$B$292,0)),1)</f>
        <v>0</v>
      </c>
      <c r="AD4" s="61" cm="1">
        <f t="array" ref="AD4">MROUND(INDEX($F$4:$F$292,MATCH($K4&amp;AD$1,$A$4:$A$292&amp;$B$4:$B$292,0)),1)</f>
        <v>0</v>
      </c>
      <c r="AE4" s="67">
        <f t="shared" ref="AE4:AE20" si="4">SUM(N4:AD4)</f>
        <v>0</v>
      </c>
      <c r="AF4" s="56">
        <f t="shared" ref="AF4:AF20" si="5">L4-AE4</f>
        <v>0.72</v>
      </c>
      <c r="AG4" s="31">
        <f t="shared" ref="AG4:AG20" si="6">IFERROR((AE4-L4)/L4,0)</f>
        <v>-1</v>
      </c>
      <c r="CT4" s="35" t="s">
        <v>42</v>
      </c>
      <c r="CU4" s="35" t="s">
        <v>41</v>
      </c>
      <c r="CV4" s="35" t="s">
        <v>98</v>
      </c>
      <c r="CW4" s="35" t="s">
        <v>96</v>
      </c>
    </row>
    <row r="5" spans="1:101" s="33" customFormat="1" x14ac:dyDescent="0.25">
      <c r="A5" s="33">
        <v>8</v>
      </c>
      <c r="B5" s="30">
        <v>9</v>
      </c>
      <c r="C5" s="56">
        <f t="shared" si="0"/>
        <v>16.100000000000001</v>
      </c>
      <c r="D5" s="56">
        <f t="shared" si="1"/>
        <v>0.32</v>
      </c>
      <c r="E5" s="33">
        <f t="shared" si="2"/>
        <v>158.69999999999999</v>
      </c>
      <c r="F5" s="56">
        <f t="shared" si="3"/>
        <v>3.2463768115942038E-2</v>
      </c>
      <c r="K5" s="33">
        <v>9</v>
      </c>
      <c r="L5" s="56">
        <f>'Line Diagram_PM_DHV_Trucks'!$AU$141</f>
        <v>8.5500000000000007</v>
      </c>
      <c r="M5" s="66">
        <v>9</v>
      </c>
      <c r="N5" s="61" cm="1">
        <f t="array" ref="N5">MROUND(INDEX($F$4:$F$292,MATCH($K5&amp;N$1,$A$4:$A$292&amp;$B$4:$B$292,0)),1)</f>
        <v>0</v>
      </c>
      <c r="O5" s="60" cm="1">
        <f t="array" ref="O5">MROUND(INDEX($F$4:$F$292,MATCH($K5&amp;O$1,$A$4:$A$292&amp;$B$4:$B$292,0)),1)</f>
        <v>0</v>
      </c>
      <c r="P5" s="77" cm="1">
        <f t="array" ref="P5">MROUND(INDEX($F$4:$F$292,MATCH($K5&amp;P$1,$A$4:$A$292&amp;$B$4:$B$292,0)),1)</f>
        <v>0</v>
      </c>
      <c r="Q5" s="61" cm="1">
        <f t="array" ref="Q5">MROUND(INDEX($F$4:$F$292,MATCH($K5&amp;Q$1,$A$4:$A$292&amp;$B$4:$B$292,0)),1)</f>
        <v>1</v>
      </c>
      <c r="R5" s="61" cm="1">
        <f t="array" ref="R5">MROUND(INDEX($F$4:$F$292,MATCH($K5&amp;R$1,$A$4:$A$292&amp;$B$4:$B$292,0)),1)</f>
        <v>0</v>
      </c>
      <c r="S5" s="61" cm="1">
        <f t="array" ref="S5">MROUND(INDEX($F$4:$F$292,MATCH($K5&amp;S$1,$A$4:$A$292&amp;$B$4:$B$292,0)),1)</f>
        <v>0</v>
      </c>
      <c r="T5" s="61" cm="1">
        <f t="array" ref="T5">MROUND(INDEX($F$4:$F$292,MATCH($K5&amp;T$1,$A$4:$A$292&amp;$B$4:$B$292,0)),1)</f>
        <v>2</v>
      </c>
      <c r="U5" s="61" cm="1">
        <f t="array" ref="U5">MROUND(INDEX($F$4:$F$292,MATCH($K5&amp;U$1,$A$4:$A$292&amp;$B$4:$B$292,0)),1)</f>
        <v>0</v>
      </c>
      <c r="V5" s="61" cm="1">
        <f t="array" ref="V5">MROUND(INDEX($F$4:$F$292,MATCH($K5&amp;V$1,$A$4:$A$292&amp;$B$4:$B$292,0)),1)</f>
        <v>0</v>
      </c>
      <c r="W5" s="61" cm="1">
        <f t="array" ref="W5">MROUND(INDEX($F$4:$F$292,MATCH($K5&amp;W$1,$A$4:$A$292&amp;$B$4:$B$292,0)),1)</f>
        <v>0</v>
      </c>
      <c r="X5" s="61" cm="1">
        <f t="array" ref="X5">MROUND(INDEX($F$4:$F$292,MATCH($K5&amp;X$1,$A$4:$A$292&amp;$B$4:$B$292,0)),1)</f>
        <v>0</v>
      </c>
      <c r="Y5" s="61" cm="1">
        <f t="array" ref="Y5">MROUND(INDEX($F$4:$F$292,MATCH($K5&amp;Y$1,$A$4:$A$292&amp;$B$4:$B$292,0)),1)</f>
        <v>0</v>
      </c>
      <c r="Z5" s="61" cm="1">
        <f t="array" ref="Z5">MROUND(INDEX($F$4:$F$292,MATCH($K5&amp;Z$1,$A$4:$A$292&amp;$B$4:$B$292,0)),1)</f>
        <v>0</v>
      </c>
      <c r="AA5" s="61" cm="1">
        <f t="array" ref="AA5">MROUND(INDEX($F$4:$F$292,MATCH($K5&amp;AA$1,$A$4:$A$292&amp;$B$4:$B$292,0)),1)</f>
        <v>5</v>
      </c>
      <c r="AB5" s="61" cm="1">
        <f t="array" ref="AB5">MROUND(INDEX($F$4:$F$292,MATCH($K5&amp;AB$1,$A$4:$A$292&amp;$B$4:$B$292,0)),1)</f>
        <v>0</v>
      </c>
      <c r="AC5" s="61" cm="1">
        <f t="array" ref="AC5">MROUND(INDEX($F$4:$F$292,MATCH($K5&amp;AC$1,$A$4:$A$292&amp;$B$4:$B$292,0)),1)</f>
        <v>1</v>
      </c>
      <c r="AD5" s="61" cm="1">
        <f t="array" ref="AD5">MROUND(INDEX($F$4:$F$292,MATCH($K5&amp;AD$1,$A$4:$A$292&amp;$B$4:$B$292,0)),1)</f>
        <v>0</v>
      </c>
      <c r="AE5" s="67">
        <f t="shared" si="4"/>
        <v>9</v>
      </c>
      <c r="AF5" s="56">
        <f t="shared" si="5"/>
        <v>-0.44999999999999929</v>
      </c>
      <c r="AG5" s="31">
        <f t="shared" si="6"/>
        <v>5.2631578947368335E-2</v>
      </c>
      <c r="CT5" s="33">
        <v>8</v>
      </c>
      <c r="CU5" s="33">
        <v>8</v>
      </c>
      <c r="CV5" s="35" t="str">
        <f t="shared" ref="CV5:CV36" si="7">CONCATENATE(CT5,"-",CU5)</f>
        <v>8-8</v>
      </c>
      <c r="CW5" s="35">
        <f t="shared" ref="CW5:CW36" si="8">INDEX($N$4:$AD$20,MATCH($CT5,$M$4:$M$20,0),MATCH($CU5,$N$3:$AD$3,0))</f>
        <v>0</v>
      </c>
    </row>
    <row r="6" spans="1:101" s="33" customFormat="1" ht="47.25" customHeight="1" x14ac:dyDescent="0.25">
      <c r="A6" s="33">
        <v>8</v>
      </c>
      <c r="B6" s="30">
        <v>10</v>
      </c>
      <c r="C6" s="56">
        <f t="shared" si="0"/>
        <v>1.17</v>
      </c>
      <c r="D6" s="56">
        <f t="shared" si="1"/>
        <v>0.32</v>
      </c>
      <c r="E6" s="33">
        <f t="shared" si="2"/>
        <v>158.69999999999999</v>
      </c>
      <c r="F6" s="56">
        <f t="shared" si="3"/>
        <v>2.3591682419659738E-3</v>
      </c>
      <c r="K6" s="33">
        <v>10</v>
      </c>
      <c r="L6" s="56">
        <f>'Line Diagram_PM_DHV_Trucks'!$BJ$136</f>
        <v>1.28</v>
      </c>
      <c r="M6" s="66">
        <v>10</v>
      </c>
      <c r="N6" s="61" cm="1">
        <f t="array" ref="N6">MROUND(INDEX($F$4:$F$292,MATCH($K6&amp;N$1,$A$4:$A$292&amp;$B$4:$B$292,0)),1)</f>
        <v>0</v>
      </c>
      <c r="O6" s="77" cm="1">
        <f t="array" ref="O6">MROUND(INDEX($F$4:$F$292,MATCH($K6&amp;O$1,$A$4:$A$292&amp;$B$4:$B$292,0)),1)</f>
        <v>0</v>
      </c>
      <c r="P6" s="60" cm="1">
        <f t="array" ref="P6">MROUND(INDEX($F$4:$F$292,MATCH($K6&amp;P$1,$A$4:$A$292&amp;$B$4:$B$292,0)),1)</f>
        <v>0</v>
      </c>
      <c r="Q6" s="61" cm="1">
        <f t="array" ref="Q6">MROUND(INDEX($F$4:$F$292,MATCH($K6&amp;Q$1,$A$4:$A$292&amp;$B$4:$B$292,0)),1)</f>
        <v>0</v>
      </c>
      <c r="R6" s="61" cm="1">
        <f t="array" ref="R6">MROUND(INDEX($F$4:$F$292,MATCH($K6&amp;R$1,$A$4:$A$292&amp;$B$4:$B$292,0)),1)</f>
        <v>0</v>
      </c>
      <c r="S6" s="61" cm="1">
        <f t="array" ref="S6">MROUND(INDEX($F$4:$F$292,MATCH($K6&amp;S$1,$A$4:$A$292&amp;$B$4:$B$292,0)),1)</f>
        <v>0</v>
      </c>
      <c r="T6" s="61" cm="1">
        <f t="array" ref="T6">MROUND(INDEX($F$4:$F$292,MATCH($K6&amp;T$1,$A$4:$A$292&amp;$B$4:$B$292,0)),1)</f>
        <v>0</v>
      </c>
      <c r="U6" s="61" cm="1">
        <f t="array" ref="U6">MROUND(INDEX($F$4:$F$292,MATCH($K6&amp;U$1,$A$4:$A$292&amp;$B$4:$B$292,0)),1)</f>
        <v>0</v>
      </c>
      <c r="V6" s="61" cm="1">
        <f t="array" ref="V6">MROUND(INDEX($F$4:$F$292,MATCH($K6&amp;V$1,$A$4:$A$292&amp;$B$4:$B$292,0)),1)</f>
        <v>0</v>
      </c>
      <c r="W6" s="61" cm="1">
        <f t="array" ref="W6">MROUND(INDEX($F$4:$F$292,MATCH($K6&amp;W$1,$A$4:$A$292&amp;$B$4:$B$292,0)),1)</f>
        <v>0</v>
      </c>
      <c r="X6" s="61" cm="1">
        <f t="array" ref="X6">MROUND(INDEX($F$4:$F$292,MATCH($K6&amp;X$1,$A$4:$A$292&amp;$B$4:$B$292,0)),1)</f>
        <v>0</v>
      </c>
      <c r="Y6" s="61" cm="1">
        <f t="array" ref="Y6">MROUND(INDEX($F$4:$F$292,MATCH($K6&amp;Y$1,$A$4:$A$292&amp;$B$4:$B$292,0)),1)</f>
        <v>0</v>
      </c>
      <c r="Z6" s="61" cm="1">
        <f t="array" ref="Z6">MROUND(INDEX($F$4:$F$292,MATCH($K6&amp;Z$1,$A$4:$A$292&amp;$B$4:$B$292,0)),1)</f>
        <v>0</v>
      </c>
      <c r="AA6" s="61" cm="1">
        <f t="array" ref="AA6">MROUND(INDEX($F$4:$F$292,MATCH($K6&amp;AA$1,$A$4:$A$292&amp;$B$4:$B$292,0)),1)</f>
        <v>1</v>
      </c>
      <c r="AB6" s="61" cm="1">
        <f t="array" ref="AB6">MROUND(INDEX($F$4:$F$292,MATCH($K6&amp;AB$1,$A$4:$A$292&amp;$B$4:$B$292,0)),1)</f>
        <v>0</v>
      </c>
      <c r="AC6" s="61" cm="1">
        <f t="array" ref="AC6">MROUND(INDEX($F$4:$F$292,MATCH($K6&amp;AC$1,$A$4:$A$292&amp;$B$4:$B$292,0)),1)</f>
        <v>0</v>
      </c>
      <c r="AD6" s="61" cm="1">
        <f t="array" ref="AD6">MROUND(INDEX($F$4:$F$292,MATCH($K6&amp;AD$1,$A$4:$A$292&amp;$B$4:$B$292,0)),1)</f>
        <v>0</v>
      </c>
      <c r="AE6" s="67">
        <f t="shared" si="4"/>
        <v>1</v>
      </c>
      <c r="AF6" s="56">
        <f t="shared" si="5"/>
        <v>0.28000000000000003</v>
      </c>
      <c r="AG6" s="31">
        <f t="shared" si="6"/>
        <v>-0.21875000000000003</v>
      </c>
      <c r="CT6" s="33">
        <v>8</v>
      </c>
      <c r="CU6" s="33">
        <v>9</v>
      </c>
      <c r="CV6" s="35" t="str">
        <f t="shared" si="7"/>
        <v>8-9</v>
      </c>
      <c r="CW6" s="35">
        <f t="shared" si="8"/>
        <v>0</v>
      </c>
    </row>
    <row r="7" spans="1:101" s="33" customFormat="1" x14ac:dyDescent="0.25">
      <c r="A7" s="33">
        <v>8</v>
      </c>
      <c r="B7" s="30">
        <v>11</v>
      </c>
      <c r="C7" s="56">
        <f t="shared" si="0"/>
        <v>35.900000000000006</v>
      </c>
      <c r="D7" s="56">
        <f t="shared" si="1"/>
        <v>0.32</v>
      </c>
      <c r="E7" s="33">
        <f t="shared" si="2"/>
        <v>158.69999999999999</v>
      </c>
      <c r="F7" s="56">
        <f t="shared" si="3"/>
        <v>7.2388153749212369E-2</v>
      </c>
      <c r="K7" s="33">
        <v>11</v>
      </c>
      <c r="L7" s="56">
        <f>'Line Diagram_PM_DHV_Trucks'!$AR$169</f>
        <v>9.92</v>
      </c>
      <c r="M7" s="66">
        <v>11</v>
      </c>
      <c r="N7" s="61" cm="1">
        <f t="array" ref="N7">MROUND(INDEX($F$4:$F$292,MATCH($K7&amp;N$1,$A$4:$A$292&amp;$B$4:$B$292,0)),1)</f>
        <v>0</v>
      </c>
      <c r="O7" s="61" cm="1">
        <f t="array" ref="O7">MROUND(INDEX($F$4:$F$292,MATCH($K7&amp;O$1,$A$4:$A$292&amp;$B$4:$B$292,0)),1)</f>
        <v>0</v>
      </c>
      <c r="P7" s="61" cm="1">
        <f t="array" ref="P7">MROUND(INDEX($F$4:$F$292,MATCH($K7&amp;P$1,$A$4:$A$292&amp;$B$4:$B$292,0)),1)</f>
        <v>0</v>
      </c>
      <c r="Q7" s="60" cm="1">
        <f t="array" ref="Q7">MROUND(INDEX($F$4:$F$292,MATCH($K7&amp;Q$1,$A$4:$A$292&amp;$B$4:$B$292,0)),1)</f>
        <v>0</v>
      </c>
      <c r="R7" s="77" cm="1">
        <f t="array" ref="R7">MROUND(INDEX($F$4:$F$292,MATCH($K7&amp;R$1,$A$4:$A$292&amp;$B$4:$B$292,0)),1)</f>
        <v>0</v>
      </c>
      <c r="S7" s="61" cm="1">
        <f t="array" ref="S7">MROUND(INDEX($F$4:$F$292,MATCH($K7&amp;S$1,$A$4:$A$292&amp;$B$4:$B$292,0)),1)</f>
        <v>0</v>
      </c>
      <c r="T7" s="61" cm="1">
        <f t="array" ref="T7">MROUND(INDEX($F$4:$F$292,MATCH($K7&amp;T$1,$A$4:$A$292&amp;$B$4:$B$292,0)),1)</f>
        <v>5</v>
      </c>
      <c r="U7" s="61" cm="1">
        <f t="array" ref="U7">MROUND(INDEX($F$4:$F$292,MATCH($K7&amp;U$1,$A$4:$A$292&amp;$B$4:$B$292,0)),1)</f>
        <v>0</v>
      </c>
      <c r="V7" s="61" cm="1">
        <f t="array" ref="V7">MROUND(INDEX($F$4:$F$292,MATCH($K7&amp;V$1,$A$4:$A$292&amp;$B$4:$B$292,0)),1)</f>
        <v>0</v>
      </c>
      <c r="W7" s="61" cm="1">
        <f t="array" ref="W7">MROUND(INDEX($F$4:$F$292,MATCH($K7&amp;W$1,$A$4:$A$292&amp;$B$4:$B$292,0)),1)</f>
        <v>0</v>
      </c>
      <c r="X7" s="61" cm="1">
        <f t="array" ref="X7">MROUND(INDEX($F$4:$F$292,MATCH($K7&amp;X$1,$A$4:$A$292&amp;$B$4:$B$292,0)),1)</f>
        <v>0</v>
      </c>
      <c r="Y7" s="61" cm="1">
        <f t="array" ref="Y7">MROUND(INDEX($F$4:$F$292,MATCH($K7&amp;Y$1,$A$4:$A$292&amp;$B$4:$B$292,0)),1)</f>
        <v>0</v>
      </c>
      <c r="Z7" s="61" cm="1">
        <f t="array" ref="Z7">MROUND(INDEX($F$4:$F$292,MATCH($K7&amp;Z$1,$A$4:$A$292&amp;$B$4:$B$292,0)),1)</f>
        <v>0</v>
      </c>
      <c r="AA7" s="61" cm="1">
        <f t="array" ref="AA7">MROUND(INDEX($F$4:$F$292,MATCH($K7&amp;AA$1,$A$4:$A$292&amp;$B$4:$B$292,0)),1)</f>
        <v>4</v>
      </c>
      <c r="AB7" s="61" cm="1">
        <f t="array" ref="AB7">MROUND(INDEX($F$4:$F$292,MATCH($K7&amp;AB$1,$A$4:$A$292&amp;$B$4:$B$292,0)),1)</f>
        <v>0</v>
      </c>
      <c r="AC7" s="61" cm="1">
        <f t="array" ref="AC7">MROUND(INDEX($F$4:$F$292,MATCH($K7&amp;AC$1,$A$4:$A$292&amp;$B$4:$B$292,0)),1)</f>
        <v>1</v>
      </c>
      <c r="AD7" s="61" cm="1">
        <f t="array" ref="AD7">MROUND(INDEX($F$4:$F$292,MATCH($K7&amp;AD$1,$A$4:$A$292&amp;$B$4:$B$292,0)),1)</f>
        <v>0</v>
      </c>
      <c r="AE7" s="67">
        <f t="shared" si="4"/>
        <v>10</v>
      </c>
      <c r="AF7" s="56">
        <f t="shared" si="5"/>
        <v>-8.0000000000000071E-2</v>
      </c>
      <c r="AG7" s="31">
        <f t="shared" si="6"/>
        <v>8.0645161290322648E-3</v>
      </c>
      <c r="CT7" s="33">
        <v>8</v>
      </c>
      <c r="CU7" s="33">
        <v>10</v>
      </c>
      <c r="CV7" s="35" t="str">
        <f t="shared" si="7"/>
        <v>8-10</v>
      </c>
      <c r="CW7" s="35">
        <f t="shared" si="8"/>
        <v>0</v>
      </c>
    </row>
    <row r="8" spans="1:101" s="33" customFormat="1" x14ac:dyDescent="0.25">
      <c r="A8" s="33">
        <v>8</v>
      </c>
      <c r="B8" s="30">
        <v>12</v>
      </c>
      <c r="C8" s="56">
        <f t="shared" si="0"/>
        <v>0.92</v>
      </c>
      <c r="D8" s="56">
        <f t="shared" si="1"/>
        <v>0.32</v>
      </c>
      <c r="E8" s="33">
        <f t="shared" si="2"/>
        <v>158.69999999999999</v>
      </c>
      <c r="F8" s="56">
        <f t="shared" si="3"/>
        <v>1.8550724637681163E-3</v>
      </c>
      <c r="K8" s="33">
        <v>12</v>
      </c>
      <c r="L8" s="56">
        <f>'Line Diagram_PM_DHV_Trucks'!$BJ$164</f>
        <v>2.2199999999999998</v>
      </c>
      <c r="M8" s="66">
        <v>12</v>
      </c>
      <c r="N8" s="61" cm="1">
        <f t="array" ref="N8">MROUND(INDEX($F$4:$F$292,MATCH($K8&amp;N$1,$A$4:$A$292&amp;$B$4:$B$292,0)),1)</f>
        <v>0</v>
      </c>
      <c r="O8" s="61" cm="1">
        <f t="array" ref="O8">MROUND(INDEX($F$4:$F$292,MATCH($K8&amp;O$1,$A$4:$A$292&amp;$B$4:$B$292,0)),1)</f>
        <v>0</v>
      </c>
      <c r="P8" s="61" cm="1">
        <f t="array" ref="P8">MROUND(INDEX($F$4:$F$292,MATCH($K8&amp;P$1,$A$4:$A$292&amp;$B$4:$B$292,0)),1)</f>
        <v>0</v>
      </c>
      <c r="Q8" s="77" cm="1">
        <f t="array" ref="Q8">MROUND(INDEX($F$4:$F$292,MATCH($K8&amp;Q$1,$A$4:$A$292&amp;$B$4:$B$292,0)),1)</f>
        <v>0</v>
      </c>
      <c r="R8" s="60" cm="1">
        <f t="array" ref="R8">MROUND(INDEX($F$4:$F$292,MATCH($K8&amp;R$1,$A$4:$A$292&amp;$B$4:$B$292,0)),1)</f>
        <v>0</v>
      </c>
      <c r="S8" s="61" cm="1">
        <f t="array" ref="S8">MROUND(INDEX($F$4:$F$292,MATCH($K8&amp;S$1,$A$4:$A$292&amp;$B$4:$B$292,0)),1)</f>
        <v>0</v>
      </c>
      <c r="T8" s="61" cm="1">
        <f t="array" ref="T8">MROUND(INDEX($F$4:$F$292,MATCH($K8&amp;T$1,$A$4:$A$292&amp;$B$4:$B$292,0)),1)</f>
        <v>0</v>
      </c>
      <c r="U8" s="61" cm="1">
        <f t="array" ref="U8">MROUND(INDEX($F$4:$F$292,MATCH($K8&amp;U$1,$A$4:$A$292&amp;$B$4:$B$292,0)),1)</f>
        <v>0</v>
      </c>
      <c r="V8" s="61" cm="1">
        <f t="array" ref="V8">MROUND(INDEX($F$4:$F$292,MATCH($K8&amp;V$1,$A$4:$A$292&amp;$B$4:$B$292,0)),1)</f>
        <v>0</v>
      </c>
      <c r="W8" s="61" cm="1">
        <f t="array" ref="W8">MROUND(INDEX($F$4:$F$292,MATCH($K8&amp;W$1,$A$4:$A$292&amp;$B$4:$B$292,0)),1)</f>
        <v>0</v>
      </c>
      <c r="X8" s="61" cm="1">
        <f t="array" ref="X8">MROUND(INDEX($F$4:$F$292,MATCH($K8&amp;X$1,$A$4:$A$292&amp;$B$4:$B$292,0)),1)</f>
        <v>1</v>
      </c>
      <c r="Y8" s="61" cm="1">
        <f t="array" ref="Y8">MROUND(INDEX($F$4:$F$292,MATCH($K8&amp;Y$1,$A$4:$A$292&amp;$B$4:$B$292,0)),1)</f>
        <v>0</v>
      </c>
      <c r="Z8" s="61" cm="1">
        <f t="array" ref="Z8">MROUND(INDEX($F$4:$F$292,MATCH($K8&amp;Z$1,$A$4:$A$292&amp;$B$4:$B$292,0)),1)</f>
        <v>0</v>
      </c>
      <c r="AA8" s="61" cm="1">
        <f t="array" ref="AA8">MROUND(INDEX($F$4:$F$292,MATCH($K8&amp;AA$1,$A$4:$A$292&amp;$B$4:$B$292,0)),1)</f>
        <v>1</v>
      </c>
      <c r="AB8" s="61" cm="1">
        <f t="array" ref="AB8">MROUND(INDEX($F$4:$F$292,MATCH($K8&amp;AB$1,$A$4:$A$292&amp;$B$4:$B$292,0)),1)</f>
        <v>0</v>
      </c>
      <c r="AC8" s="61" cm="1">
        <f t="array" ref="AC8">MROUND(INDEX($F$4:$F$292,MATCH($K8&amp;AC$1,$A$4:$A$292&amp;$B$4:$B$292,0)),1)</f>
        <v>0</v>
      </c>
      <c r="AD8" s="61" cm="1">
        <f t="array" ref="AD8">MROUND(INDEX($F$4:$F$292,MATCH($K8&amp;AD$1,$A$4:$A$292&amp;$B$4:$B$292,0)),1)</f>
        <v>0</v>
      </c>
      <c r="AE8" s="67">
        <f t="shared" si="4"/>
        <v>2</v>
      </c>
      <c r="AF8" s="56">
        <f t="shared" si="5"/>
        <v>0.21999999999999975</v>
      </c>
      <c r="AG8" s="31">
        <f t="shared" si="6"/>
        <v>-9.9099099099099003E-2</v>
      </c>
      <c r="CT8" s="33">
        <v>8</v>
      </c>
      <c r="CU8" s="33">
        <v>11</v>
      </c>
      <c r="CV8" s="35" t="str">
        <f t="shared" si="7"/>
        <v>8-11</v>
      </c>
      <c r="CW8" s="35">
        <f t="shared" si="8"/>
        <v>0</v>
      </c>
    </row>
    <row r="9" spans="1:101" s="33" customFormat="1" x14ac:dyDescent="0.25">
      <c r="A9" s="33">
        <v>8</v>
      </c>
      <c r="B9" s="30">
        <v>13</v>
      </c>
      <c r="C9" s="56">
        <f t="shared" si="0"/>
        <v>0.96</v>
      </c>
      <c r="D9" s="56">
        <f t="shared" si="1"/>
        <v>0.32</v>
      </c>
      <c r="E9" s="33">
        <f t="shared" si="2"/>
        <v>158.69999999999999</v>
      </c>
      <c r="F9" s="56">
        <f t="shared" si="3"/>
        <v>1.9357277882797734E-3</v>
      </c>
      <c r="K9" s="33">
        <v>13</v>
      </c>
      <c r="L9" s="56">
        <f>'Line Diagram_PM_DHV_Trucks'!$BJ$190</f>
        <v>0.89999999999999991</v>
      </c>
      <c r="M9" s="66">
        <v>13</v>
      </c>
      <c r="N9" s="61" cm="1">
        <f t="array" ref="N9">MROUND(INDEX($F$4:$F$292,MATCH($K9&amp;N$1,$A$4:$A$292&amp;$B$4:$B$292,0)),1)</f>
        <v>0</v>
      </c>
      <c r="O9" s="61" cm="1">
        <f t="array" ref="O9">MROUND(INDEX($F$4:$F$292,MATCH($K9&amp;O$1,$A$4:$A$292&amp;$B$4:$B$292,0)),1)</f>
        <v>0</v>
      </c>
      <c r="P9" s="61" cm="1">
        <f t="array" ref="P9">MROUND(INDEX($F$4:$F$292,MATCH($K9&amp;P$1,$A$4:$A$292&amp;$B$4:$B$292,0)),1)</f>
        <v>0</v>
      </c>
      <c r="Q9" s="61" cm="1">
        <f t="array" ref="Q9">MROUND(INDEX($F$4:$F$292,MATCH($K9&amp;Q$1,$A$4:$A$292&amp;$B$4:$B$292,0)),1)</f>
        <v>0</v>
      </c>
      <c r="R9" s="61" cm="1">
        <f t="array" ref="R9">MROUND(INDEX($F$4:$F$292,MATCH($K9&amp;R$1,$A$4:$A$292&amp;$B$4:$B$292,0)),1)</f>
        <v>0</v>
      </c>
      <c r="S9" s="60" cm="1">
        <f t="array" ref="S9">MROUND(INDEX($F$4:$F$292,MATCH($K9&amp;S$1,$A$4:$A$292&amp;$B$4:$B$292,0)),1)</f>
        <v>0</v>
      </c>
      <c r="T9" s="77" cm="1">
        <f t="array" ref="T9">MROUND(INDEX($F$4:$F$292,MATCH($K9&amp;T$1,$A$4:$A$292&amp;$B$4:$B$292,0)),1)</f>
        <v>0</v>
      </c>
      <c r="U9" s="61" cm="1">
        <f t="array" ref="U9">MROUND(INDEX($F$4:$F$292,MATCH($K9&amp;U$1,$A$4:$A$292&amp;$B$4:$B$292,0)),1)</f>
        <v>0</v>
      </c>
      <c r="V9" s="61" cm="1">
        <f t="array" ref="V9">MROUND(INDEX($F$4:$F$292,MATCH($K9&amp;V$1,$A$4:$A$292&amp;$B$4:$B$292,0)),1)</f>
        <v>0</v>
      </c>
      <c r="W9" s="61" cm="1">
        <f t="array" ref="W9">MROUND(INDEX($F$4:$F$292,MATCH($K9&amp;W$1,$A$4:$A$292&amp;$B$4:$B$292,0)),1)</f>
        <v>0</v>
      </c>
      <c r="X9" s="61" cm="1">
        <f t="array" ref="X9">MROUND(INDEX($F$4:$F$292,MATCH($K9&amp;X$1,$A$4:$A$292&amp;$B$4:$B$292,0)),1)</f>
        <v>0</v>
      </c>
      <c r="Y9" s="61" cm="1">
        <f t="array" ref="Y9">MROUND(INDEX($F$4:$F$292,MATCH($K9&amp;Y$1,$A$4:$A$292&amp;$B$4:$B$292,0)),1)</f>
        <v>0</v>
      </c>
      <c r="Z9" s="61" cm="1">
        <f t="array" ref="Z9">MROUND(INDEX($F$4:$F$292,MATCH($K9&amp;Z$1,$A$4:$A$292&amp;$B$4:$B$292,0)),1)</f>
        <v>0</v>
      </c>
      <c r="AA9" s="61" cm="1">
        <f t="array" ref="AA9">MROUND(INDEX($F$4:$F$292,MATCH($K9&amp;AA$1,$A$4:$A$292&amp;$B$4:$B$292,0)),1)</f>
        <v>0</v>
      </c>
      <c r="AB9" s="61" cm="1">
        <f t="array" ref="AB9">MROUND(INDEX($F$4:$F$292,MATCH($K9&amp;AB$1,$A$4:$A$292&amp;$B$4:$B$292,0)),1)</f>
        <v>0</v>
      </c>
      <c r="AC9" s="61" cm="1">
        <f t="array" ref="AC9">MROUND(INDEX($F$4:$F$292,MATCH($K9&amp;AC$1,$A$4:$A$292&amp;$B$4:$B$292,0)),1)</f>
        <v>0</v>
      </c>
      <c r="AD9" s="61" cm="1">
        <f t="array" ref="AD9">MROUND(INDEX($F$4:$F$292,MATCH($K9&amp;AD$1,$A$4:$A$292&amp;$B$4:$B$292,0)),1)</f>
        <v>0</v>
      </c>
      <c r="AE9" s="67">
        <f t="shared" si="4"/>
        <v>0</v>
      </c>
      <c r="AF9" s="56">
        <f t="shared" si="5"/>
        <v>0.89999999999999991</v>
      </c>
      <c r="AG9" s="31">
        <f t="shared" si="6"/>
        <v>-1</v>
      </c>
      <c r="CT9" s="33">
        <v>8</v>
      </c>
      <c r="CU9" s="33">
        <v>12</v>
      </c>
      <c r="CV9" s="35" t="str">
        <f t="shared" si="7"/>
        <v>8-12</v>
      </c>
      <c r="CW9" s="35">
        <f t="shared" si="8"/>
        <v>0</v>
      </c>
    </row>
    <row r="10" spans="1:101" s="33" customFormat="1" x14ac:dyDescent="0.25">
      <c r="A10" s="33">
        <v>8</v>
      </c>
      <c r="B10" s="30">
        <v>14</v>
      </c>
      <c r="C10" s="56">
        <f t="shared" si="0"/>
        <v>95.039999999999992</v>
      </c>
      <c r="D10" s="56">
        <f t="shared" si="1"/>
        <v>0.32</v>
      </c>
      <c r="E10" s="33">
        <f t="shared" si="2"/>
        <v>158.69999999999999</v>
      </c>
      <c r="F10" s="56">
        <f t="shared" si="3"/>
        <v>0.19163705103969755</v>
      </c>
      <c r="K10" s="33">
        <v>14</v>
      </c>
      <c r="L10" s="56">
        <f>'Line Diagram_PM_DHV_Trucks'!$BD$210</f>
        <v>287.2</v>
      </c>
      <c r="M10" s="66">
        <v>14</v>
      </c>
      <c r="N10" s="61" cm="1">
        <f t="array" ref="N10">MROUND(INDEX($F$4:$F$292,MATCH($K10&amp;N$1,$A$4:$A$292&amp;$B$4:$B$292,0)),1)</f>
        <v>0</v>
      </c>
      <c r="O10" s="62" cm="1">
        <f t="array" ref="O10">MROUND(INDEX($F$4:$F$292,MATCH($K10&amp;O$1,$A$4:$A$292&amp;$B$4:$B$292,0)),1)-8</f>
        <v>5</v>
      </c>
      <c r="P10" s="61" cm="1">
        <f t="array" ref="P10">MROUND(INDEX($F$4:$F$292,MATCH($K10&amp;P$1,$A$4:$A$292&amp;$B$4:$B$292,0)),1)</f>
        <v>1</v>
      </c>
      <c r="Q10" s="62" cm="1">
        <f t="array" ref="Q10">MROUND(INDEX($F$4:$F$292,MATCH($K10&amp;Q$1,$A$4:$A$292&amp;$B$4:$B$292,0)),1)-26</f>
        <v>4</v>
      </c>
      <c r="R10" s="61" cm="1">
        <f t="array" ref="R10">MROUND(INDEX($F$4:$F$292,MATCH($K10&amp;R$1,$A$4:$A$292&amp;$B$4:$B$292,0)),1)</f>
        <v>1</v>
      </c>
      <c r="S10" s="77" cm="1">
        <f t="array" ref="S10">MROUND(INDEX($F$4:$F$292,MATCH($K10&amp;S$1,$A$4:$A$292&amp;$B$4:$B$292,0)),1)</f>
        <v>0</v>
      </c>
      <c r="T10" s="60" cm="1">
        <f t="array" ref="T10">MROUND(INDEX($F$4:$F$292,MATCH($K10&amp;T$1,$A$4:$A$292&amp;$B$4:$B$292,0)),1)</f>
        <v>0</v>
      </c>
      <c r="U10" s="61" cm="1">
        <f t="array" ref="U10">MROUND(INDEX($F$4:$F$292,MATCH($K10&amp;U$1,$A$4:$A$292&amp;$B$4:$B$292,0)),1)</f>
        <v>0</v>
      </c>
      <c r="V10" s="61" cm="1">
        <f t="array" ref="V10">MROUND(INDEX($F$4:$F$292,MATCH($K10&amp;V$1,$A$4:$A$292&amp;$B$4:$B$292,0)),1)</f>
        <v>1</v>
      </c>
      <c r="W10" s="61" cm="1">
        <f t="array" ref="W10">MROUND(INDEX($F$4:$F$292,MATCH($K10&amp;W$1,$A$4:$A$292&amp;$B$4:$B$292,0)),1)</f>
        <v>0</v>
      </c>
      <c r="X10" s="62" cm="1">
        <f t="array" ref="X10">MROUND(INDEX($F$4:$F$292,MATCH($K10&amp;X$1,$A$4:$A$292&amp;$B$4:$B$292,0)),1)+15</f>
        <v>88</v>
      </c>
      <c r="Y10" s="61" cm="1">
        <f t="array" ref="Y10">MROUND(INDEX($F$4:$F$292,MATCH($K10&amp;Y$1,$A$4:$A$292&amp;$B$4:$B$292,0)),1)</f>
        <v>0</v>
      </c>
      <c r="Z10" s="62" cm="1">
        <f t="array" ref="Z10">MROUND(INDEX($F$4:$F$292,MATCH($K10&amp;Z$1,$A$4:$A$292&amp;$B$4:$B$292,0)),1)+1</f>
        <v>5</v>
      </c>
      <c r="AA10" s="62" cm="1">
        <f t="array" ref="AA10">MROUND(INDEX($F$4:$F$292,MATCH($K10&amp;AA$1,$A$4:$A$292&amp;$B$4:$B$292,0)),1)+7</f>
        <v>149</v>
      </c>
      <c r="AB10" s="61" cm="1">
        <f t="array" ref="AB10">MROUND(INDEX($F$4:$F$292,MATCH($K10&amp;AB$1,$A$4:$A$292&amp;$B$4:$B$292,0)),1)</f>
        <v>0</v>
      </c>
      <c r="AC10" s="62" cm="1">
        <f t="array" ref="AC10">MROUND(INDEX($F$4:$F$292,MATCH($K10&amp;AC$1,$A$4:$A$292&amp;$B$4:$B$292,0)),1)+2</f>
        <v>24</v>
      </c>
      <c r="AD10" s="61" cm="1">
        <f t="array" ref="AD10">MROUND(INDEX($F$4:$F$292,MATCH($K10&amp;AD$1,$A$4:$A$292&amp;$B$4:$B$292,0)),1)</f>
        <v>0</v>
      </c>
      <c r="AE10" s="67">
        <f t="shared" si="4"/>
        <v>278</v>
      </c>
      <c r="AF10" s="56">
        <f t="shared" si="5"/>
        <v>9.1999999999999886</v>
      </c>
      <c r="AG10" s="31">
        <f t="shared" si="6"/>
        <v>-3.2033426183843972E-2</v>
      </c>
      <c r="CT10" s="33">
        <v>8</v>
      </c>
      <c r="CU10" s="33">
        <v>13</v>
      </c>
      <c r="CV10" s="35" t="str">
        <f t="shared" si="7"/>
        <v>8-13</v>
      </c>
      <c r="CW10" s="35">
        <f t="shared" si="8"/>
        <v>0</v>
      </c>
    </row>
    <row r="11" spans="1:101" s="33" customFormat="1" x14ac:dyDescent="0.25">
      <c r="A11" s="33">
        <v>8</v>
      </c>
      <c r="B11" s="30">
        <v>15</v>
      </c>
      <c r="C11" s="56">
        <f t="shared" si="0"/>
        <v>7.4199999999999875</v>
      </c>
      <c r="D11" s="56">
        <f t="shared" si="1"/>
        <v>0.32</v>
      </c>
      <c r="E11" s="33">
        <f t="shared" si="2"/>
        <v>158.69999999999999</v>
      </c>
      <c r="F11" s="56">
        <f t="shared" si="3"/>
        <v>1.4961562696912392E-2</v>
      </c>
      <c r="K11" s="33">
        <v>15</v>
      </c>
      <c r="L11" s="56">
        <f>'Line Diagram_PM_DHV_Trucks'!$BA$128</f>
        <v>0</v>
      </c>
      <c r="M11" s="66">
        <v>15</v>
      </c>
      <c r="N11" s="61" cm="1">
        <f t="array" ref="N11">MROUND(INDEX($F$4:$F$292,MATCH($K11&amp;N$1,$A$4:$A$292&amp;$B$4:$B$292,0)),1)</f>
        <v>0</v>
      </c>
      <c r="O11" s="61" cm="1">
        <f t="array" ref="O11">MROUND(INDEX($F$4:$F$292,MATCH($K11&amp;O$1,$A$4:$A$292&amp;$B$4:$B$292,0)),1)</f>
        <v>0</v>
      </c>
      <c r="P11" s="61" cm="1">
        <f t="array" ref="P11">MROUND(INDEX($F$4:$F$292,MATCH($K11&amp;P$1,$A$4:$A$292&amp;$B$4:$B$292,0)),1)</f>
        <v>0</v>
      </c>
      <c r="Q11" s="61" cm="1">
        <f t="array" ref="Q11">MROUND(INDEX($F$4:$F$292,MATCH($K11&amp;Q$1,$A$4:$A$292&amp;$B$4:$B$292,0)),1)</f>
        <v>0</v>
      </c>
      <c r="R11" s="61" cm="1">
        <f t="array" ref="R11">MROUND(INDEX($F$4:$F$292,MATCH($K11&amp;R$1,$A$4:$A$292&amp;$B$4:$B$292,0)),1)</f>
        <v>0</v>
      </c>
      <c r="S11" s="61" cm="1">
        <f t="array" ref="S11">MROUND(INDEX($F$4:$F$292,MATCH($K11&amp;S$1,$A$4:$A$292&amp;$B$4:$B$292,0)),1)</f>
        <v>0</v>
      </c>
      <c r="T11" s="61" cm="1">
        <f t="array" ref="T11">MROUND(INDEX($F$4:$F$292,MATCH($K11&amp;T$1,$A$4:$A$292&amp;$B$4:$B$292,0)),1)</f>
        <v>0</v>
      </c>
      <c r="U11" s="60" cm="1">
        <f t="array" ref="U11">MROUND(INDEX($F$4:$F$292,MATCH($K11&amp;U$1,$A$4:$A$292&amp;$B$4:$B$292,0)),1)</f>
        <v>0</v>
      </c>
      <c r="V11" s="61" cm="1">
        <f t="array" ref="V11">MROUND(INDEX($F$4:$F$292,MATCH($K11&amp;V$1,$A$4:$A$292&amp;$B$4:$B$292,0)),1)</f>
        <v>0</v>
      </c>
      <c r="W11" s="61" cm="1">
        <f t="array" ref="W11">MROUND(INDEX($F$4:$F$292,MATCH($K11&amp;W$1,$A$4:$A$292&amp;$B$4:$B$292,0)),1)</f>
        <v>0</v>
      </c>
      <c r="X11" s="61" cm="1">
        <f t="array" ref="X11">MROUND(INDEX($F$4:$F$292,MATCH($K11&amp;X$1,$A$4:$A$292&amp;$B$4:$B$292,0)),1)</f>
        <v>0</v>
      </c>
      <c r="Y11" s="61" cm="1">
        <f t="array" ref="Y11">MROUND(INDEX($F$4:$F$292,MATCH($K11&amp;Y$1,$A$4:$A$292&amp;$B$4:$B$292,0)),1)</f>
        <v>0</v>
      </c>
      <c r="Z11" s="61" cm="1">
        <f t="array" ref="Z11">MROUND(INDEX($F$4:$F$292,MATCH($K11&amp;Z$1,$A$4:$A$292&amp;$B$4:$B$292,0)),1)</f>
        <v>0</v>
      </c>
      <c r="AA11" s="61" cm="1">
        <f t="array" ref="AA11">MROUND(INDEX($F$4:$F$292,MATCH($K11&amp;AA$1,$A$4:$A$292&amp;$B$4:$B$292,0)),1)</f>
        <v>0</v>
      </c>
      <c r="AB11" s="61" cm="1">
        <f t="array" ref="AB11">MROUND(INDEX($F$4:$F$292,MATCH($K11&amp;AB$1,$A$4:$A$292&amp;$B$4:$B$292,0)),1)</f>
        <v>0</v>
      </c>
      <c r="AC11" s="61" cm="1">
        <f t="array" ref="AC11">MROUND(INDEX($F$4:$F$292,MATCH($K11&amp;AC$1,$A$4:$A$292&amp;$B$4:$B$292,0)),1)</f>
        <v>0</v>
      </c>
      <c r="AD11" s="61" cm="1">
        <f t="array" ref="AD11">MROUND(INDEX($F$4:$F$292,MATCH($K11&amp;AD$1,$A$4:$A$292&amp;$B$4:$B$292,0)),1)</f>
        <v>0</v>
      </c>
      <c r="AE11" s="67">
        <f t="shared" si="4"/>
        <v>0</v>
      </c>
      <c r="AF11" s="56">
        <f t="shared" si="5"/>
        <v>0</v>
      </c>
      <c r="AG11" s="31">
        <f t="shared" si="6"/>
        <v>0</v>
      </c>
      <c r="CT11" s="33">
        <v>8</v>
      </c>
      <c r="CU11" s="33">
        <v>14</v>
      </c>
      <c r="CV11" s="35" t="str">
        <f t="shared" si="7"/>
        <v>8-14</v>
      </c>
      <c r="CW11" s="35">
        <f t="shared" si="8"/>
        <v>0</v>
      </c>
    </row>
    <row r="12" spans="1:101" s="33" customFormat="1" x14ac:dyDescent="0.25">
      <c r="A12" s="33">
        <v>8</v>
      </c>
      <c r="B12" s="30">
        <v>16</v>
      </c>
      <c r="C12" s="56">
        <f t="shared" si="0"/>
        <v>1.1999999999999886</v>
      </c>
      <c r="D12" s="56">
        <f t="shared" si="1"/>
        <v>0</v>
      </c>
      <c r="E12" s="33">
        <f t="shared" si="2"/>
        <v>0</v>
      </c>
      <c r="F12" s="56">
        <f t="shared" si="3"/>
        <v>0</v>
      </c>
      <c r="K12" s="33">
        <v>16</v>
      </c>
      <c r="L12" s="56">
        <f>'Line Diagram_PM_DHV_Trucks'!$BD$126</f>
        <v>0</v>
      </c>
      <c r="M12" s="66">
        <v>16</v>
      </c>
      <c r="N12" s="61" cm="1">
        <f t="array" ref="N12">MROUND(INDEX($F$4:$F$292,MATCH($K12&amp;N$1,$A$4:$A$292&amp;$B$4:$B$292,0)),1)</f>
        <v>0</v>
      </c>
      <c r="O12" s="61" cm="1">
        <f t="array" ref="O12">MROUND(INDEX($F$4:$F$292,MATCH($K12&amp;O$1,$A$4:$A$292&amp;$B$4:$B$292,0)),1)</f>
        <v>0</v>
      </c>
      <c r="P12" s="61" cm="1">
        <f t="array" ref="P12">MROUND(INDEX($F$4:$F$292,MATCH($K12&amp;P$1,$A$4:$A$292&amp;$B$4:$B$292,0)),1)</f>
        <v>0</v>
      </c>
      <c r="Q12" s="61" cm="1">
        <f t="array" ref="Q12">MROUND(INDEX($F$4:$F$292,MATCH($K12&amp;Q$1,$A$4:$A$292&amp;$B$4:$B$292,0)),1)</f>
        <v>0</v>
      </c>
      <c r="R12" s="61" cm="1">
        <f t="array" ref="R12">MROUND(INDEX($F$4:$F$292,MATCH($K12&amp;R$1,$A$4:$A$292&amp;$B$4:$B$292,0)),1)</f>
        <v>0</v>
      </c>
      <c r="S12" s="61" cm="1">
        <f t="array" ref="S12">MROUND(INDEX($F$4:$F$292,MATCH($K12&amp;S$1,$A$4:$A$292&amp;$B$4:$B$292,0)),1)</f>
        <v>0</v>
      </c>
      <c r="T12" s="61" cm="1">
        <f t="array" ref="T12">MROUND(INDEX($F$4:$F$292,MATCH($K12&amp;T$1,$A$4:$A$292&amp;$B$4:$B$292,0)),1)</f>
        <v>0</v>
      </c>
      <c r="U12" s="61" cm="1">
        <f t="array" ref="U12">MROUND(INDEX($F$4:$F$292,MATCH($K12&amp;U$1,$A$4:$A$292&amp;$B$4:$B$292,0)),1)</f>
        <v>0</v>
      </c>
      <c r="V12" s="60" cm="1">
        <f t="array" ref="V12">MROUND(INDEX($F$4:$F$292,MATCH($K12&amp;V$1,$A$4:$A$292&amp;$B$4:$B$292,0)),1)</f>
        <v>0</v>
      </c>
      <c r="W12" s="61" cm="1">
        <f t="array" ref="W12">MROUND(INDEX($F$4:$F$292,MATCH($K12&amp;W$1,$A$4:$A$292&amp;$B$4:$B$292,0)),1)</f>
        <v>0</v>
      </c>
      <c r="X12" s="61" cm="1">
        <f t="array" ref="X12">MROUND(INDEX($F$4:$F$292,MATCH($K12&amp;X$1,$A$4:$A$292&amp;$B$4:$B$292,0)),1)</f>
        <v>0</v>
      </c>
      <c r="Y12" s="61" cm="1">
        <f t="array" ref="Y12">MROUND(INDEX($F$4:$F$292,MATCH($K12&amp;Y$1,$A$4:$A$292&amp;$B$4:$B$292,0)),1)</f>
        <v>0</v>
      </c>
      <c r="Z12" s="61" cm="1">
        <f t="array" ref="Z12">MROUND(INDEX($F$4:$F$292,MATCH($K12&amp;Z$1,$A$4:$A$292&amp;$B$4:$B$292,0)),1)</f>
        <v>0</v>
      </c>
      <c r="AA12" s="61" cm="1">
        <f t="array" ref="AA12">MROUND(INDEX($F$4:$F$292,MATCH($K12&amp;AA$1,$A$4:$A$292&amp;$B$4:$B$292,0)),1)</f>
        <v>0</v>
      </c>
      <c r="AB12" s="61" cm="1">
        <f t="array" ref="AB12">MROUND(INDEX($F$4:$F$292,MATCH($K12&amp;AB$1,$A$4:$A$292&amp;$B$4:$B$292,0)),1)</f>
        <v>0</v>
      </c>
      <c r="AC12" s="61" cm="1">
        <f t="array" ref="AC12">MROUND(INDEX($F$4:$F$292,MATCH($K12&amp;AC$1,$A$4:$A$292&amp;$B$4:$B$292,0)),1)</f>
        <v>0</v>
      </c>
      <c r="AD12" s="61" cm="1">
        <f t="array" ref="AD12">MROUND(INDEX($F$4:$F$292,MATCH($K12&amp;AD$1,$A$4:$A$292&amp;$B$4:$B$292,0)),1)</f>
        <v>0</v>
      </c>
      <c r="AE12" s="67">
        <f t="shared" si="4"/>
        <v>0</v>
      </c>
      <c r="AF12" s="56">
        <f t="shared" si="5"/>
        <v>0</v>
      </c>
      <c r="AG12" s="31">
        <f t="shared" si="6"/>
        <v>0</v>
      </c>
      <c r="CT12" s="33">
        <v>8</v>
      </c>
      <c r="CU12" s="33">
        <v>15</v>
      </c>
      <c r="CV12" s="35" t="str">
        <f t="shared" si="7"/>
        <v>8-15</v>
      </c>
      <c r="CW12" s="35">
        <f t="shared" si="8"/>
        <v>0</v>
      </c>
    </row>
    <row r="13" spans="1:101" s="33" customFormat="1" x14ac:dyDescent="0.25">
      <c r="A13" s="33">
        <v>8</v>
      </c>
      <c r="B13" s="30">
        <v>17</v>
      </c>
      <c r="C13" s="56">
        <f t="shared" si="0"/>
        <v>0</v>
      </c>
      <c r="D13" s="56">
        <f t="shared" si="1"/>
        <v>0.32</v>
      </c>
      <c r="E13" s="33">
        <f t="shared" si="2"/>
        <v>158.69999999999999</v>
      </c>
      <c r="F13" s="56">
        <f t="shared" si="3"/>
        <v>0</v>
      </c>
      <c r="K13" s="33">
        <v>17</v>
      </c>
      <c r="L13" s="56">
        <f>'Line Diagram_PM_DHV_Trucks'!$BA$155</f>
        <v>25.350000000000009</v>
      </c>
      <c r="M13" s="66">
        <v>17</v>
      </c>
      <c r="N13" s="61" cm="1">
        <f t="array" ref="N13">MROUND(INDEX($F$4:$F$292,MATCH($K13&amp;N$1,$A$4:$A$292&amp;$B$4:$B$292,0)),1)</f>
        <v>0</v>
      </c>
      <c r="O13" s="61" cm="1">
        <f t="array" ref="O13">MROUND(INDEX($F$4:$F$292,MATCH($K13&amp;O$1,$A$4:$A$292&amp;$B$4:$B$292,0)),1)</f>
        <v>0</v>
      </c>
      <c r="P13" s="61" cm="1">
        <f t="array" ref="P13">MROUND(INDEX($F$4:$F$292,MATCH($K13&amp;P$1,$A$4:$A$292&amp;$B$4:$B$292,0)),1)</f>
        <v>0</v>
      </c>
      <c r="Q13" s="61" cm="1">
        <f t="array" ref="Q13">MROUND(INDEX($F$4:$F$292,MATCH($K13&amp;Q$1,$A$4:$A$292&amp;$B$4:$B$292,0)),1)</f>
        <v>7</v>
      </c>
      <c r="R13" s="61" cm="1">
        <f t="array" ref="R13">MROUND(INDEX($F$4:$F$292,MATCH($K13&amp;R$1,$A$4:$A$292&amp;$B$4:$B$292,0)),1)</f>
        <v>0</v>
      </c>
      <c r="S13" s="61" cm="1">
        <f t="array" ref="S13">MROUND(INDEX($F$4:$F$292,MATCH($K13&amp;S$1,$A$4:$A$292&amp;$B$4:$B$292,0)),1)</f>
        <v>0</v>
      </c>
      <c r="T13" s="61" cm="1">
        <f t="array" ref="T13">MROUND(INDEX($F$4:$F$292,MATCH($K13&amp;T$1,$A$4:$A$292&amp;$B$4:$B$292,0)),1)</f>
        <v>18</v>
      </c>
      <c r="U13" s="61" cm="1">
        <f t="array" ref="U13">MROUND(INDEX($F$4:$F$292,MATCH($K13&amp;U$1,$A$4:$A$292&amp;$B$4:$B$292,0)),1)</f>
        <v>0</v>
      </c>
      <c r="V13" s="61" cm="1">
        <f t="array" ref="V13">MROUND(INDEX($F$4:$F$292,MATCH($K13&amp;V$1,$A$4:$A$292&amp;$B$4:$B$292,0)),1)</f>
        <v>0</v>
      </c>
      <c r="W13" s="60" cm="1">
        <f t="array" ref="W13">MROUND(INDEX($F$4:$F$292,MATCH($K13&amp;W$1,$A$4:$A$292&amp;$B$4:$B$292,0)),1)</f>
        <v>0</v>
      </c>
      <c r="X13" s="61" cm="1">
        <f t="array" ref="X13">MROUND(INDEX($F$4:$F$292,MATCH($K13&amp;X$1,$A$4:$A$292&amp;$B$4:$B$292,0)),1)</f>
        <v>0</v>
      </c>
      <c r="Y13" s="61" cm="1">
        <f t="array" ref="Y13">MROUND(INDEX($F$4:$F$292,MATCH($K13&amp;Y$1,$A$4:$A$292&amp;$B$4:$B$292,0)),1)</f>
        <v>0</v>
      </c>
      <c r="Z13" s="61" cm="1">
        <f t="array" ref="Z13">MROUND(INDEX($F$4:$F$292,MATCH($K13&amp;Z$1,$A$4:$A$292&amp;$B$4:$B$292,0)),1)</f>
        <v>0</v>
      </c>
      <c r="AA13" s="61" cm="1">
        <f t="array" ref="AA13">MROUND(INDEX($F$4:$F$292,MATCH($K13&amp;AA$1,$A$4:$A$292&amp;$B$4:$B$292,0)),1)</f>
        <v>0</v>
      </c>
      <c r="AB13" s="61" cm="1">
        <f t="array" ref="AB13">MROUND(INDEX($F$4:$F$292,MATCH($K13&amp;AB$1,$A$4:$A$292&amp;$B$4:$B$292,0)),1)</f>
        <v>0</v>
      </c>
      <c r="AC13" s="61" cm="1">
        <f t="array" ref="AC13">MROUND(INDEX($F$4:$F$292,MATCH($K13&amp;AC$1,$A$4:$A$292&amp;$B$4:$B$292,0)),1)</f>
        <v>0</v>
      </c>
      <c r="AD13" s="61" cm="1">
        <f t="array" ref="AD13">MROUND(INDEX($F$4:$F$292,MATCH($K13&amp;AD$1,$A$4:$A$292&amp;$B$4:$B$292,0)),1)</f>
        <v>0</v>
      </c>
      <c r="AE13" s="67">
        <f t="shared" si="4"/>
        <v>25</v>
      </c>
      <c r="AF13" s="56">
        <f t="shared" si="5"/>
        <v>0.35000000000000853</v>
      </c>
      <c r="AG13" s="31">
        <f t="shared" si="6"/>
        <v>-1.3806706114398755E-2</v>
      </c>
      <c r="CT13" s="33">
        <v>8</v>
      </c>
      <c r="CU13" s="33">
        <v>16</v>
      </c>
      <c r="CV13" s="35" t="str">
        <f t="shared" si="7"/>
        <v>8-16</v>
      </c>
      <c r="CW13" s="35">
        <f t="shared" si="8"/>
        <v>0</v>
      </c>
    </row>
    <row r="14" spans="1:101" s="33" customFormat="1" x14ac:dyDescent="0.25">
      <c r="A14" s="33">
        <v>8</v>
      </c>
      <c r="B14" s="30">
        <v>18</v>
      </c>
      <c r="C14" s="56">
        <f t="shared" si="0"/>
        <v>88.950000000000045</v>
      </c>
      <c r="D14" s="56">
        <f t="shared" si="1"/>
        <v>0</v>
      </c>
      <c r="E14" s="33">
        <f t="shared" si="2"/>
        <v>0</v>
      </c>
      <c r="F14" s="56">
        <f t="shared" si="3"/>
        <v>0</v>
      </c>
      <c r="K14" s="33">
        <v>18</v>
      </c>
      <c r="L14" s="56">
        <f>'Line Diagram_PM_DHV_Trucks'!$BD$153</f>
        <v>0</v>
      </c>
      <c r="M14" s="66">
        <v>18</v>
      </c>
      <c r="N14" s="61" cm="1">
        <f t="array" ref="N14">MROUND(INDEX($F$4:$F$292,MATCH($K14&amp;N$1,$A$4:$A$292&amp;$B$4:$B$292,0)),1)</f>
        <v>0</v>
      </c>
      <c r="O14" s="61" cm="1">
        <f t="array" ref="O14">MROUND(INDEX($F$4:$F$292,MATCH($K14&amp;O$1,$A$4:$A$292&amp;$B$4:$B$292,0)),1)</f>
        <v>0</v>
      </c>
      <c r="P14" s="61" cm="1">
        <f t="array" ref="P14">MROUND(INDEX($F$4:$F$292,MATCH($K14&amp;P$1,$A$4:$A$292&amp;$B$4:$B$292,0)),1)</f>
        <v>0</v>
      </c>
      <c r="Q14" s="61" cm="1">
        <f t="array" ref="Q14">MROUND(INDEX($F$4:$F$292,MATCH($K14&amp;Q$1,$A$4:$A$292&amp;$B$4:$B$292,0)),1)</f>
        <v>0</v>
      </c>
      <c r="R14" s="61" cm="1">
        <f t="array" ref="R14">MROUND(INDEX($F$4:$F$292,MATCH($K14&amp;R$1,$A$4:$A$292&amp;$B$4:$B$292,0)),1)</f>
        <v>0</v>
      </c>
      <c r="S14" s="61" cm="1">
        <f t="array" ref="S14">MROUND(INDEX($F$4:$F$292,MATCH($K14&amp;S$1,$A$4:$A$292&amp;$B$4:$B$292,0)),1)</f>
        <v>0</v>
      </c>
      <c r="T14" s="61" cm="1">
        <f t="array" ref="T14">MROUND(INDEX($F$4:$F$292,MATCH($K14&amp;T$1,$A$4:$A$292&amp;$B$4:$B$292,0)),1)</f>
        <v>0</v>
      </c>
      <c r="U14" s="61" cm="1">
        <f t="array" ref="U14">MROUND(INDEX($F$4:$F$292,MATCH($K14&amp;U$1,$A$4:$A$292&amp;$B$4:$B$292,0)),1)</f>
        <v>0</v>
      </c>
      <c r="V14" s="61" cm="1">
        <f t="array" ref="V14">MROUND(INDEX($F$4:$F$292,MATCH($K14&amp;V$1,$A$4:$A$292&amp;$B$4:$B$292,0)),1)</f>
        <v>0</v>
      </c>
      <c r="W14" s="61" cm="1">
        <f t="array" ref="W14">MROUND(INDEX($F$4:$F$292,MATCH($K14&amp;W$1,$A$4:$A$292&amp;$B$4:$B$292,0)),1)</f>
        <v>0</v>
      </c>
      <c r="X14" s="60" cm="1">
        <f t="array" ref="X14">MROUND(INDEX($F$4:$F$292,MATCH($K14&amp;X$1,$A$4:$A$292&amp;$B$4:$B$292,0)),1)</f>
        <v>0</v>
      </c>
      <c r="Y14" s="61" cm="1">
        <f t="array" ref="Y14">MROUND(INDEX($F$4:$F$292,MATCH($K14&amp;Y$1,$A$4:$A$292&amp;$B$4:$B$292,0)),1)</f>
        <v>0</v>
      </c>
      <c r="Z14" s="61" cm="1">
        <f t="array" ref="Z14">MROUND(INDEX($F$4:$F$292,MATCH($K14&amp;Z$1,$A$4:$A$292&amp;$B$4:$B$292,0)),1)</f>
        <v>0</v>
      </c>
      <c r="AA14" s="61" cm="1">
        <f t="array" ref="AA14">MROUND(INDEX($F$4:$F$292,MATCH($K14&amp;AA$1,$A$4:$A$292&amp;$B$4:$B$292,0)),1)</f>
        <v>0</v>
      </c>
      <c r="AB14" s="61" cm="1">
        <f t="array" ref="AB14">MROUND(INDEX($F$4:$F$292,MATCH($K14&amp;AB$1,$A$4:$A$292&amp;$B$4:$B$292,0)),1)</f>
        <v>0</v>
      </c>
      <c r="AC14" s="61" cm="1">
        <f t="array" ref="AC14">MROUND(INDEX($F$4:$F$292,MATCH($K14&amp;AC$1,$A$4:$A$292&amp;$B$4:$B$292,0)),1)</f>
        <v>0</v>
      </c>
      <c r="AD14" s="61" cm="1">
        <f t="array" ref="AD14">MROUND(INDEX($F$4:$F$292,MATCH($K14&amp;AD$1,$A$4:$A$292&amp;$B$4:$B$292,0)),1)</f>
        <v>0</v>
      </c>
      <c r="AE14" s="67">
        <f t="shared" si="4"/>
        <v>0</v>
      </c>
      <c r="AF14" s="56">
        <f t="shared" si="5"/>
        <v>0</v>
      </c>
      <c r="AG14" s="31">
        <f t="shared" si="6"/>
        <v>0</v>
      </c>
      <c r="CT14" s="33">
        <v>8</v>
      </c>
      <c r="CU14" s="33">
        <v>17</v>
      </c>
      <c r="CV14" s="35" t="str">
        <f t="shared" si="7"/>
        <v>8-17</v>
      </c>
      <c r="CW14" s="35">
        <f t="shared" si="8"/>
        <v>0</v>
      </c>
    </row>
    <row r="15" spans="1:101" s="33" customFormat="1" x14ac:dyDescent="0.25">
      <c r="A15" s="33">
        <v>8</v>
      </c>
      <c r="B15" s="30">
        <v>19</v>
      </c>
      <c r="C15" s="56">
        <f t="shared" si="0"/>
        <v>1.1900000000000119</v>
      </c>
      <c r="D15" s="56">
        <f t="shared" si="1"/>
        <v>0.32</v>
      </c>
      <c r="E15" s="33">
        <f t="shared" si="2"/>
        <v>158.69999999999999</v>
      </c>
      <c r="F15" s="56">
        <f t="shared" si="3"/>
        <v>2.3994959042218265E-3</v>
      </c>
      <c r="K15" s="33">
        <v>19</v>
      </c>
      <c r="L15" s="56">
        <f>'Line Diagram_PM_DHV_Trucks'!$BA$183</f>
        <v>0</v>
      </c>
      <c r="M15" s="66">
        <v>19</v>
      </c>
      <c r="N15" s="61" cm="1">
        <f t="array" ref="N15">MROUND(INDEX($F$4:$F$292,MATCH($K15&amp;N$1,$A$4:$A$292&amp;$B$4:$B$292,0)),1)</f>
        <v>0</v>
      </c>
      <c r="O15" s="61" cm="1">
        <f t="array" ref="O15">MROUND(INDEX($F$4:$F$292,MATCH($K15&amp;O$1,$A$4:$A$292&amp;$B$4:$B$292,0)),1)</f>
        <v>0</v>
      </c>
      <c r="P15" s="61" cm="1">
        <f t="array" ref="P15">MROUND(INDEX($F$4:$F$292,MATCH($K15&amp;P$1,$A$4:$A$292&amp;$B$4:$B$292,0)),1)</f>
        <v>0</v>
      </c>
      <c r="Q15" s="61" cm="1">
        <f t="array" ref="Q15">MROUND(INDEX($F$4:$F$292,MATCH($K15&amp;Q$1,$A$4:$A$292&amp;$B$4:$B$292,0)),1)</f>
        <v>0</v>
      </c>
      <c r="R15" s="61" cm="1">
        <f t="array" ref="R15">MROUND(INDEX($F$4:$F$292,MATCH($K15&amp;R$1,$A$4:$A$292&amp;$B$4:$B$292,0)),1)</f>
        <v>0</v>
      </c>
      <c r="S15" s="61" cm="1">
        <f t="array" ref="S15">MROUND(INDEX($F$4:$F$292,MATCH($K15&amp;S$1,$A$4:$A$292&amp;$B$4:$B$292,0)),1)</f>
        <v>0</v>
      </c>
      <c r="T15" s="61" cm="1">
        <f t="array" ref="T15">MROUND(INDEX($F$4:$F$292,MATCH($K15&amp;T$1,$A$4:$A$292&amp;$B$4:$B$292,0)),1)</f>
        <v>0</v>
      </c>
      <c r="U15" s="61" cm="1">
        <f t="array" ref="U15">MROUND(INDEX($F$4:$F$292,MATCH($K15&amp;U$1,$A$4:$A$292&amp;$B$4:$B$292,0)),1)</f>
        <v>0</v>
      </c>
      <c r="V15" s="61" cm="1">
        <f t="array" ref="V15">MROUND(INDEX($F$4:$F$292,MATCH($K15&amp;V$1,$A$4:$A$292&amp;$B$4:$B$292,0)),1)</f>
        <v>0</v>
      </c>
      <c r="W15" s="61" cm="1">
        <f t="array" ref="W15">MROUND(INDEX($F$4:$F$292,MATCH($K15&amp;W$1,$A$4:$A$292&amp;$B$4:$B$292,0)),1)</f>
        <v>0</v>
      </c>
      <c r="X15" s="61" cm="1">
        <f t="array" ref="X15">MROUND(INDEX($F$4:$F$292,MATCH($K15&amp;X$1,$A$4:$A$292&amp;$B$4:$B$292,0)),1)</f>
        <v>0</v>
      </c>
      <c r="Y15" s="60" cm="1">
        <f t="array" ref="Y15">MROUND(INDEX($F$4:$F$292,MATCH($K15&amp;Y$1,$A$4:$A$292&amp;$B$4:$B$292,0)),1)</f>
        <v>0</v>
      </c>
      <c r="Z15" s="61" cm="1">
        <f t="array" ref="Z15">MROUND(INDEX($F$4:$F$292,MATCH($K15&amp;Z$1,$A$4:$A$292&amp;$B$4:$B$292,0)),1)</f>
        <v>0</v>
      </c>
      <c r="AA15" s="61" cm="1">
        <f t="array" ref="AA15">MROUND(INDEX($F$4:$F$292,MATCH($K15&amp;AA$1,$A$4:$A$292&amp;$B$4:$B$292,0)),1)</f>
        <v>0</v>
      </c>
      <c r="AB15" s="61" cm="1">
        <f t="array" ref="AB15">MROUND(INDEX($F$4:$F$292,MATCH($K15&amp;AB$1,$A$4:$A$292&amp;$B$4:$B$292,0)),1)</f>
        <v>0</v>
      </c>
      <c r="AC15" s="61" cm="1">
        <f t="array" ref="AC15">MROUND(INDEX($F$4:$F$292,MATCH($K15&amp;AC$1,$A$4:$A$292&amp;$B$4:$B$292,0)),1)</f>
        <v>0</v>
      </c>
      <c r="AD15" s="61" cm="1">
        <f t="array" ref="AD15">MROUND(INDEX($F$4:$F$292,MATCH($K15&amp;AD$1,$A$4:$A$292&amp;$B$4:$B$292,0)),1)</f>
        <v>0</v>
      </c>
      <c r="AE15" s="67">
        <f t="shared" si="4"/>
        <v>0</v>
      </c>
      <c r="AF15" s="56">
        <f t="shared" si="5"/>
        <v>0</v>
      </c>
      <c r="AG15" s="31">
        <f t="shared" si="6"/>
        <v>0</v>
      </c>
      <c r="CT15" s="33">
        <v>8</v>
      </c>
      <c r="CU15" s="33">
        <v>18</v>
      </c>
      <c r="CV15" s="35" t="str">
        <f t="shared" si="7"/>
        <v>8-18</v>
      </c>
      <c r="CW15" s="35">
        <f t="shared" si="8"/>
        <v>0</v>
      </c>
    </row>
    <row r="16" spans="1:101" s="33" customFormat="1" x14ac:dyDescent="0.25">
      <c r="A16" s="33">
        <v>8</v>
      </c>
      <c r="B16" s="30">
        <v>20</v>
      </c>
      <c r="C16" s="56">
        <f t="shared" si="0"/>
        <v>5.1999999999999318</v>
      </c>
      <c r="D16" s="56">
        <f t="shared" si="1"/>
        <v>0</v>
      </c>
      <c r="E16" s="33">
        <f t="shared" si="2"/>
        <v>0</v>
      </c>
      <c r="F16" s="56">
        <f t="shared" si="3"/>
        <v>0</v>
      </c>
      <c r="K16" s="33">
        <v>20</v>
      </c>
      <c r="L16" s="56">
        <f>'Line Diagram_PM_DHV_Trucks'!$BD$181</f>
        <v>0</v>
      </c>
      <c r="M16" s="66">
        <v>20</v>
      </c>
      <c r="N16" s="61" cm="1">
        <f t="array" ref="N16">MROUND(INDEX($F$4:$F$292,MATCH($K16&amp;N$1,$A$4:$A$292&amp;$B$4:$B$292,0)),1)</f>
        <v>0</v>
      </c>
      <c r="O16" s="61" cm="1">
        <f t="array" ref="O16">MROUND(INDEX($F$4:$F$292,MATCH($K16&amp;O$1,$A$4:$A$292&amp;$B$4:$B$292,0)),1)</f>
        <v>0</v>
      </c>
      <c r="P16" s="61" cm="1">
        <f t="array" ref="P16">MROUND(INDEX($F$4:$F$292,MATCH($K16&amp;P$1,$A$4:$A$292&amp;$B$4:$B$292,0)),1)</f>
        <v>0</v>
      </c>
      <c r="Q16" s="61" cm="1">
        <f t="array" ref="Q16">MROUND(INDEX($F$4:$F$292,MATCH($K16&amp;Q$1,$A$4:$A$292&amp;$B$4:$B$292,0)),1)</f>
        <v>0</v>
      </c>
      <c r="R16" s="61" cm="1">
        <f t="array" ref="R16">MROUND(INDEX($F$4:$F$292,MATCH($K16&amp;R$1,$A$4:$A$292&amp;$B$4:$B$292,0)),1)</f>
        <v>0</v>
      </c>
      <c r="S16" s="61" cm="1">
        <f t="array" ref="S16">MROUND(INDEX($F$4:$F$292,MATCH($K16&amp;S$1,$A$4:$A$292&amp;$B$4:$B$292,0)),1)</f>
        <v>0</v>
      </c>
      <c r="T16" s="61" cm="1">
        <f t="array" ref="T16">MROUND(INDEX($F$4:$F$292,MATCH($K16&amp;T$1,$A$4:$A$292&amp;$B$4:$B$292,0)),1)</f>
        <v>0</v>
      </c>
      <c r="U16" s="61" cm="1">
        <f t="array" ref="U16">MROUND(INDEX($F$4:$F$292,MATCH($K16&amp;U$1,$A$4:$A$292&amp;$B$4:$B$292,0)),1)</f>
        <v>0</v>
      </c>
      <c r="V16" s="61" cm="1">
        <f t="array" ref="V16">MROUND(INDEX($F$4:$F$292,MATCH($K16&amp;V$1,$A$4:$A$292&amp;$B$4:$B$292,0)),1)</f>
        <v>0</v>
      </c>
      <c r="W16" s="61" cm="1">
        <f t="array" ref="W16">MROUND(INDEX($F$4:$F$292,MATCH($K16&amp;W$1,$A$4:$A$292&amp;$B$4:$B$292,0)),1)</f>
        <v>0</v>
      </c>
      <c r="X16" s="61" cm="1">
        <f t="array" ref="X16">MROUND(INDEX($F$4:$F$292,MATCH($K16&amp;X$1,$A$4:$A$292&amp;$B$4:$B$292,0)),1)</f>
        <v>0</v>
      </c>
      <c r="Y16" s="61" cm="1">
        <f t="array" ref="Y16">MROUND(INDEX($F$4:$F$292,MATCH($K16&amp;Y$1,$A$4:$A$292&amp;$B$4:$B$292,0)),1)</f>
        <v>0</v>
      </c>
      <c r="Z16" s="60" cm="1">
        <f t="array" ref="Z16">MROUND(INDEX($F$4:$F$292,MATCH($K16&amp;Z$1,$A$4:$A$292&amp;$B$4:$B$292,0)),1)</f>
        <v>0</v>
      </c>
      <c r="AA16" s="61" cm="1">
        <f t="array" ref="AA16">MROUND(INDEX($F$4:$F$292,MATCH($K16&amp;AA$1,$A$4:$A$292&amp;$B$4:$B$292,0)),1)</f>
        <v>0</v>
      </c>
      <c r="AB16" s="61" cm="1">
        <f t="array" ref="AB16">MROUND(INDEX($F$4:$F$292,MATCH($K16&amp;AB$1,$A$4:$A$292&amp;$B$4:$B$292,0)),1)</f>
        <v>0</v>
      </c>
      <c r="AC16" s="61" cm="1">
        <f t="array" ref="AC16">MROUND(INDEX($F$4:$F$292,MATCH($K16&amp;AC$1,$A$4:$A$292&amp;$B$4:$B$292,0)),1)</f>
        <v>0</v>
      </c>
      <c r="AD16" s="61" cm="1">
        <f t="array" ref="AD16">MROUND(INDEX($F$4:$F$292,MATCH($K16&amp;AD$1,$A$4:$A$292&amp;$B$4:$B$292,0)),1)</f>
        <v>0</v>
      </c>
      <c r="AE16" s="67">
        <f t="shared" si="4"/>
        <v>0</v>
      </c>
      <c r="AF16" s="56">
        <f t="shared" si="5"/>
        <v>0</v>
      </c>
      <c r="AG16" s="31">
        <f t="shared" si="6"/>
        <v>0</v>
      </c>
      <c r="CT16" s="33">
        <v>8</v>
      </c>
      <c r="CU16" s="33">
        <v>19</v>
      </c>
      <c r="CV16" s="35" t="str">
        <f t="shared" si="7"/>
        <v>8-19</v>
      </c>
      <c r="CW16" s="35">
        <f t="shared" si="8"/>
        <v>0</v>
      </c>
    </row>
    <row r="17" spans="1:101" s="33" customFormat="1" x14ac:dyDescent="0.25">
      <c r="A17" s="33">
        <v>8</v>
      </c>
      <c r="B17" s="30">
        <v>21</v>
      </c>
      <c r="C17" s="56">
        <f t="shared" si="0"/>
        <v>172.49</v>
      </c>
      <c r="D17" s="56">
        <f t="shared" si="1"/>
        <v>0.4</v>
      </c>
      <c r="E17" s="33">
        <f t="shared" si="2"/>
        <v>198.89000000000001</v>
      </c>
      <c r="F17" s="56">
        <f t="shared" si="3"/>
        <v>0.3469053245512595</v>
      </c>
      <c r="K17" s="33">
        <v>21</v>
      </c>
      <c r="L17" s="56">
        <f>'Line Diagram_PM_DHV_Trucks'!$BA$87+'Line Diagram_PM_DHV_Trucks'!$BA$95</f>
        <v>25.34</v>
      </c>
      <c r="M17" s="66" t="s">
        <v>102</v>
      </c>
      <c r="N17" s="61" cm="1">
        <f t="array" ref="N17">MROUND(INDEX($F$4:$F$292,MATCH($K17&amp;N$1,$A$4:$A$292&amp;$B$4:$B$292,0)),1)</f>
        <v>0</v>
      </c>
      <c r="O17" s="61" cm="1">
        <f t="array" ref="O17">MROUND(INDEX($F$4:$F$292,MATCH($K17&amp;O$1,$A$4:$A$292&amp;$B$4:$B$292,0)),1)</f>
        <v>2</v>
      </c>
      <c r="P17" s="61" cm="1">
        <f t="array" ref="P17">MROUND(INDEX($F$4:$F$292,MATCH($K17&amp;P$1,$A$4:$A$292&amp;$B$4:$B$292,0)),1)</f>
        <v>0</v>
      </c>
      <c r="Q17" s="61" cm="1">
        <f t="array" ref="Q17">MROUND(INDEX($F$4:$F$292,MATCH($K17&amp;Q$1,$A$4:$A$292&amp;$B$4:$B$292,0)),1)</f>
        <v>5</v>
      </c>
      <c r="R17" s="61" cm="1">
        <f t="array" ref="R17">MROUND(INDEX($F$4:$F$292,MATCH($K17&amp;R$1,$A$4:$A$292&amp;$B$4:$B$292,0)),1)</f>
        <v>0</v>
      </c>
      <c r="S17" s="61" cm="1">
        <f t="array" ref="S17">MROUND(INDEX($F$4:$F$292,MATCH($K17&amp;S$1,$A$4:$A$292&amp;$B$4:$B$292,0)),1)</f>
        <v>0</v>
      </c>
      <c r="T17" s="61" cm="1">
        <f t="array" ref="T17">MROUND(INDEX($F$4:$F$292,MATCH($K17&amp;T$1,$A$4:$A$292&amp;$B$4:$B$292,0)),1)</f>
        <v>12</v>
      </c>
      <c r="U17" s="61" cm="1">
        <f t="array" ref="U17">MROUND(INDEX($F$4:$F$292,MATCH($K17&amp;U$1,$A$4:$A$292&amp;$B$4:$B$292,0)),1)</f>
        <v>1</v>
      </c>
      <c r="V17" s="61" cm="1">
        <f t="array" ref="V17">MROUND(INDEX($F$4:$F$292,MATCH($K17&amp;V$1,$A$4:$A$292&amp;$B$4:$B$292,0)),1)</f>
        <v>0</v>
      </c>
      <c r="W17" s="61" cm="1">
        <f t="array" ref="W17">MROUND(INDEX($F$4:$F$292,MATCH($K17&amp;W$1,$A$4:$A$292&amp;$B$4:$B$292,0)),1)</f>
        <v>0</v>
      </c>
      <c r="X17" s="61" cm="1">
        <f t="array" ref="X17">MROUND(INDEX($F$4:$F$292,MATCH($K17&amp;X$1,$A$4:$A$292&amp;$B$4:$B$292,0)),1)</f>
        <v>0</v>
      </c>
      <c r="Y17" s="61" cm="1">
        <f t="array" ref="Y17">MROUND(INDEX($F$4:$F$292,MATCH($K17&amp;Y$1,$A$4:$A$292&amp;$B$4:$B$292,0)),1)</f>
        <v>0</v>
      </c>
      <c r="Z17" s="61" cm="1">
        <f t="array" ref="Z17">MROUND(INDEX($F$4:$F$292,MATCH($K17&amp;Z$1,$A$4:$A$292&amp;$B$4:$B$292,0)),1)</f>
        <v>0</v>
      </c>
      <c r="AA17" s="60" cm="1">
        <f t="array" ref="AA17">MROUND(INDEX($F$4:$F$292,MATCH($K17&amp;AA$1,$A$4:$A$292&amp;$B$4:$B$292,0)),1)</f>
        <v>0</v>
      </c>
      <c r="AB17" s="77" cm="1">
        <f t="array" ref="AB17">MROUND(INDEX($F$4:$F$292,MATCH($K17&amp;AB$1,$A$4:$A$292&amp;$B$4:$B$292,0)),1)</f>
        <v>4</v>
      </c>
      <c r="AC17" s="61" cm="1">
        <f t="array" ref="AC17">MROUND(INDEX($F$4:$F$292,MATCH($K17&amp;AC$1,$A$4:$A$292&amp;$B$4:$B$292,0)),1)</f>
        <v>0</v>
      </c>
      <c r="AD17" s="61" cm="1">
        <f t="array" ref="AD17">MROUND(INDEX($F$4:$F$292,MATCH($K17&amp;AD$1,$A$4:$A$292&amp;$B$4:$B$292,0)),1)</f>
        <v>0</v>
      </c>
      <c r="AE17" s="67">
        <f t="shared" si="4"/>
        <v>24</v>
      </c>
      <c r="AF17" s="56">
        <f t="shared" si="5"/>
        <v>1.3399999999999999</v>
      </c>
      <c r="AG17" s="31">
        <f t="shared" si="6"/>
        <v>-5.2880820836621933E-2</v>
      </c>
      <c r="CT17" s="33">
        <v>8</v>
      </c>
      <c r="CU17" s="33">
        <v>20</v>
      </c>
      <c r="CV17" s="35" t="str">
        <f t="shared" si="7"/>
        <v>8-20</v>
      </c>
      <c r="CW17" s="35">
        <f t="shared" si="8"/>
        <v>0</v>
      </c>
    </row>
    <row r="18" spans="1:101" s="33" customFormat="1" x14ac:dyDescent="0.25">
      <c r="A18" s="33">
        <v>8</v>
      </c>
      <c r="B18" s="30">
        <v>24</v>
      </c>
      <c r="C18" s="56">
        <f t="shared" si="0"/>
        <v>4.43</v>
      </c>
      <c r="D18" s="56">
        <f t="shared" si="1"/>
        <v>0</v>
      </c>
      <c r="E18" s="33">
        <f t="shared" si="2"/>
        <v>0</v>
      </c>
      <c r="F18" s="56">
        <f t="shared" si="3"/>
        <v>0</v>
      </c>
      <c r="K18" s="33">
        <v>24</v>
      </c>
      <c r="L18" s="56">
        <f>0</f>
        <v>0</v>
      </c>
      <c r="M18" s="66">
        <v>24</v>
      </c>
      <c r="N18" s="61" cm="1">
        <f t="array" ref="N18">MROUND(INDEX($F$4:$F$292,MATCH($K18&amp;N$1,$A$4:$A$292&amp;$B$4:$B$292,0)),1)</f>
        <v>0</v>
      </c>
      <c r="O18" s="61" cm="1">
        <f t="array" ref="O18">MROUND(INDEX($F$4:$F$292,MATCH($K18&amp;O$1,$A$4:$A$292&amp;$B$4:$B$292,0)),1)</f>
        <v>0</v>
      </c>
      <c r="P18" s="61" cm="1">
        <f t="array" ref="P18">MROUND(INDEX($F$4:$F$292,MATCH($K18&amp;P$1,$A$4:$A$292&amp;$B$4:$B$292,0)),1)</f>
        <v>0</v>
      </c>
      <c r="Q18" s="61" cm="1">
        <f t="array" ref="Q18">MROUND(INDEX($F$4:$F$292,MATCH($K18&amp;Q$1,$A$4:$A$292&amp;$B$4:$B$292,0)),1)</f>
        <v>0</v>
      </c>
      <c r="R18" s="61" cm="1">
        <f t="array" ref="R18">MROUND(INDEX($F$4:$F$292,MATCH($K18&amp;R$1,$A$4:$A$292&amp;$B$4:$B$292,0)),1)</f>
        <v>0</v>
      </c>
      <c r="S18" s="61" cm="1">
        <f t="array" ref="S18">MROUND(INDEX($F$4:$F$292,MATCH($K18&amp;S$1,$A$4:$A$292&amp;$B$4:$B$292,0)),1)</f>
        <v>0</v>
      </c>
      <c r="T18" s="61" cm="1">
        <f t="array" ref="T18">MROUND(INDEX($F$4:$F$292,MATCH($K18&amp;T$1,$A$4:$A$292&amp;$B$4:$B$292,0)),1)</f>
        <v>0</v>
      </c>
      <c r="U18" s="61" cm="1">
        <f t="array" ref="U18">MROUND(INDEX($F$4:$F$292,MATCH($K18&amp;U$1,$A$4:$A$292&amp;$B$4:$B$292,0)),1)</f>
        <v>0</v>
      </c>
      <c r="V18" s="61" cm="1">
        <f t="array" ref="V18">MROUND(INDEX($F$4:$F$292,MATCH($K18&amp;V$1,$A$4:$A$292&amp;$B$4:$B$292,0)),1)</f>
        <v>0</v>
      </c>
      <c r="W18" s="61" cm="1">
        <f t="array" ref="W18">MROUND(INDEX($F$4:$F$292,MATCH($K18&amp;W$1,$A$4:$A$292&amp;$B$4:$B$292,0)),1)</f>
        <v>0</v>
      </c>
      <c r="X18" s="61" cm="1">
        <f t="array" ref="X18">MROUND(INDEX($F$4:$F$292,MATCH($K18&amp;X$1,$A$4:$A$292&amp;$B$4:$B$292,0)),1)</f>
        <v>0</v>
      </c>
      <c r="Y18" s="61" cm="1">
        <f t="array" ref="Y18">MROUND(INDEX($F$4:$F$292,MATCH($K18&amp;Y$1,$A$4:$A$292&amp;$B$4:$B$292,0)),1)</f>
        <v>0</v>
      </c>
      <c r="Z18" s="61" cm="1">
        <f t="array" ref="Z18">MROUND(INDEX($F$4:$F$292,MATCH($K18&amp;Z$1,$A$4:$A$292&amp;$B$4:$B$292,0)),1)</f>
        <v>0</v>
      </c>
      <c r="AA18" s="61" cm="1">
        <f t="array" ref="AA18">MROUND(INDEX($F$4:$F$292,MATCH($K18&amp;AA$1,$A$4:$A$292&amp;$B$4:$B$292,0)),1)</f>
        <v>0</v>
      </c>
      <c r="AB18" s="60" cm="1">
        <f t="array" ref="AB18">MROUND(INDEX($F$4:$F$292,MATCH($K18&amp;AB$1,$A$4:$A$292&amp;$B$4:$B$292,0)),1)</f>
        <v>0</v>
      </c>
      <c r="AC18" s="61" cm="1">
        <f t="array" ref="AC18">MROUND(INDEX($F$4:$F$292,MATCH($K18&amp;AC$1,$A$4:$A$292&amp;$B$4:$B$292,0)),1)</f>
        <v>0</v>
      </c>
      <c r="AD18" s="61" cm="1">
        <f t="array" ref="AD18">MROUND(INDEX($F$4:$F$292,MATCH($K18&amp;AD$1,$A$4:$A$292&amp;$B$4:$B$292,0)),1)</f>
        <v>0</v>
      </c>
      <c r="AE18" s="67">
        <f t="shared" si="4"/>
        <v>0</v>
      </c>
      <c r="AF18" s="56">
        <f t="shared" si="5"/>
        <v>0</v>
      </c>
      <c r="AG18" s="31">
        <f t="shared" si="6"/>
        <v>0</v>
      </c>
      <c r="CT18" s="33">
        <v>8</v>
      </c>
      <c r="CU18" s="33" t="s">
        <v>102</v>
      </c>
      <c r="CV18" s="35" t="str">
        <f t="shared" si="7"/>
        <v>8-21B</v>
      </c>
      <c r="CW18" s="35">
        <f t="shared" si="8"/>
        <v>0</v>
      </c>
    </row>
    <row r="19" spans="1:101" s="33" customFormat="1" x14ac:dyDescent="0.25">
      <c r="A19" s="33">
        <v>8</v>
      </c>
      <c r="B19" s="30">
        <v>25</v>
      </c>
      <c r="C19" s="56">
        <f t="shared" si="0"/>
        <v>26.400000000000002</v>
      </c>
      <c r="D19" s="56">
        <f t="shared" si="1"/>
        <v>0.4</v>
      </c>
      <c r="E19" s="33">
        <f t="shared" si="2"/>
        <v>198.89000000000001</v>
      </c>
      <c r="F19" s="56">
        <f t="shared" si="3"/>
        <v>5.3094675448740511E-2</v>
      </c>
      <c r="K19" s="33">
        <v>25</v>
      </c>
      <c r="L19" s="56">
        <f>0</f>
        <v>0</v>
      </c>
      <c r="M19" s="66">
        <v>25</v>
      </c>
      <c r="N19" s="61" cm="1">
        <f t="array" ref="N19">MROUND(INDEX($F$4:$F$292,MATCH($K19&amp;N$1,$A$4:$A$292&amp;$B$4:$B$292,0)),1)</f>
        <v>0</v>
      </c>
      <c r="O19" s="61" cm="1">
        <f t="array" ref="O19">MROUND(INDEX($F$4:$F$292,MATCH($K19&amp;O$1,$A$4:$A$292&amp;$B$4:$B$292,0)),1)</f>
        <v>0</v>
      </c>
      <c r="P19" s="61" cm="1">
        <f t="array" ref="P19">MROUND(INDEX($F$4:$F$292,MATCH($K19&amp;P$1,$A$4:$A$292&amp;$B$4:$B$292,0)),1)</f>
        <v>0</v>
      </c>
      <c r="Q19" s="61" cm="1">
        <f t="array" ref="Q19">MROUND(INDEX($F$4:$F$292,MATCH($K19&amp;Q$1,$A$4:$A$292&amp;$B$4:$B$292,0)),1)</f>
        <v>0</v>
      </c>
      <c r="R19" s="61" cm="1">
        <f t="array" ref="R19">MROUND(INDEX($F$4:$F$292,MATCH($K19&amp;R$1,$A$4:$A$292&amp;$B$4:$B$292,0)),1)</f>
        <v>0</v>
      </c>
      <c r="S19" s="61" cm="1">
        <f t="array" ref="S19">MROUND(INDEX($F$4:$F$292,MATCH($K19&amp;S$1,$A$4:$A$292&amp;$B$4:$B$292,0)),1)</f>
        <v>0</v>
      </c>
      <c r="T19" s="61" cm="1">
        <f t="array" ref="T19">MROUND(INDEX($F$4:$F$292,MATCH($K19&amp;T$1,$A$4:$A$292&amp;$B$4:$B$292,0)),1)</f>
        <v>0</v>
      </c>
      <c r="U19" s="61" cm="1">
        <f t="array" ref="U19">MROUND(INDEX($F$4:$F$292,MATCH($K19&amp;U$1,$A$4:$A$292&amp;$B$4:$B$292,0)),1)</f>
        <v>0</v>
      </c>
      <c r="V19" s="61" cm="1">
        <f t="array" ref="V19">MROUND(INDEX($F$4:$F$292,MATCH($K19&amp;V$1,$A$4:$A$292&amp;$B$4:$B$292,0)),1)</f>
        <v>0</v>
      </c>
      <c r="W19" s="61" cm="1">
        <f t="array" ref="W19">MROUND(INDEX($F$4:$F$292,MATCH($K19&amp;W$1,$A$4:$A$292&amp;$B$4:$B$292,0)),1)</f>
        <v>0</v>
      </c>
      <c r="X19" s="61" cm="1">
        <f t="array" ref="X19">MROUND(INDEX($F$4:$F$292,MATCH($K19&amp;X$1,$A$4:$A$292&amp;$B$4:$B$292,0)),1)</f>
        <v>0</v>
      </c>
      <c r="Y19" s="61" cm="1">
        <f t="array" ref="Y19">MROUND(INDEX($F$4:$F$292,MATCH($K19&amp;Y$1,$A$4:$A$292&amp;$B$4:$B$292,0)),1)</f>
        <v>0</v>
      </c>
      <c r="Z19" s="61" cm="1">
        <f t="array" ref="Z19">MROUND(INDEX($F$4:$F$292,MATCH($K19&amp;Z$1,$A$4:$A$292&amp;$B$4:$B$292,0)),1)</f>
        <v>0</v>
      </c>
      <c r="AA19" s="61" cm="1">
        <f t="array" ref="AA19">MROUND(INDEX($F$4:$F$292,MATCH($K19&amp;AA$1,$A$4:$A$292&amp;$B$4:$B$292,0)),1)</f>
        <v>0</v>
      </c>
      <c r="AB19" s="61" cm="1">
        <f t="array" ref="AB19">MROUND(INDEX($F$4:$F$292,MATCH($K19&amp;AB$1,$A$4:$A$292&amp;$B$4:$B$292,0)),1)</f>
        <v>0</v>
      </c>
      <c r="AC19" s="60" cm="1">
        <f t="array" ref="AC19">MROUND(INDEX($F$4:$F$292,MATCH($K19&amp;AC$1,$A$4:$A$292&amp;$B$4:$B$292,0)),1)</f>
        <v>0</v>
      </c>
      <c r="AD19" s="61" cm="1">
        <f t="array" ref="AD19">MROUND(INDEX($F$4:$F$292,MATCH($K19&amp;AD$1,$A$4:$A$292&amp;$B$4:$B$292,0)),1)</f>
        <v>0</v>
      </c>
      <c r="AE19" s="67">
        <f t="shared" si="4"/>
        <v>0</v>
      </c>
      <c r="AF19" s="56">
        <f t="shared" si="5"/>
        <v>0</v>
      </c>
      <c r="AG19" s="31">
        <f t="shared" si="6"/>
        <v>0</v>
      </c>
      <c r="CT19" s="33">
        <v>8</v>
      </c>
      <c r="CU19" s="33">
        <v>24</v>
      </c>
      <c r="CV19" s="35" t="str">
        <f t="shared" si="7"/>
        <v>8-24</v>
      </c>
      <c r="CW19" s="35">
        <f t="shared" si="8"/>
        <v>0</v>
      </c>
    </row>
    <row r="20" spans="1:101" s="33" customFormat="1" x14ac:dyDescent="0.25">
      <c r="A20" s="33">
        <v>8</v>
      </c>
      <c r="B20" s="30">
        <v>27</v>
      </c>
      <c r="C20" s="56">
        <f t="shared" si="0"/>
        <v>0</v>
      </c>
      <c r="D20" s="56">
        <f t="shared" si="1"/>
        <v>0</v>
      </c>
      <c r="E20" s="33">
        <f t="shared" si="2"/>
        <v>0</v>
      </c>
      <c r="F20" s="56">
        <f t="shared" si="3"/>
        <v>0</v>
      </c>
      <c r="K20" s="33">
        <v>27</v>
      </c>
      <c r="L20" s="56">
        <f>'Line Diagram_PM_DHV_Trucks'!$AO$81</f>
        <v>96.39</v>
      </c>
      <c r="M20" s="66">
        <v>27</v>
      </c>
      <c r="N20" s="61" cm="1">
        <f t="array" ref="N20">MROUND(INDEX($F$4:$F$292,MATCH($K20&amp;N$1,$A$4:$A$292&amp;$B$4:$B$292,0)),1)</f>
        <v>0</v>
      </c>
      <c r="O20" s="61" cm="1">
        <f t="array" ref="O20">MROUND(INDEX($F$4:$F$292,MATCH($K20&amp;O$1,$A$4:$A$292&amp;$B$4:$B$292,0)),1)</f>
        <v>9</v>
      </c>
      <c r="P20" s="61" cm="1">
        <f t="array" ref="P20">MROUND(INDEX($F$4:$F$292,MATCH($K20&amp;P$1,$A$4:$A$292&amp;$B$4:$B$292,0)),1)</f>
        <v>1</v>
      </c>
      <c r="Q20" s="61" cm="1">
        <f t="array" ref="Q20">MROUND(INDEX($F$4:$F$292,MATCH($K20&amp;Q$1,$A$4:$A$292&amp;$B$4:$B$292,0)),1)</f>
        <v>19</v>
      </c>
      <c r="R20" s="61" cm="1">
        <f t="array" ref="R20">MROUND(INDEX($F$4:$F$292,MATCH($K20&amp;R$1,$A$4:$A$292&amp;$B$4:$B$292,0)),1)</f>
        <v>0</v>
      </c>
      <c r="S20" s="61" cm="1">
        <f t="array" ref="S20">MROUND(INDEX($F$4:$F$292,MATCH($K20&amp;S$1,$A$4:$A$292&amp;$B$4:$B$292,0)),1)</f>
        <v>1</v>
      </c>
      <c r="T20" s="61" cm="1">
        <f t="array" ref="T20">MROUND(INDEX($F$4:$F$292,MATCH($K20&amp;T$1,$A$4:$A$292&amp;$B$4:$B$292,0)),1)</f>
        <v>51</v>
      </c>
      <c r="U20" s="61" cm="1">
        <f t="array" ref="U20">MROUND(INDEX($F$4:$F$292,MATCH($K20&amp;U$1,$A$4:$A$292&amp;$B$4:$B$292,0)),1)</f>
        <v>4</v>
      </c>
      <c r="V20" s="61" cm="1">
        <f t="array" ref="V20">MROUND(INDEX($F$4:$F$292,MATCH($K20&amp;V$1,$A$4:$A$292&amp;$B$4:$B$292,0)),1)</f>
        <v>0</v>
      </c>
      <c r="W20" s="61" cm="1">
        <f t="array" ref="W20">MROUND(INDEX($F$4:$F$292,MATCH($K20&amp;W$1,$A$4:$A$292&amp;$B$4:$B$292,0)),1)</f>
        <v>0</v>
      </c>
      <c r="X20" s="61" cm="1">
        <f t="array" ref="X20">MROUND(INDEX($F$4:$F$292,MATCH($K20&amp;X$1,$A$4:$A$292&amp;$B$4:$B$292,0)),1)</f>
        <v>0</v>
      </c>
      <c r="Y20" s="61" cm="1">
        <f t="array" ref="Y20">MROUND(INDEX($F$4:$F$292,MATCH($K20&amp;Y$1,$A$4:$A$292&amp;$B$4:$B$292,0)),1)</f>
        <v>1</v>
      </c>
      <c r="Z20" s="61" cm="1">
        <f t="array" ref="Z20">MROUND(INDEX($F$4:$F$292,MATCH($K20&amp;Z$1,$A$4:$A$292&amp;$B$4:$B$292,0)),1)</f>
        <v>0</v>
      </c>
      <c r="AA20" s="77" cm="1">
        <f t="array" ref="AA20">MROUND(INDEX($F$4:$F$292,MATCH($K20&amp;AA$1,$A$4:$A$292&amp;$B$4:$B$292,0)),1)</f>
        <v>12</v>
      </c>
      <c r="AB20" s="61" cm="1">
        <f t="array" ref="AB20">MROUND(INDEX($F$4:$F$292,MATCH($K20&amp;AB$1,$A$4:$A$292&amp;$B$4:$B$292,0)),1)</f>
        <v>0</v>
      </c>
      <c r="AC20" s="77" cm="1">
        <f t="array" ref="AC20">MROUND(INDEX($F$4:$F$292,MATCH($K20&amp;AC$1,$A$4:$A$292&amp;$B$4:$B$292,0)),1)</f>
        <v>0</v>
      </c>
      <c r="AD20" s="60" cm="1">
        <f t="array" ref="AD20">MROUND(INDEX($F$4:$F$292,MATCH($K20&amp;AD$1,$A$4:$A$292&amp;$B$4:$B$292,0)),1)</f>
        <v>0</v>
      </c>
      <c r="AE20" s="67">
        <f t="shared" si="4"/>
        <v>98</v>
      </c>
      <c r="AF20" s="56">
        <f t="shared" si="5"/>
        <v>-1.6099999999999994</v>
      </c>
      <c r="AG20" s="31">
        <f t="shared" si="6"/>
        <v>1.6702977487291208E-2</v>
      </c>
      <c r="CT20" s="33">
        <v>8</v>
      </c>
      <c r="CU20" s="33">
        <v>25</v>
      </c>
      <c r="CV20" s="35" t="str">
        <f t="shared" si="7"/>
        <v>8-25</v>
      </c>
      <c r="CW20" s="35">
        <f t="shared" si="8"/>
        <v>0</v>
      </c>
    </row>
    <row r="21" spans="1:101" s="33" customFormat="1" x14ac:dyDescent="0.25">
      <c r="A21" s="33">
        <v>9</v>
      </c>
      <c r="B21" s="30">
        <v>8</v>
      </c>
      <c r="C21" s="56">
        <f t="shared" si="0"/>
        <v>0.5</v>
      </c>
      <c r="D21" s="56">
        <f t="shared" si="1"/>
        <v>5.47</v>
      </c>
      <c r="E21" s="33">
        <f t="shared" ref="E21:E37" si="9">IF(D21=0, IF(B21=A21, SUMIFS($N$53:$AD$53,$N$35:$AD$35,$A21),0),SUMIFS($N$53:$AD$53,$N$37:$AD$37,$D21))</f>
        <v>200.59</v>
      </c>
      <c r="F21" s="56">
        <f t="shared" si="3"/>
        <v>1.3634777406650381E-2</v>
      </c>
      <c r="M21" s="33" t="s">
        <v>43</v>
      </c>
      <c r="N21" s="67">
        <f t="shared" ref="N21:AD21" si="10">SUM(N4:N20)</f>
        <v>0</v>
      </c>
      <c r="O21" s="67">
        <f t="shared" si="10"/>
        <v>16</v>
      </c>
      <c r="P21" s="67">
        <f t="shared" si="10"/>
        <v>2</v>
      </c>
      <c r="Q21" s="67">
        <f t="shared" si="10"/>
        <v>36</v>
      </c>
      <c r="R21" s="67">
        <f t="shared" si="10"/>
        <v>1</v>
      </c>
      <c r="S21" s="67">
        <f t="shared" si="10"/>
        <v>1</v>
      </c>
      <c r="T21" s="67">
        <f t="shared" si="10"/>
        <v>88</v>
      </c>
      <c r="U21" s="67">
        <f t="shared" si="10"/>
        <v>5</v>
      </c>
      <c r="V21" s="67">
        <f t="shared" si="10"/>
        <v>1</v>
      </c>
      <c r="W21" s="67">
        <f t="shared" si="10"/>
        <v>0</v>
      </c>
      <c r="X21" s="67">
        <f t="shared" si="10"/>
        <v>89</v>
      </c>
      <c r="Y21" s="67">
        <f t="shared" si="10"/>
        <v>1</v>
      </c>
      <c r="Z21" s="67">
        <f t="shared" si="10"/>
        <v>5</v>
      </c>
      <c r="AA21" s="67">
        <f t="shared" si="10"/>
        <v>172</v>
      </c>
      <c r="AB21" s="67">
        <f t="shared" si="10"/>
        <v>4</v>
      </c>
      <c r="AC21" s="67">
        <f t="shared" si="10"/>
        <v>26</v>
      </c>
      <c r="AD21" s="67">
        <f t="shared" si="10"/>
        <v>0</v>
      </c>
      <c r="CT21" s="33">
        <v>8</v>
      </c>
      <c r="CU21" s="33">
        <v>27</v>
      </c>
      <c r="CV21" s="35" t="str">
        <f t="shared" si="7"/>
        <v>8-27</v>
      </c>
      <c r="CW21" s="35">
        <f t="shared" si="8"/>
        <v>0</v>
      </c>
    </row>
    <row r="22" spans="1:101" s="33" customFormat="1" x14ac:dyDescent="0.25">
      <c r="A22" s="33">
        <v>9</v>
      </c>
      <c r="B22" s="30">
        <v>9</v>
      </c>
      <c r="C22" s="56">
        <f t="shared" si="0"/>
        <v>16.100000000000001</v>
      </c>
      <c r="D22" s="56">
        <f t="shared" si="1"/>
        <v>0</v>
      </c>
      <c r="E22" s="33">
        <f t="shared" si="9"/>
        <v>16.100000000000001</v>
      </c>
      <c r="F22" s="56">
        <f t="shared" si="3"/>
        <v>0</v>
      </c>
      <c r="M22" s="33" t="s">
        <v>51</v>
      </c>
      <c r="N22" s="56">
        <f t="shared" ref="N22:AD22" si="11">N2-N21</f>
        <v>0.5</v>
      </c>
      <c r="O22" s="56">
        <f t="shared" si="11"/>
        <v>0.10000000000000142</v>
      </c>
      <c r="P22" s="56">
        <f t="shared" si="11"/>
        <v>-0.83000000000000007</v>
      </c>
      <c r="Q22" s="56">
        <f t="shared" si="11"/>
        <v>-9.9999999999994316E-2</v>
      </c>
      <c r="R22" s="56">
        <f t="shared" si="11"/>
        <v>-7.999999999999996E-2</v>
      </c>
      <c r="S22" s="56">
        <f t="shared" si="11"/>
        <v>-4.0000000000000036E-2</v>
      </c>
      <c r="T22" s="56">
        <f t="shared" si="11"/>
        <v>7.039999999999992</v>
      </c>
      <c r="U22" s="56">
        <f t="shared" si="11"/>
        <v>2.4199999999999875</v>
      </c>
      <c r="V22" s="56">
        <f t="shared" si="11"/>
        <v>0.19999999999998863</v>
      </c>
      <c r="W22" s="56">
        <f t="shared" si="11"/>
        <v>0</v>
      </c>
      <c r="X22" s="56">
        <f t="shared" si="11"/>
        <v>-4.9999999999954525E-2</v>
      </c>
      <c r="Y22" s="56">
        <f t="shared" si="11"/>
        <v>0.19000000000001194</v>
      </c>
      <c r="Z22" s="56">
        <f t="shared" si="11"/>
        <v>0.19999999999993179</v>
      </c>
      <c r="AA22" s="56">
        <f t="shared" si="11"/>
        <v>0.49000000000000909</v>
      </c>
      <c r="AB22" s="56">
        <f t="shared" si="11"/>
        <v>0.42999999999999972</v>
      </c>
      <c r="AC22" s="56">
        <f t="shared" si="11"/>
        <v>0.40000000000000213</v>
      </c>
      <c r="AD22" s="56">
        <f t="shared" si="11"/>
        <v>0</v>
      </c>
      <c r="CT22" s="33">
        <v>9</v>
      </c>
      <c r="CU22" s="33">
        <v>8</v>
      </c>
      <c r="CV22" s="35" t="str">
        <f t="shared" si="7"/>
        <v>9-8</v>
      </c>
      <c r="CW22" s="35">
        <f t="shared" si="8"/>
        <v>0</v>
      </c>
    </row>
    <row r="23" spans="1:101" s="33" customFormat="1" x14ac:dyDescent="0.25">
      <c r="A23" s="33">
        <v>9</v>
      </c>
      <c r="B23" s="30">
        <v>10</v>
      </c>
      <c r="C23" s="56">
        <f t="shared" si="0"/>
        <v>1.17</v>
      </c>
      <c r="D23" s="56">
        <f t="shared" si="1"/>
        <v>0</v>
      </c>
      <c r="E23" s="33">
        <f t="shared" si="9"/>
        <v>0</v>
      </c>
      <c r="F23" s="56">
        <f t="shared" si="3"/>
        <v>0</v>
      </c>
      <c r="M23" s="33" t="s">
        <v>49</v>
      </c>
      <c r="N23" s="31">
        <f t="shared" ref="N23:AD23" si="12">IFERROR((N21-N2)/N2,0)</f>
        <v>-1</v>
      </c>
      <c r="O23" s="72">
        <f t="shared" si="12"/>
        <v>-6.2111801242236905E-3</v>
      </c>
      <c r="P23" s="31">
        <f t="shared" si="12"/>
        <v>0.70940170940170955</v>
      </c>
      <c r="Q23" s="31">
        <f t="shared" si="12"/>
        <v>2.7855153203341031E-3</v>
      </c>
      <c r="R23" s="31">
        <f t="shared" si="12"/>
        <v>8.6956521739130391E-2</v>
      </c>
      <c r="S23" s="31">
        <f t="shared" si="12"/>
        <v>4.1666666666666706E-2</v>
      </c>
      <c r="T23" s="31">
        <f t="shared" si="12"/>
        <v>-7.4074074074074001E-2</v>
      </c>
      <c r="U23" s="31">
        <f t="shared" si="12"/>
        <v>-0.32614555256064576</v>
      </c>
      <c r="V23" s="31">
        <f t="shared" si="12"/>
        <v>-0.16666666666665877</v>
      </c>
      <c r="W23" s="31">
        <f t="shared" si="12"/>
        <v>0</v>
      </c>
      <c r="X23" s="31">
        <f t="shared" si="12"/>
        <v>5.6211354693596965E-4</v>
      </c>
      <c r="Y23" s="31">
        <f t="shared" si="12"/>
        <v>-0.15966386554622691</v>
      </c>
      <c r="Z23" s="31">
        <f t="shared" si="12"/>
        <v>-3.8461538461525849E-2</v>
      </c>
      <c r="AA23" s="31">
        <f t="shared" si="12"/>
        <v>-2.84074439097924E-3</v>
      </c>
      <c r="AB23" s="31">
        <f t="shared" si="12"/>
        <v>-9.7065462753950282E-2</v>
      </c>
      <c r="AC23" s="72">
        <f t="shared" si="12"/>
        <v>-1.5151515151515232E-2</v>
      </c>
      <c r="AD23" s="31">
        <f t="shared" si="12"/>
        <v>0</v>
      </c>
      <c r="CT23" s="33">
        <v>9</v>
      </c>
      <c r="CU23" s="33">
        <v>9</v>
      </c>
      <c r="CV23" s="35" t="str">
        <f t="shared" si="7"/>
        <v>9-9</v>
      </c>
      <c r="CW23" s="35">
        <f t="shared" si="8"/>
        <v>0</v>
      </c>
    </row>
    <row r="24" spans="1:101" x14ac:dyDescent="0.25">
      <c r="A24" s="33">
        <v>9</v>
      </c>
      <c r="B24" s="30">
        <v>11</v>
      </c>
      <c r="C24" s="56">
        <f t="shared" si="0"/>
        <v>35.900000000000006</v>
      </c>
      <c r="D24" s="56">
        <f t="shared" si="1"/>
        <v>3.08</v>
      </c>
      <c r="E24" s="33">
        <f t="shared" si="9"/>
        <v>134.01</v>
      </c>
      <c r="F24" s="56">
        <f t="shared" si="3"/>
        <v>0.82510260428326265</v>
      </c>
      <c r="CT24" s="33">
        <v>9</v>
      </c>
      <c r="CU24" s="33">
        <v>10</v>
      </c>
      <c r="CV24" s="35" t="str">
        <f t="shared" si="7"/>
        <v>9-10</v>
      </c>
      <c r="CW24" s="35">
        <f t="shared" si="8"/>
        <v>0</v>
      </c>
    </row>
    <row r="25" spans="1:101" x14ac:dyDescent="0.25">
      <c r="A25" s="33">
        <v>9</v>
      </c>
      <c r="B25" s="30">
        <v>12</v>
      </c>
      <c r="C25" s="56">
        <f t="shared" si="0"/>
        <v>0.92</v>
      </c>
      <c r="D25" s="56">
        <f t="shared" si="1"/>
        <v>3.08</v>
      </c>
      <c r="E25" s="33">
        <f t="shared" si="9"/>
        <v>134.01</v>
      </c>
      <c r="F25" s="56">
        <f t="shared" si="3"/>
        <v>2.1144690694724275E-2</v>
      </c>
      <c r="CT25" s="33">
        <v>9</v>
      </c>
      <c r="CU25" s="33">
        <v>11</v>
      </c>
      <c r="CV25" s="35" t="str">
        <f t="shared" si="7"/>
        <v>9-11</v>
      </c>
      <c r="CW25" s="35">
        <f t="shared" si="8"/>
        <v>1</v>
      </c>
    </row>
    <row r="26" spans="1:101" x14ac:dyDescent="0.25">
      <c r="A26" s="33">
        <v>9</v>
      </c>
      <c r="B26" s="30">
        <v>13</v>
      </c>
      <c r="C26" s="56">
        <f t="shared" si="0"/>
        <v>0.96</v>
      </c>
      <c r="D26" s="56">
        <f t="shared" si="1"/>
        <v>3.08</v>
      </c>
      <c r="E26" s="33">
        <f t="shared" si="9"/>
        <v>134.01</v>
      </c>
      <c r="F26" s="56">
        <f t="shared" si="3"/>
        <v>2.2064025072755764E-2</v>
      </c>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s="33">
        <v>9</v>
      </c>
      <c r="CU26" s="33">
        <v>12</v>
      </c>
      <c r="CV26" s="35" t="str">
        <f t="shared" si="7"/>
        <v>9-12</v>
      </c>
      <c r="CW26" s="35">
        <f t="shared" si="8"/>
        <v>0</v>
      </c>
    </row>
    <row r="27" spans="1:101" x14ac:dyDescent="0.25">
      <c r="A27" s="33">
        <v>9</v>
      </c>
      <c r="B27" s="30">
        <v>14</v>
      </c>
      <c r="C27" s="56">
        <f t="shared" si="0"/>
        <v>95.039999999999992</v>
      </c>
      <c r="D27" s="56">
        <f t="shared" si="1"/>
        <v>3.08</v>
      </c>
      <c r="E27" s="33">
        <f t="shared" si="9"/>
        <v>134.01</v>
      </c>
      <c r="F27" s="56">
        <f t="shared" si="3"/>
        <v>2.1843384822028207</v>
      </c>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s="33">
        <v>9</v>
      </c>
      <c r="CU27" s="33">
        <v>13</v>
      </c>
      <c r="CV27" s="35" t="str">
        <f t="shared" si="7"/>
        <v>9-13</v>
      </c>
      <c r="CW27" s="35">
        <f t="shared" si="8"/>
        <v>0</v>
      </c>
    </row>
    <row r="28" spans="1:101" x14ac:dyDescent="0.25">
      <c r="A28" s="33">
        <v>9</v>
      </c>
      <c r="B28" s="30">
        <v>15</v>
      </c>
      <c r="C28" s="56">
        <f t="shared" si="0"/>
        <v>7.4199999999999875</v>
      </c>
      <c r="D28" s="56">
        <f t="shared" si="1"/>
        <v>0</v>
      </c>
      <c r="E28" s="33">
        <f t="shared" si="9"/>
        <v>0</v>
      </c>
      <c r="F28" s="56">
        <f t="shared" si="3"/>
        <v>0</v>
      </c>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s="33">
        <v>9</v>
      </c>
      <c r="CU28" s="33">
        <v>14</v>
      </c>
      <c r="CV28" s="35" t="str">
        <f t="shared" si="7"/>
        <v>9-14</v>
      </c>
      <c r="CW28" s="35">
        <f t="shared" si="8"/>
        <v>2</v>
      </c>
    </row>
    <row r="29" spans="1:101" x14ac:dyDescent="0.25">
      <c r="A29" s="33">
        <v>9</v>
      </c>
      <c r="B29" s="30">
        <v>16</v>
      </c>
      <c r="C29" s="56">
        <f t="shared" si="0"/>
        <v>1.1999999999999886</v>
      </c>
      <c r="D29" s="56">
        <f t="shared" si="1"/>
        <v>5.47</v>
      </c>
      <c r="E29" s="33">
        <f t="shared" si="9"/>
        <v>200.59</v>
      </c>
      <c r="F29" s="56">
        <f t="shared" si="3"/>
        <v>3.2723465775960602E-2</v>
      </c>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s="33">
        <v>9</v>
      </c>
      <c r="CU29" s="33">
        <v>15</v>
      </c>
      <c r="CV29" s="35" t="str">
        <f t="shared" si="7"/>
        <v>9-15</v>
      </c>
      <c r="CW29" s="35">
        <f t="shared" si="8"/>
        <v>0</v>
      </c>
    </row>
    <row r="30" spans="1:101" x14ac:dyDescent="0.25">
      <c r="A30" s="33">
        <v>9</v>
      </c>
      <c r="B30" s="30">
        <v>17</v>
      </c>
      <c r="C30" s="56">
        <f t="shared" si="0"/>
        <v>0</v>
      </c>
      <c r="D30" s="56">
        <f t="shared" si="1"/>
        <v>3.08</v>
      </c>
      <c r="E30" s="33">
        <f t="shared" si="9"/>
        <v>134.01</v>
      </c>
      <c r="F30" s="56">
        <f t="shared" si="3"/>
        <v>0</v>
      </c>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s="33">
        <v>9</v>
      </c>
      <c r="CU30" s="33">
        <v>16</v>
      </c>
      <c r="CV30" s="35" t="str">
        <f t="shared" si="7"/>
        <v>9-16</v>
      </c>
      <c r="CW30" s="35">
        <f t="shared" si="8"/>
        <v>0</v>
      </c>
    </row>
    <row r="31" spans="1:101" x14ac:dyDescent="0.25">
      <c r="A31" s="33">
        <v>9</v>
      </c>
      <c r="B31" s="30">
        <v>18</v>
      </c>
      <c r="C31" s="56">
        <f t="shared" si="0"/>
        <v>88.950000000000045</v>
      </c>
      <c r="D31" s="56">
        <f t="shared" si="1"/>
        <v>0</v>
      </c>
      <c r="E31" s="33">
        <f t="shared" si="9"/>
        <v>0</v>
      </c>
      <c r="F31" s="56">
        <f t="shared" si="3"/>
        <v>0</v>
      </c>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s="33">
        <v>9</v>
      </c>
      <c r="CU31" s="33">
        <v>17</v>
      </c>
      <c r="CV31" s="35" t="str">
        <f t="shared" si="7"/>
        <v>9-17</v>
      </c>
      <c r="CW31" s="35">
        <f t="shared" si="8"/>
        <v>0</v>
      </c>
    </row>
    <row r="32" spans="1:101" x14ac:dyDescent="0.25">
      <c r="A32" s="33">
        <v>9</v>
      </c>
      <c r="B32" s="30">
        <v>19</v>
      </c>
      <c r="C32" s="56">
        <f t="shared" si="0"/>
        <v>1.1900000000000119</v>
      </c>
      <c r="D32" s="56">
        <f t="shared" si="1"/>
        <v>3.08</v>
      </c>
      <c r="E32" s="33">
        <f t="shared" si="9"/>
        <v>134.01</v>
      </c>
      <c r="F32" s="56">
        <f t="shared" si="3"/>
        <v>2.735019774643711E-2</v>
      </c>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s="33">
        <v>9</v>
      </c>
      <c r="CU32" s="33">
        <v>18</v>
      </c>
      <c r="CV32" s="35" t="str">
        <f t="shared" si="7"/>
        <v>9-18</v>
      </c>
      <c r="CW32" s="35">
        <f t="shared" si="8"/>
        <v>0</v>
      </c>
    </row>
    <row r="33" spans="1:101" x14ac:dyDescent="0.25">
      <c r="A33" s="33">
        <v>9</v>
      </c>
      <c r="B33" s="30">
        <v>20</v>
      </c>
      <c r="C33" s="56">
        <f t="shared" si="0"/>
        <v>5.1999999999999318</v>
      </c>
      <c r="D33" s="56">
        <f t="shared" si="1"/>
        <v>0</v>
      </c>
      <c r="E33" s="33">
        <f t="shared" si="9"/>
        <v>0</v>
      </c>
      <c r="F33" s="56">
        <f t="shared" si="3"/>
        <v>0</v>
      </c>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s="33">
        <v>9</v>
      </c>
      <c r="CU33" s="33">
        <v>19</v>
      </c>
      <c r="CV33" s="35" t="str">
        <f t="shared" si="7"/>
        <v>9-19</v>
      </c>
      <c r="CW33" s="35">
        <f t="shared" si="8"/>
        <v>0</v>
      </c>
    </row>
    <row r="34" spans="1:101" ht="30" x14ac:dyDescent="0.25">
      <c r="A34" s="33">
        <v>9</v>
      </c>
      <c r="B34" s="30">
        <v>21</v>
      </c>
      <c r="C34" s="56">
        <f t="shared" si="0"/>
        <v>172.49</v>
      </c>
      <c r="D34" s="56">
        <f t="shared" si="1"/>
        <v>5.47</v>
      </c>
      <c r="E34" s="33">
        <f t="shared" si="9"/>
        <v>200.59</v>
      </c>
      <c r="F34" s="56">
        <f t="shared" si="3"/>
        <v>4.7037255097462483</v>
      </c>
      <c r="G34" s="25" t="s">
        <v>47</v>
      </c>
      <c r="I34" s="68" t="s">
        <v>254</v>
      </c>
      <c r="J34" s="68" t="s">
        <v>255</v>
      </c>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s="33">
        <v>9</v>
      </c>
      <c r="CU34" s="33">
        <v>20</v>
      </c>
      <c r="CV34" s="35" t="str">
        <f t="shared" si="7"/>
        <v>9-20</v>
      </c>
      <c r="CW34" s="35">
        <f t="shared" si="8"/>
        <v>0</v>
      </c>
    </row>
    <row r="35" spans="1:101" x14ac:dyDescent="0.25">
      <c r="A35" s="33">
        <v>9</v>
      </c>
      <c r="B35" s="30">
        <v>24</v>
      </c>
      <c r="C35" s="56">
        <f t="shared" si="0"/>
        <v>4.43</v>
      </c>
      <c r="D35" s="56">
        <f t="shared" si="1"/>
        <v>0</v>
      </c>
      <c r="E35" s="33">
        <f t="shared" si="9"/>
        <v>0</v>
      </c>
      <c r="F35" s="56">
        <f t="shared" si="3"/>
        <v>0</v>
      </c>
      <c r="G35" s="30">
        <v>8</v>
      </c>
      <c r="H35" s="55">
        <f>'Line Diagram_PM_DHV_Trucks'!BD108</f>
        <v>0.4</v>
      </c>
      <c r="I35" s="55">
        <f>'Line Diagram_PM_DHV_Trucks'!BD108+'Line Diagram_PM_DHV_Trucks'!BD109+'Line Diagram_PM_DHV_Trucks'!BD110</f>
        <v>0.72</v>
      </c>
      <c r="J35" s="55">
        <f>'Line Diagram_PM_DHV_Trucks'!BB109+'Line Diagram_PM_DHV_Trucks'!BE115</f>
        <v>0.5</v>
      </c>
      <c r="N35" s="34">
        <v>8</v>
      </c>
      <c r="O35" s="34">
        <v>9</v>
      </c>
      <c r="P35" s="34">
        <v>10</v>
      </c>
      <c r="Q35" s="34">
        <v>11</v>
      </c>
      <c r="R35" s="34">
        <v>12</v>
      </c>
      <c r="S35" s="34">
        <v>13</v>
      </c>
      <c r="T35" s="34">
        <v>14</v>
      </c>
      <c r="U35" s="34">
        <v>15</v>
      </c>
      <c r="V35" s="34">
        <v>16</v>
      </c>
      <c r="W35" s="34">
        <v>17</v>
      </c>
      <c r="X35" s="34">
        <v>18</v>
      </c>
      <c r="Y35" s="34">
        <v>19</v>
      </c>
      <c r="Z35" s="34">
        <v>20</v>
      </c>
      <c r="AA35" s="34">
        <v>21</v>
      </c>
      <c r="AB35" s="34">
        <v>24</v>
      </c>
      <c r="AC35" s="34">
        <v>25</v>
      </c>
      <c r="AD35" s="34">
        <v>27</v>
      </c>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s="33">
        <v>9</v>
      </c>
      <c r="CU35" s="33" t="s">
        <v>102</v>
      </c>
      <c r="CV35" s="35" t="str">
        <f t="shared" si="7"/>
        <v>9-21B</v>
      </c>
      <c r="CW35" s="35">
        <f t="shared" si="8"/>
        <v>5</v>
      </c>
    </row>
    <row r="36" spans="1:101" x14ac:dyDescent="0.25">
      <c r="A36" s="33">
        <v>9</v>
      </c>
      <c r="B36" s="30">
        <v>25</v>
      </c>
      <c r="C36" s="56">
        <f t="shared" si="0"/>
        <v>26.400000000000002</v>
      </c>
      <c r="D36" s="56">
        <f t="shared" si="1"/>
        <v>5.47</v>
      </c>
      <c r="E36" s="33">
        <f t="shared" si="9"/>
        <v>200.59</v>
      </c>
      <c r="F36" s="56">
        <f t="shared" si="3"/>
        <v>0.71991624707114021</v>
      </c>
      <c r="G36" s="30">
        <v>9</v>
      </c>
      <c r="H36" s="55">
        <f>'Line Diagram_PM_DHV_Trucks'!BA140</f>
        <v>5.47</v>
      </c>
      <c r="I36" s="55">
        <f>'Line Diagram_PM_DHV_Trucks'!BA140+'Line Diagram_PM_DHV_Trucks'!BA141+'Line Diagram_PM_DHV_Trucks'!BA142</f>
        <v>8.5500000000000007</v>
      </c>
      <c r="J36" s="55">
        <f>'Line Diagram_PM_DHV_Trucks'!AY136+'Line Diagram_PM_DHV_Trucks'!BD136+'Line Diagram_PM_DHV_Trucks'!BC142</f>
        <v>16.100000000000001</v>
      </c>
      <c r="M36" s="66">
        <v>8</v>
      </c>
      <c r="N36" s="30">
        <v>0</v>
      </c>
      <c r="O36" s="55">
        <f>'Line Diagram_PM_DHV_Trucks'!BD110</f>
        <v>0.32</v>
      </c>
      <c r="P36" s="55">
        <f>'Line Diagram_PM_DHV_Trucks'!BD110</f>
        <v>0.32</v>
      </c>
      <c r="Q36" s="55">
        <f>'Line Diagram_PM_DHV_Trucks'!BD110</f>
        <v>0.32</v>
      </c>
      <c r="R36" s="55">
        <f>'Line Diagram_PM_DHV_Trucks'!BD110</f>
        <v>0.32</v>
      </c>
      <c r="S36" s="55">
        <f>'Line Diagram_PM_DHV_Trucks'!BD110</f>
        <v>0.32</v>
      </c>
      <c r="T36" s="55">
        <f>'Line Diagram_PM_DHV_Trucks'!BD110</f>
        <v>0.32</v>
      </c>
      <c r="U36" s="55">
        <f>'Line Diagram_PM_DHV_Trucks'!BD110</f>
        <v>0.32</v>
      </c>
      <c r="V36" s="30">
        <f>0</f>
        <v>0</v>
      </c>
      <c r="W36" s="55">
        <f>'Line Diagram_PM_DHV_Trucks'!BD110</f>
        <v>0.32</v>
      </c>
      <c r="X36" s="30">
        <f>0</f>
        <v>0</v>
      </c>
      <c r="Y36" s="55">
        <f>'Line Diagram_PM_DHV_Trucks'!BD110</f>
        <v>0.32</v>
      </c>
      <c r="Z36" s="30">
        <f>0</f>
        <v>0</v>
      </c>
      <c r="AA36" s="55">
        <f>'Line Diagram_PM_DHV_Trucks'!BD108</f>
        <v>0.4</v>
      </c>
      <c r="AB36" s="30">
        <f>0</f>
        <v>0</v>
      </c>
      <c r="AC36" s="55">
        <f>'Line Diagram_PM_DHV_Trucks'!BD108</f>
        <v>0.4</v>
      </c>
      <c r="AD36" s="30">
        <f>0</f>
        <v>0</v>
      </c>
      <c r="AE36" s="66">
        <v>8</v>
      </c>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s="33">
        <v>9</v>
      </c>
      <c r="CU36" s="33">
        <v>24</v>
      </c>
      <c r="CV36" s="35" t="str">
        <f t="shared" si="7"/>
        <v>9-24</v>
      </c>
      <c r="CW36" s="35">
        <f t="shared" si="8"/>
        <v>0</v>
      </c>
    </row>
    <row r="37" spans="1:101" x14ac:dyDescent="0.25">
      <c r="A37" s="33">
        <v>9</v>
      </c>
      <c r="B37" s="30">
        <v>27</v>
      </c>
      <c r="C37" s="56">
        <f t="shared" si="0"/>
        <v>0</v>
      </c>
      <c r="D37" s="56">
        <f t="shared" si="1"/>
        <v>0</v>
      </c>
      <c r="E37" s="33">
        <f t="shared" si="9"/>
        <v>0</v>
      </c>
      <c r="F37" s="56">
        <f t="shared" si="3"/>
        <v>0</v>
      </c>
      <c r="G37" s="30">
        <v>10</v>
      </c>
      <c r="H37" s="55">
        <f>'Line Diagram_PM_DHV_Trucks'!BD135</f>
        <v>1.28</v>
      </c>
      <c r="I37" s="55">
        <f>'Line Diagram_PM_DHV_Trucks'!BD135+'Line Diagram_PM_DHV_Trucks'!BD136+'Line Diagram_PM_DHV_Trucks'!BD137</f>
        <v>1.28</v>
      </c>
      <c r="J37" s="55">
        <f>'Line Diagram_PM_DHV_Trucks'!BA136+'Line Diagram_PM_DHV_Trucks'!BA141+'Line Diagram_PM_DHV_Trucks'!BE142</f>
        <v>1.17</v>
      </c>
      <c r="M37" s="66">
        <v>9</v>
      </c>
      <c r="N37" s="55">
        <f>'Line Diagram_PM_DHV_Trucks'!BA140</f>
        <v>5.47</v>
      </c>
      <c r="O37" s="30">
        <f>0</f>
        <v>0</v>
      </c>
      <c r="P37" s="55">
        <f>'Line Diagram_PM_DHV_Trucks'!BA141</f>
        <v>0</v>
      </c>
      <c r="Q37" s="55">
        <f>'Line Diagram_PM_DHV_Trucks'!BA142</f>
        <v>3.08</v>
      </c>
      <c r="R37" s="55">
        <f>'Line Diagram_PM_DHV_Trucks'!BA142</f>
        <v>3.08</v>
      </c>
      <c r="S37" s="55">
        <f>'Line Diagram_PM_DHV_Trucks'!BA142</f>
        <v>3.08</v>
      </c>
      <c r="T37" s="55">
        <f>'Line Diagram_PM_DHV_Trucks'!BA142</f>
        <v>3.08</v>
      </c>
      <c r="U37" s="30">
        <f>0</f>
        <v>0</v>
      </c>
      <c r="V37" s="55">
        <f>'Line Diagram_PM_DHV_Trucks'!BA140</f>
        <v>5.47</v>
      </c>
      <c r="W37" s="55">
        <f>'Line Diagram_PM_DHV_Trucks'!BA142</f>
        <v>3.08</v>
      </c>
      <c r="X37" s="30">
        <f>0</f>
        <v>0</v>
      </c>
      <c r="Y37" s="55">
        <f>'Line Diagram_PM_DHV_Trucks'!BA142</f>
        <v>3.08</v>
      </c>
      <c r="Z37" s="30">
        <f>0</f>
        <v>0</v>
      </c>
      <c r="AA37" s="55">
        <f>'Line Diagram_PM_DHV_Trucks'!BA140</f>
        <v>5.47</v>
      </c>
      <c r="AB37" s="30">
        <f>0</f>
        <v>0</v>
      </c>
      <c r="AC37" s="55">
        <f>'Line Diagram_PM_DHV_Trucks'!BA140</f>
        <v>5.47</v>
      </c>
      <c r="AD37" s="30">
        <f>0</f>
        <v>0</v>
      </c>
      <c r="AE37" s="66">
        <v>9</v>
      </c>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s="33">
        <v>9</v>
      </c>
      <c r="CU37" s="33">
        <v>25</v>
      </c>
      <c r="CV37" s="35" t="str">
        <f t="shared" ref="CV37:CV54" si="13">CONCATENATE(CT37,"-",CU37)</f>
        <v>9-25</v>
      </c>
      <c r="CW37" s="35">
        <f t="shared" ref="CW37:CW54" si="14">INDEX($N$4:$AD$20,MATCH($CT37,$M$4:$M$20,0),MATCH($CU37,$N$3:$AD$3,0))</f>
        <v>1</v>
      </c>
    </row>
    <row r="38" spans="1:101" x14ac:dyDescent="0.25">
      <c r="A38" s="33">
        <v>10</v>
      </c>
      <c r="B38" s="30">
        <v>8</v>
      </c>
      <c r="C38" s="56">
        <f t="shared" si="0"/>
        <v>0.5</v>
      </c>
      <c r="D38" s="56">
        <f t="shared" si="1"/>
        <v>1.28</v>
      </c>
      <c r="E38" s="33">
        <f t="shared" ref="E38:E54" si="15">IF(D38=0, IF(B38=A38, SUMIFS($N$53:$AD$53,$N$35:$AD$35,$A38),0),SUMIFS($N$53:$AD$53,$N$38:$AD$38,$D38))</f>
        <v>200.59</v>
      </c>
      <c r="F38" s="56">
        <f t="shared" si="3"/>
        <v>3.1905877660900342E-3</v>
      </c>
      <c r="G38" s="30">
        <v>11</v>
      </c>
      <c r="H38" s="55">
        <f>'Line Diagram_PM_DHV_Trucks'!BA168</f>
        <v>4.95</v>
      </c>
      <c r="I38" s="55">
        <f>'Line Diagram_PM_DHV_Trucks'!BA168+'Line Diagram_PM_DHV_Trucks'!BA169+'Line Diagram_PM_DHV_Trucks'!BA170</f>
        <v>9.92</v>
      </c>
      <c r="J38" s="55">
        <f>'Line Diagram_PM_DHV_Trucks'!AY164+'Line Diagram_PM_DHV_Trucks'!BD164+'Line Diagram_PM_DHV_Trucks'!BC170</f>
        <v>35.900000000000006</v>
      </c>
      <c r="M38" s="66">
        <v>10</v>
      </c>
      <c r="N38" s="55">
        <f>'Line Diagram_PM_DHV_Trucks'!BD135</f>
        <v>1.28</v>
      </c>
      <c r="O38" s="55">
        <f>'Line Diagram_PM_DHV_Trucks'!BD136</f>
        <v>0</v>
      </c>
      <c r="P38" s="30">
        <f>0</f>
        <v>0</v>
      </c>
      <c r="Q38" s="55">
        <f>'Line Diagram_PM_DHV_Trucks'!BD137</f>
        <v>0</v>
      </c>
      <c r="R38" s="55">
        <f>'Line Diagram_PM_DHV_Trucks'!BD137</f>
        <v>0</v>
      </c>
      <c r="S38" s="55">
        <f>'Line Diagram_PM_DHV_Trucks'!BD137</f>
        <v>0</v>
      </c>
      <c r="T38" s="55">
        <f>'Line Diagram_PM_DHV_Trucks'!BD137</f>
        <v>0</v>
      </c>
      <c r="U38" s="55">
        <f>0</f>
        <v>0</v>
      </c>
      <c r="V38" s="55">
        <f>'Line Diagram_PM_DHV_Trucks'!BD135</f>
        <v>1.28</v>
      </c>
      <c r="W38" s="55">
        <f>'Line Diagram_PM_DHV_Trucks'!BD137</f>
        <v>0</v>
      </c>
      <c r="X38" s="30">
        <f>0</f>
        <v>0</v>
      </c>
      <c r="Y38" s="55">
        <f>'Line Diagram_PM_DHV_Trucks'!BD137</f>
        <v>0</v>
      </c>
      <c r="Z38" s="30">
        <f>0</f>
        <v>0</v>
      </c>
      <c r="AA38" s="55">
        <f>'Line Diagram_PM_DHV_Trucks'!BD135</f>
        <v>1.28</v>
      </c>
      <c r="AB38" s="55">
        <f>0</f>
        <v>0</v>
      </c>
      <c r="AC38" s="55">
        <f>'Line Diagram_PM_DHV_Trucks'!BD135</f>
        <v>1.28</v>
      </c>
      <c r="AD38" s="30">
        <f>0</f>
        <v>0</v>
      </c>
      <c r="AE38" s="66">
        <v>10</v>
      </c>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s="33">
        <v>9</v>
      </c>
      <c r="CU38" s="33">
        <v>27</v>
      </c>
      <c r="CV38" s="35" t="str">
        <f t="shared" si="13"/>
        <v>9-27</v>
      </c>
      <c r="CW38" s="35">
        <f t="shared" si="14"/>
        <v>0</v>
      </c>
    </row>
    <row r="39" spans="1:101" x14ac:dyDescent="0.25">
      <c r="A39" s="33">
        <v>10</v>
      </c>
      <c r="B39" s="30">
        <v>9</v>
      </c>
      <c r="C39" s="56">
        <f t="shared" si="0"/>
        <v>16.100000000000001</v>
      </c>
      <c r="D39" s="56">
        <f t="shared" si="1"/>
        <v>0</v>
      </c>
      <c r="E39" s="33">
        <f t="shared" si="15"/>
        <v>0</v>
      </c>
      <c r="F39" s="56">
        <f t="shared" si="3"/>
        <v>0</v>
      </c>
      <c r="G39" s="30">
        <v>12</v>
      </c>
      <c r="H39" s="55">
        <f>'Line Diagram_PM_DHV_Trucks'!BD163</f>
        <v>2.2199999999999998</v>
      </c>
      <c r="I39" s="55">
        <f>'Line Diagram_PM_DHV_Trucks'!BD163+'Line Diagram_PM_DHV_Trucks'!BD164+'Line Diagram_PM_DHV_Trucks'!BD165</f>
        <v>2.2199999999999998</v>
      </c>
      <c r="J39" s="55">
        <f>'Line Diagram_PM_DHV_Trucks'!BA164+'Line Diagram_PM_DHV_Trucks'!BA169+'Line Diagram_PM_DHV_Trucks'!BE170</f>
        <v>0.92</v>
      </c>
      <c r="M39" s="66">
        <v>11</v>
      </c>
      <c r="N39" s="55">
        <f>'Line Diagram_PM_DHV_Trucks'!BA168</f>
        <v>4.95</v>
      </c>
      <c r="O39" s="55">
        <f>'Line Diagram_PM_DHV_Trucks'!BA168</f>
        <v>4.95</v>
      </c>
      <c r="P39" s="55">
        <f>'Line Diagram_PM_DHV_Trucks'!BA168</f>
        <v>4.95</v>
      </c>
      <c r="Q39" s="30">
        <f>0</f>
        <v>0</v>
      </c>
      <c r="R39" s="55">
        <f>'Line Diagram_PM_DHV_Trucks'!BA169</f>
        <v>0</v>
      </c>
      <c r="S39" s="55">
        <f>'Line Diagram_PM_DHV_Trucks'!BA170</f>
        <v>4.97</v>
      </c>
      <c r="T39" s="55">
        <f>'Line Diagram_PM_DHV_Trucks'!BA170</f>
        <v>4.97</v>
      </c>
      <c r="U39" s="30">
        <f>0</f>
        <v>0</v>
      </c>
      <c r="V39" s="55">
        <f>'Line Diagram_PM_DHV_Trucks'!BA168</f>
        <v>4.95</v>
      </c>
      <c r="W39" s="30">
        <f>0</f>
        <v>0</v>
      </c>
      <c r="X39" s="30">
        <f>0</f>
        <v>0</v>
      </c>
      <c r="Y39" s="55">
        <f>'Line Diagram_PM_DHV_Trucks'!BA170</f>
        <v>4.97</v>
      </c>
      <c r="Z39" s="55">
        <f>0</f>
        <v>0</v>
      </c>
      <c r="AA39" s="55">
        <f>'Line Diagram_PM_DHV_Trucks'!BA168</f>
        <v>4.95</v>
      </c>
      <c r="AB39" s="30">
        <f>0</f>
        <v>0</v>
      </c>
      <c r="AC39" s="55">
        <f>'Line Diagram_PM_DHV_Trucks'!BA168</f>
        <v>4.95</v>
      </c>
      <c r="AD39" s="30">
        <f>0</f>
        <v>0</v>
      </c>
      <c r="AE39" s="66">
        <v>11</v>
      </c>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s="33">
        <v>10</v>
      </c>
      <c r="CU39" s="33">
        <v>8</v>
      </c>
      <c r="CV39" s="35" t="str">
        <f t="shared" si="13"/>
        <v>10-8</v>
      </c>
      <c r="CW39" s="35">
        <f t="shared" si="14"/>
        <v>0</v>
      </c>
    </row>
    <row r="40" spans="1:101" x14ac:dyDescent="0.25">
      <c r="A40" s="33">
        <v>10</v>
      </c>
      <c r="B40" s="30">
        <v>10</v>
      </c>
      <c r="C40" s="56">
        <f t="shared" si="0"/>
        <v>1.17</v>
      </c>
      <c r="D40" s="56">
        <f t="shared" si="1"/>
        <v>0</v>
      </c>
      <c r="E40" s="33">
        <f t="shared" si="15"/>
        <v>1.17</v>
      </c>
      <c r="F40" s="56">
        <f t="shared" si="3"/>
        <v>0</v>
      </c>
      <c r="G40" s="30">
        <v>13</v>
      </c>
      <c r="H40" s="55">
        <f>'Line Diagram_PM_DHV_Trucks'!BD189</f>
        <v>0.89999999999999991</v>
      </c>
      <c r="I40" s="55">
        <f>'Line Diagram_PM_DHV_Trucks'!BD189+'Line Diagram_PM_DHV_Trucks'!BD190+'Line Diagram_PM_DHV_Trucks'!BD191</f>
        <v>0.89999999999999991</v>
      </c>
      <c r="J40" s="55">
        <f>'Line Diagram_PM_DHV_Trucks'!BA190+'Line Diagram_PM_DHV_Trucks'!BA195+'Line Diagram_PM_DHV_Trucks'!BE196</f>
        <v>0.96</v>
      </c>
      <c r="M40" s="66">
        <v>12</v>
      </c>
      <c r="N40" s="55">
        <f>'Line Diagram_PM_DHV_Trucks'!BD163</f>
        <v>2.2199999999999998</v>
      </c>
      <c r="O40" s="55">
        <f>'Line Diagram_PM_DHV_Trucks'!BD163</f>
        <v>2.2199999999999998</v>
      </c>
      <c r="P40" s="55">
        <f>'Line Diagram_PM_DHV_Trucks'!BD163</f>
        <v>2.2199999999999998</v>
      </c>
      <c r="Q40" s="55">
        <f>'Line Diagram_PM_DHV_Trucks'!BD164</f>
        <v>0</v>
      </c>
      <c r="R40" s="30">
        <f>0</f>
        <v>0</v>
      </c>
      <c r="S40" s="55">
        <f>'Line Diagram_PM_DHV_Trucks'!BD165</f>
        <v>0</v>
      </c>
      <c r="T40" s="55">
        <f>'Line Diagram_PM_DHV_Trucks'!BD165</f>
        <v>0</v>
      </c>
      <c r="U40" s="30">
        <f>0</f>
        <v>0</v>
      </c>
      <c r="V40" s="55">
        <f>'Line Diagram_PM_DHV_Trucks'!BD163</f>
        <v>2.2199999999999998</v>
      </c>
      <c r="W40" s="30">
        <f>0</f>
        <v>0</v>
      </c>
      <c r="X40" s="55">
        <f>'Line Diagram_PM_DHV_Trucks'!BD163</f>
        <v>2.2199999999999998</v>
      </c>
      <c r="Y40" s="55">
        <f>'Line Diagram_PM_DHV_Trucks'!BD165</f>
        <v>0</v>
      </c>
      <c r="Z40" s="30">
        <f>0</f>
        <v>0</v>
      </c>
      <c r="AA40" s="55">
        <f>'Line Diagram_PM_DHV_Trucks'!BD163</f>
        <v>2.2199999999999998</v>
      </c>
      <c r="AB40" s="30">
        <f>0</f>
        <v>0</v>
      </c>
      <c r="AC40" s="55">
        <f>'Line Diagram_PM_DHV_Trucks'!BD163</f>
        <v>2.2199999999999998</v>
      </c>
      <c r="AD40" s="30">
        <f>0</f>
        <v>0</v>
      </c>
      <c r="AE40" s="66">
        <v>12</v>
      </c>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s="33">
        <v>10</v>
      </c>
      <c r="CU40" s="33">
        <v>9</v>
      </c>
      <c r="CV40" s="35" t="str">
        <f t="shared" si="13"/>
        <v>10-9</v>
      </c>
      <c r="CW40" s="35">
        <f t="shared" si="14"/>
        <v>0</v>
      </c>
    </row>
    <row r="41" spans="1:101" x14ac:dyDescent="0.25">
      <c r="A41" s="33">
        <v>10</v>
      </c>
      <c r="B41" s="30">
        <v>11</v>
      </c>
      <c r="C41" s="56">
        <f t="shared" si="0"/>
        <v>35.900000000000006</v>
      </c>
      <c r="D41" s="56">
        <f t="shared" si="1"/>
        <v>0</v>
      </c>
      <c r="E41" s="33">
        <f t="shared" si="15"/>
        <v>0</v>
      </c>
      <c r="F41" s="56">
        <f t="shared" si="3"/>
        <v>0</v>
      </c>
      <c r="G41" s="30">
        <v>14</v>
      </c>
      <c r="H41" s="55">
        <f>'Line Diagram_PM_DHV_Trucks'!BD196</f>
        <v>287.2</v>
      </c>
      <c r="I41" s="55">
        <f>'Line Diagram_PM_DHV_Trucks'!BC196+'Line Diagram_PM_DHV_Trucks'!BD196+'Line Diagram_PM_DHV_Trucks'!BE196</f>
        <v>287.2</v>
      </c>
      <c r="J41" s="55">
        <f>'Line Diagram_PM_DHV_Trucks'!AZ190+'Line Diagram_PM_DHV_Trucks'!BD191+'Line Diagram_PM_DHV_Trucks'!BA196</f>
        <v>95.039999999999992</v>
      </c>
      <c r="M41" s="66">
        <v>13</v>
      </c>
      <c r="N41" s="55">
        <f>'Line Diagram_PM_DHV_Trucks'!BD189</f>
        <v>0.89999999999999991</v>
      </c>
      <c r="O41" s="55">
        <f>'Line Diagram_PM_DHV_Trucks'!BD189</f>
        <v>0.89999999999999991</v>
      </c>
      <c r="P41" s="55">
        <f>'Line Diagram_PM_DHV_Trucks'!BD189</f>
        <v>0.89999999999999991</v>
      </c>
      <c r="Q41" s="55">
        <f>'Line Diagram_PM_DHV_Trucks'!BD189</f>
        <v>0.89999999999999991</v>
      </c>
      <c r="R41" s="55">
        <f>'Line Diagram_PM_DHV_Trucks'!BD189</f>
        <v>0.89999999999999991</v>
      </c>
      <c r="S41" s="30">
        <f>0</f>
        <v>0</v>
      </c>
      <c r="T41" s="55">
        <f>'Line Diagram_PM_DHV_Trucks'!BD191</f>
        <v>0</v>
      </c>
      <c r="U41" s="30">
        <f>0</f>
        <v>0</v>
      </c>
      <c r="V41" s="55">
        <f>'Line Diagram_PM_DHV_Trucks'!BD189</f>
        <v>0.89999999999999991</v>
      </c>
      <c r="W41" s="30">
        <f>0</f>
        <v>0</v>
      </c>
      <c r="X41" s="55">
        <f>'Line Diagram_PM_DHV_Trucks'!BD189</f>
        <v>0.89999999999999991</v>
      </c>
      <c r="Y41" s="30">
        <f>0</f>
        <v>0</v>
      </c>
      <c r="Z41" s="55">
        <f>'Line Diagram_PM_DHV_Trucks'!BD189</f>
        <v>0.89999999999999991</v>
      </c>
      <c r="AA41" s="55">
        <f>'Line Diagram_PM_DHV_Trucks'!BD189</f>
        <v>0.89999999999999991</v>
      </c>
      <c r="AB41" s="30">
        <f>0</f>
        <v>0</v>
      </c>
      <c r="AC41" s="55">
        <f>'Line Diagram_PM_DHV_Trucks'!BD189</f>
        <v>0.89999999999999991</v>
      </c>
      <c r="AD41" s="30">
        <f>0</f>
        <v>0</v>
      </c>
      <c r="AE41" s="66">
        <v>13</v>
      </c>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s="33">
        <v>10</v>
      </c>
      <c r="CU41" s="33">
        <v>10</v>
      </c>
      <c r="CV41" s="35" t="str">
        <f t="shared" si="13"/>
        <v>10-10</v>
      </c>
      <c r="CW41" s="35">
        <f t="shared" si="14"/>
        <v>0</v>
      </c>
    </row>
    <row r="42" spans="1:101" x14ac:dyDescent="0.25">
      <c r="A42" s="33">
        <v>10</v>
      </c>
      <c r="B42" s="30">
        <v>12</v>
      </c>
      <c r="C42" s="56">
        <f t="shared" si="0"/>
        <v>0.92</v>
      </c>
      <c r="D42" s="56">
        <f t="shared" si="1"/>
        <v>0</v>
      </c>
      <c r="E42" s="33">
        <f t="shared" si="15"/>
        <v>0</v>
      </c>
      <c r="F42" s="56">
        <f t="shared" si="3"/>
        <v>0</v>
      </c>
      <c r="G42" s="30">
        <v>15</v>
      </c>
      <c r="H42" s="30">
        <f>0</f>
        <v>0</v>
      </c>
      <c r="I42" s="30">
        <f>'Line Diagram_PM_DHV_Trucks'!BA128</f>
        <v>0</v>
      </c>
      <c r="J42" s="30">
        <f>'Line Diagram_PM_DHV_Trucks'!BA126</f>
        <v>7.4199999999999875</v>
      </c>
      <c r="M42" s="66">
        <v>14</v>
      </c>
      <c r="N42" s="55">
        <f>'Line Diagram_PM_DHV_Trucks'!BD196</f>
        <v>287.2</v>
      </c>
      <c r="O42" s="55">
        <f>'Line Diagram_PM_DHV_Trucks'!BD196</f>
        <v>287.2</v>
      </c>
      <c r="P42" s="55">
        <f>'Line Diagram_PM_DHV_Trucks'!BD196</f>
        <v>287.2</v>
      </c>
      <c r="Q42" s="55">
        <f>'Line Diagram_PM_DHV_Trucks'!BD196</f>
        <v>287.2</v>
      </c>
      <c r="R42" s="55">
        <f>'Line Diagram_PM_DHV_Trucks'!BD196</f>
        <v>287.2</v>
      </c>
      <c r="S42" s="55">
        <f>'Line Diagram_PM_DHV_Trucks'!BE196</f>
        <v>0</v>
      </c>
      <c r="T42" s="30">
        <f>0</f>
        <v>0</v>
      </c>
      <c r="U42" s="30">
        <f>0</f>
        <v>0</v>
      </c>
      <c r="V42" s="55">
        <f>'Line Diagram_PM_DHV_Trucks'!BD196</f>
        <v>287.2</v>
      </c>
      <c r="W42" s="30">
        <f>0</f>
        <v>0</v>
      </c>
      <c r="X42" s="55">
        <f>'Line Diagram_PM_DHV_Trucks'!BD196</f>
        <v>287.2</v>
      </c>
      <c r="Y42" s="30">
        <f>0</f>
        <v>0</v>
      </c>
      <c r="Z42" s="55">
        <f>'Line Diagram_PM_DHV_Trucks'!BD196</f>
        <v>287.2</v>
      </c>
      <c r="AA42" s="55">
        <f>'Line Diagram_PM_DHV_Trucks'!BD196</f>
        <v>287.2</v>
      </c>
      <c r="AB42" s="30">
        <f>0</f>
        <v>0</v>
      </c>
      <c r="AC42" s="55">
        <f>'Line Diagram_PM_DHV_Trucks'!BD196</f>
        <v>287.2</v>
      </c>
      <c r="AD42" s="30">
        <f>0</f>
        <v>0</v>
      </c>
      <c r="AE42" s="66">
        <v>14</v>
      </c>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s="33">
        <v>10</v>
      </c>
      <c r="CU42" s="33">
        <v>11</v>
      </c>
      <c r="CV42" s="35" t="str">
        <f t="shared" si="13"/>
        <v>10-11</v>
      </c>
      <c r="CW42" s="35">
        <f t="shared" si="14"/>
        <v>0</v>
      </c>
    </row>
    <row r="43" spans="1:101" x14ac:dyDescent="0.25">
      <c r="A43" s="33">
        <v>10</v>
      </c>
      <c r="B43" s="30">
        <v>13</v>
      </c>
      <c r="C43" s="56">
        <f t="shared" si="0"/>
        <v>0.96</v>
      </c>
      <c r="D43" s="56">
        <f t="shared" si="1"/>
        <v>0</v>
      </c>
      <c r="E43" s="33">
        <f t="shared" si="15"/>
        <v>0</v>
      </c>
      <c r="F43" s="56">
        <f t="shared" si="3"/>
        <v>0</v>
      </c>
      <c r="G43" s="30">
        <v>16</v>
      </c>
      <c r="H43" s="30">
        <f>'Line Diagram_PM_DHV_Trucks'!BD126</f>
        <v>0</v>
      </c>
      <c r="I43" s="30">
        <f>'Line Diagram_PM_DHV_Trucks'!BD126</f>
        <v>0</v>
      </c>
      <c r="J43" s="30">
        <f>'Line Diagram_PM_DHV_Trucks'!BD128</f>
        <v>1.1999999999999886</v>
      </c>
      <c r="M43" s="66">
        <v>15</v>
      </c>
      <c r="N43" s="30">
        <f>0</f>
        <v>0</v>
      </c>
      <c r="O43" s="30">
        <f>'Line Diagram_PM_DHV_Trucks'!BA128</f>
        <v>0</v>
      </c>
      <c r="P43" s="30">
        <f>'Line Diagram_PM_DHV_Trucks'!BA128</f>
        <v>0</v>
      </c>
      <c r="Q43" s="30">
        <f>'Line Diagram_PM_DHV_Trucks'!BA128</f>
        <v>0</v>
      </c>
      <c r="R43" s="30">
        <f>'Line Diagram_PM_DHV_Trucks'!BA128</f>
        <v>0</v>
      </c>
      <c r="S43" s="30">
        <f>'Line Diagram_PM_DHV_Trucks'!BA128</f>
        <v>0</v>
      </c>
      <c r="T43" s="30">
        <f>'Line Diagram_PM_DHV_Trucks'!BA128</f>
        <v>0</v>
      </c>
      <c r="U43" s="30">
        <f>0</f>
        <v>0</v>
      </c>
      <c r="V43" s="30">
        <f>0</f>
        <v>0</v>
      </c>
      <c r="W43" s="30">
        <f>'Line Diagram_PM_DHV_Trucks'!BA128</f>
        <v>0</v>
      </c>
      <c r="X43" s="30">
        <f>0</f>
        <v>0</v>
      </c>
      <c r="Y43" s="30">
        <f>'Line Diagram_PM_DHV_Trucks'!BA128</f>
        <v>0</v>
      </c>
      <c r="Z43" s="30">
        <f>0</f>
        <v>0</v>
      </c>
      <c r="AA43" s="30">
        <f>0</f>
        <v>0</v>
      </c>
      <c r="AB43" s="30">
        <f>0</f>
        <v>0</v>
      </c>
      <c r="AC43" s="30">
        <f>0</f>
        <v>0</v>
      </c>
      <c r="AD43" s="30">
        <f>0</f>
        <v>0</v>
      </c>
      <c r="AE43" s="66">
        <v>15</v>
      </c>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s="33">
        <v>10</v>
      </c>
      <c r="CU43" s="33">
        <v>12</v>
      </c>
      <c r="CV43" s="35" t="str">
        <f t="shared" si="13"/>
        <v>10-12</v>
      </c>
      <c r="CW43" s="35">
        <f t="shared" si="14"/>
        <v>0</v>
      </c>
    </row>
    <row r="44" spans="1:101" x14ac:dyDescent="0.25">
      <c r="A44" s="33">
        <v>10</v>
      </c>
      <c r="B44" s="30">
        <v>14</v>
      </c>
      <c r="C44" s="56">
        <f t="shared" si="0"/>
        <v>95.039999999999992</v>
      </c>
      <c r="D44" s="56">
        <f t="shared" si="1"/>
        <v>0</v>
      </c>
      <c r="E44" s="33">
        <f t="shared" si="15"/>
        <v>0</v>
      </c>
      <c r="F44" s="56">
        <f t="shared" si="3"/>
        <v>0</v>
      </c>
      <c r="G44" s="30">
        <v>17</v>
      </c>
      <c r="H44" s="30">
        <f>0</f>
        <v>0</v>
      </c>
      <c r="I44" s="30">
        <f>'Line Diagram_PM_DHV_Trucks'!BA155</f>
        <v>25.350000000000009</v>
      </c>
      <c r="J44" s="30">
        <f>'Line Diagram_PM_DHV_Trucks'!BA153</f>
        <v>0</v>
      </c>
      <c r="M44" s="66">
        <v>16</v>
      </c>
      <c r="N44" s="30">
        <f>'Line Diagram_PM_DHV_Trucks'!BD126</f>
        <v>0</v>
      </c>
      <c r="O44" s="30">
        <f>0</f>
        <v>0</v>
      </c>
      <c r="P44" s="30">
        <f>0</f>
        <v>0</v>
      </c>
      <c r="Q44" s="30">
        <f>0</f>
        <v>0</v>
      </c>
      <c r="R44" s="30">
        <f>0</f>
        <v>0</v>
      </c>
      <c r="S44" s="30">
        <f>0</f>
        <v>0</v>
      </c>
      <c r="T44" s="30">
        <f>0</f>
        <v>0</v>
      </c>
      <c r="U44" s="30">
        <f>0</f>
        <v>0</v>
      </c>
      <c r="V44" s="30">
        <f>0</f>
        <v>0</v>
      </c>
      <c r="W44" s="30">
        <f>0</f>
        <v>0</v>
      </c>
      <c r="X44" s="30">
        <f>0</f>
        <v>0</v>
      </c>
      <c r="Y44" s="30">
        <f>0</f>
        <v>0</v>
      </c>
      <c r="Z44" s="30">
        <f>0</f>
        <v>0</v>
      </c>
      <c r="AA44" s="30">
        <f>'Line Diagram_PM_DHV_Trucks'!BD126</f>
        <v>0</v>
      </c>
      <c r="AB44" s="30">
        <f>0</f>
        <v>0</v>
      </c>
      <c r="AC44" s="30">
        <f>'Line Diagram_PM_DHV_Trucks'!BD126</f>
        <v>0</v>
      </c>
      <c r="AD44" s="30">
        <f>0</f>
        <v>0</v>
      </c>
      <c r="AE44" s="66">
        <v>16</v>
      </c>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s="33">
        <v>10</v>
      </c>
      <c r="CU44" s="33">
        <v>13</v>
      </c>
      <c r="CV44" s="35" t="str">
        <f t="shared" si="13"/>
        <v>10-13</v>
      </c>
      <c r="CW44" s="35">
        <f t="shared" si="14"/>
        <v>0</v>
      </c>
    </row>
    <row r="45" spans="1:101" x14ac:dyDescent="0.25">
      <c r="A45" s="33">
        <v>10</v>
      </c>
      <c r="B45" s="30">
        <v>15</v>
      </c>
      <c r="C45" s="56">
        <f t="shared" si="0"/>
        <v>7.4199999999999875</v>
      </c>
      <c r="D45" s="56">
        <f t="shared" si="1"/>
        <v>0</v>
      </c>
      <c r="E45" s="33">
        <f t="shared" si="15"/>
        <v>0</v>
      </c>
      <c r="F45" s="56">
        <f t="shared" si="3"/>
        <v>0</v>
      </c>
      <c r="G45" s="30">
        <v>18</v>
      </c>
      <c r="H45" s="30">
        <f>'Line Diagram_PM_DHV_Trucks'!BD153</f>
        <v>0</v>
      </c>
      <c r="I45" s="30">
        <f>'Line Diagram_PM_DHV_Trucks'!BD153</f>
        <v>0</v>
      </c>
      <c r="J45" s="30">
        <f>'Line Diagram_PM_DHV_Trucks'!BD155</f>
        <v>88.950000000000045</v>
      </c>
      <c r="M45" s="66">
        <v>17</v>
      </c>
      <c r="N45" s="30">
        <f>'Line Diagram_PM_DHV_Trucks'!BA155</f>
        <v>25.350000000000009</v>
      </c>
      <c r="O45" s="30">
        <f>0</f>
        <v>0</v>
      </c>
      <c r="P45" s="30">
        <f>0</f>
        <v>0</v>
      </c>
      <c r="Q45" s="30">
        <f>'Line Diagram_PM_DHV_Trucks'!BA155</f>
        <v>25.350000000000009</v>
      </c>
      <c r="R45" s="30">
        <f>'Line Diagram_PM_DHV_Trucks'!BA155</f>
        <v>25.350000000000009</v>
      </c>
      <c r="S45" s="30">
        <f>'Line Diagram_PM_DHV_Trucks'!BA155</f>
        <v>25.350000000000009</v>
      </c>
      <c r="T45" s="30">
        <f>'Line Diagram_PM_DHV_Trucks'!BA155</f>
        <v>25.350000000000009</v>
      </c>
      <c r="U45" s="30">
        <f>0</f>
        <v>0</v>
      </c>
      <c r="V45" s="30">
        <f>0</f>
        <v>0</v>
      </c>
      <c r="W45" s="30">
        <f>0</f>
        <v>0</v>
      </c>
      <c r="X45" s="30">
        <f>0</f>
        <v>0</v>
      </c>
      <c r="Y45" s="30">
        <f>'Line Diagram_PM_DHV_Trucks'!BA155</f>
        <v>25.350000000000009</v>
      </c>
      <c r="Z45" s="30">
        <f>0</f>
        <v>0</v>
      </c>
      <c r="AA45" s="30">
        <f>0</f>
        <v>0</v>
      </c>
      <c r="AB45" s="30">
        <f>0</f>
        <v>0</v>
      </c>
      <c r="AC45" s="30">
        <f>0</f>
        <v>0</v>
      </c>
      <c r="AD45" s="30">
        <f>0</f>
        <v>0</v>
      </c>
      <c r="AE45" s="66">
        <v>17</v>
      </c>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s="33">
        <v>10</v>
      </c>
      <c r="CU45" s="33">
        <v>14</v>
      </c>
      <c r="CV45" s="35" t="str">
        <f t="shared" si="13"/>
        <v>10-14</v>
      </c>
      <c r="CW45" s="35">
        <f t="shared" si="14"/>
        <v>0</v>
      </c>
    </row>
    <row r="46" spans="1:101" x14ac:dyDescent="0.25">
      <c r="A46" s="33">
        <v>10</v>
      </c>
      <c r="B46" s="30">
        <v>16</v>
      </c>
      <c r="C46" s="56">
        <f t="shared" si="0"/>
        <v>1.1999999999999886</v>
      </c>
      <c r="D46" s="56">
        <f t="shared" si="1"/>
        <v>1.28</v>
      </c>
      <c r="E46" s="33">
        <f t="shared" si="15"/>
        <v>200.59</v>
      </c>
      <c r="F46" s="56">
        <f t="shared" si="3"/>
        <v>7.6574106386160098E-3</v>
      </c>
      <c r="G46" s="30">
        <v>19</v>
      </c>
      <c r="H46" s="30">
        <f>0</f>
        <v>0</v>
      </c>
      <c r="I46" s="30">
        <f>'Line Diagram_PM_DHV_Trucks'!BA183</f>
        <v>0</v>
      </c>
      <c r="J46" s="30">
        <f>'Line Diagram_PM_DHV_Trucks'!BA181</f>
        <v>1.1900000000000119</v>
      </c>
      <c r="M46" s="66">
        <v>18</v>
      </c>
      <c r="N46" s="30">
        <f>'Line Diagram_PM_DHV_Trucks'!BD153</f>
        <v>0</v>
      </c>
      <c r="O46" s="30">
        <f>'Line Diagram_PM_DHV_Trucks'!BD153</f>
        <v>0</v>
      </c>
      <c r="P46" s="30">
        <f>'Line Diagram_PM_DHV_Trucks'!BD153</f>
        <v>0</v>
      </c>
      <c r="Q46" s="30">
        <f>0</f>
        <v>0</v>
      </c>
      <c r="R46" s="30">
        <f>0</f>
        <v>0</v>
      </c>
      <c r="S46" s="30">
        <f>0</f>
        <v>0</v>
      </c>
      <c r="T46" s="30">
        <f>0</f>
        <v>0</v>
      </c>
      <c r="U46" s="30">
        <f>0</f>
        <v>0</v>
      </c>
      <c r="V46" s="30">
        <f>'Line Diagram_PM_DHV_Trucks'!BD153</f>
        <v>0</v>
      </c>
      <c r="W46" s="30">
        <f>0</f>
        <v>0</v>
      </c>
      <c r="X46" s="30">
        <f>0</f>
        <v>0</v>
      </c>
      <c r="Y46" s="30">
        <f>0</f>
        <v>0</v>
      </c>
      <c r="Z46" s="30">
        <f>0</f>
        <v>0</v>
      </c>
      <c r="AA46" s="30">
        <f>'Line Diagram_PM_DHV_Trucks'!BD153</f>
        <v>0</v>
      </c>
      <c r="AB46" s="30">
        <f>0</f>
        <v>0</v>
      </c>
      <c r="AC46" s="30">
        <f>'Line Diagram_PM_DHV_Trucks'!BD153</f>
        <v>0</v>
      </c>
      <c r="AD46" s="30">
        <f>0</f>
        <v>0</v>
      </c>
      <c r="AE46" s="66">
        <v>18</v>
      </c>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s="33">
        <v>10</v>
      </c>
      <c r="CU46" s="33">
        <v>15</v>
      </c>
      <c r="CV46" s="35" t="str">
        <f t="shared" si="13"/>
        <v>10-15</v>
      </c>
      <c r="CW46" s="35">
        <f t="shared" si="14"/>
        <v>0</v>
      </c>
    </row>
    <row r="47" spans="1:101" x14ac:dyDescent="0.25">
      <c r="A47" s="33">
        <v>10</v>
      </c>
      <c r="B47" s="30">
        <v>17</v>
      </c>
      <c r="C47" s="56">
        <f t="shared" si="0"/>
        <v>0</v>
      </c>
      <c r="D47" s="56">
        <f t="shared" si="1"/>
        <v>0</v>
      </c>
      <c r="E47" s="33">
        <f t="shared" si="15"/>
        <v>0</v>
      </c>
      <c r="F47" s="56">
        <f t="shared" si="3"/>
        <v>0</v>
      </c>
      <c r="G47" s="30">
        <v>20</v>
      </c>
      <c r="H47" s="30">
        <f>'Line Diagram_PM_DHV_Trucks'!BD181</f>
        <v>0</v>
      </c>
      <c r="I47" s="30">
        <f>'Line Diagram_PM_DHV_Trucks'!BD181</f>
        <v>0</v>
      </c>
      <c r="J47" s="30">
        <f>'Line Diagram_PM_DHV_Trucks'!BD183</f>
        <v>5.1999999999999318</v>
      </c>
      <c r="M47" s="66">
        <v>19</v>
      </c>
      <c r="N47" s="30">
        <f>0</f>
        <v>0</v>
      </c>
      <c r="O47" s="30">
        <f>0</f>
        <v>0</v>
      </c>
      <c r="P47" s="30">
        <f>0</f>
        <v>0</v>
      </c>
      <c r="Q47" s="30">
        <f>0</f>
        <v>0</v>
      </c>
      <c r="R47" s="30">
        <f>0</f>
        <v>0</v>
      </c>
      <c r="S47" s="30">
        <f>'Line Diagram_PM_DHV_Trucks'!BA183</f>
        <v>0</v>
      </c>
      <c r="T47" s="30">
        <f>'Line Diagram_PM_DHV_Trucks'!BA183</f>
        <v>0</v>
      </c>
      <c r="U47" s="30">
        <f>0</f>
        <v>0</v>
      </c>
      <c r="V47" s="30">
        <f>0</f>
        <v>0</v>
      </c>
      <c r="W47" s="30">
        <f>0</f>
        <v>0</v>
      </c>
      <c r="X47" s="30">
        <f>0</f>
        <v>0</v>
      </c>
      <c r="Y47" s="30">
        <f>0</f>
        <v>0</v>
      </c>
      <c r="Z47" s="30">
        <f>0</f>
        <v>0</v>
      </c>
      <c r="AA47" s="30">
        <f>0</f>
        <v>0</v>
      </c>
      <c r="AB47" s="30">
        <f>0</f>
        <v>0</v>
      </c>
      <c r="AC47" s="30">
        <f>0</f>
        <v>0</v>
      </c>
      <c r="AD47" s="30">
        <f>0</f>
        <v>0</v>
      </c>
      <c r="AE47" s="66">
        <v>19</v>
      </c>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s="33">
        <v>10</v>
      </c>
      <c r="CU47" s="33">
        <v>16</v>
      </c>
      <c r="CV47" s="35" t="str">
        <f t="shared" si="13"/>
        <v>10-16</v>
      </c>
      <c r="CW47" s="35">
        <f t="shared" si="14"/>
        <v>0</v>
      </c>
    </row>
    <row r="48" spans="1:101" x14ac:dyDescent="0.25">
      <c r="A48" s="33">
        <v>10</v>
      </c>
      <c r="B48" s="30">
        <v>18</v>
      </c>
      <c r="C48" s="56">
        <f t="shared" si="0"/>
        <v>88.950000000000045</v>
      </c>
      <c r="D48" s="56">
        <f t="shared" si="1"/>
        <v>0</v>
      </c>
      <c r="E48" s="33">
        <f t="shared" si="15"/>
        <v>0</v>
      </c>
      <c r="F48" s="56">
        <f t="shared" si="3"/>
        <v>0</v>
      </c>
      <c r="G48" s="30">
        <v>21</v>
      </c>
      <c r="I48" s="32">
        <f>'Line Diagram_PM_DHV_Trucks'!BA82</f>
        <v>25.34</v>
      </c>
      <c r="J48" s="32">
        <f>'Line Diagram_PM_DHV_Trucks'!BD82</f>
        <v>172.49</v>
      </c>
      <c r="M48" s="66">
        <v>20</v>
      </c>
      <c r="N48" s="30">
        <f>'Line Diagram_PM_DHV_Trucks'!BD181</f>
        <v>0</v>
      </c>
      <c r="O48" s="30">
        <f>'Line Diagram_PM_DHV_Trucks'!BD181</f>
        <v>0</v>
      </c>
      <c r="P48" s="30">
        <f>'Line Diagram_PM_DHV_Trucks'!BD181</f>
        <v>0</v>
      </c>
      <c r="Q48" s="30">
        <f>'Line Diagram_PM_DHV_Trucks'!BD181</f>
        <v>0</v>
      </c>
      <c r="R48" s="30">
        <f>'Line Diagram_PM_DHV_Trucks'!BD181</f>
        <v>0</v>
      </c>
      <c r="S48" s="30">
        <f>0</f>
        <v>0</v>
      </c>
      <c r="T48" s="30">
        <f>0</f>
        <v>0</v>
      </c>
      <c r="U48" s="30">
        <f>0</f>
        <v>0</v>
      </c>
      <c r="V48" s="30">
        <f>'Line Diagram_PM_DHV_Trucks'!BD181</f>
        <v>0</v>
      </c>
      <c r="W48" s="30">
        <f>0</f>
        <v>0</v>
      </c>
      <c r="X48" s="30">
        <f>'Line Diagram_PM_DHV_Trucks'!BD181</f>
        <v>0</v>
      </c>
      <c r="Y48" s="30">
        <f>0</f>
        <v>0</v>
      </c>
      <c r="Z48" s="30">
        <f>0</f>
        <v>0</v>
      </c>
      <c r="AA48" s="30">
        <f>'Line Diagram_PM_DHV_Trucks'!BD181</f>
        <v>0</v>
      </c>
      <c r="AB48" s="30">
        <f>0</f>
        <v>0</v>
      </c>
      <c r="AC48" s="30">
        <f>'Line Diagram_PM_DHV_Trucks'!BD181</f>
        <v>0</v>
      </c>
      <c r="AD48" s="30">
        <f>0</f>
        <v>0</v>
      </c>
      <c r="AE48" s="66">
        <v>20</v>
      </c>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s="33">
        <v>10</v>
      </c>
      <c r="CU48" s="33">
        <v>17</v>
      </c>
      <c r="CV48" s="35" t="str">
        <f t="shared" si="13"/>
        <v>10-17</v>
      </c>
      <c r="CW48" s="35">
        <f t="shared" si="14"/>
        <v>0</v>
      </c>
    </row>
    <row r="49" spans="1:102" x14ac:dyDescent="0.25">
      <c r="A49" s="33">
        <v>10</v>
      </c>
      <c r="B49" s="30">
        <v>19</v>
      </c>
      <c r="C49" s="56">
        <f t="shared" si="0"/>
        <v>1.1900000000000119</v>
      </c>
      <c r="D49" s="56">
        <f t="shared" si="1"/>
        <v>0</v>
      </c>
      <c r="E49" s="33">
        <f t="shared" si="15"/>
        <v>0</v>
      </c>
      <c r="F49" s="56">
        <f t="shared" si="3"/>
        <v>0</v>
      </c>
      <c r="G49" s="30">
        <v>24</v>
      </c>
      <c r="H49" s="30">
        <f>0</f>
        <v>0</v>
      </c>
      <c r="I49" s="30">
        <f>0</f>
        <v>0</v>
      </c>
      <c r="J49" s="55">
        <f>'Line Diagram_PM_DHV_Trucks'!BA87</f>
        <v>4.43</v>
      </c>
      <c r="M49" s="66">
        <v>21</v>
      </c>
      <c r="N49" s="55">
        <f>'Line Diagram_PM_DHV_Trucks'!BA95</f>
        <v>20.91</v>
      </c>
      <c r="O49" s="55">
        <f>'Line Diagram_PM_DHV_Trucks'!BA95</f>
        <v>20.91</v>
      </c>
      <c r="P49" s="55">
        <f>'Line Diagram_PM_DHV_Trucks'!BA95</f>
        <v>20.91</v>
      </c>
      <c r="Q49" s="55">
        <f>'Line Diagram_PM_DHV_Trucks'!BA95</f>
        <v>20.91</v>
      </c>
      <c r="R49" s="55">
        <f>'Line Diagram_PM_DHV_Trucks'!BA95</f>
        <v>20.91</v>
      </c>
      <c r="S49" s="55">
        <f>'Line Diagram_PM_DHV_Trucks'!BA95</f>
        <v>20.91</v>
      </c>
      <c r="T49" s="55">
        <f>'Line Diagram_PM_DHV_Trucks'!BA95</f>
        <v>20.91</v>
      </c>
      <c r="U49" s="55">
        <f>'Line Diagram_PM_DHV_Trucks'!BA95</f>
        <v>20.91</v>
      </c>
      <c r="V49" s="30">
        <f>0</f>
        <v>0</v>
      </c>
      <c r="W49" s="55">
        <f>'Line Diagram_PM_DHV_Trucks'!BA95</f>
        <v>20.91</v>
      </c>
      <c r="X49" s="30">
        <f>0</f>
        <v>0</v>
      </c>
      <c r="Y49" s="55">
        <f>'Line Diagram_PM_DHV_Trucks'!BA95</f>
        <v>20.91</v>
      </c>
      <c r="Z49" s="30">
        <f>0</f>
        <v>0</v>
      </c>
      <c r="AA49" s="30">
        <f>0</f>
        <v>0</v>
      </c>
      <c r="AB49" s="55">
        <f>'Line Diagram_PM_DHV_Trucks'!BA87</f>
        <v>4.43</v>
      </c>
      <c r="AC49" s="30">
        <f>0</f>
        <v>0</v>
      </c>
      <c r="AD49" s="30">
        <f>0</f>
        <v>0</v>
      </c>
      <c r="AE49" s="66">
        <v>21</v>
      </c>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s="33">
        <v>10</v>
      </c>
      <c r="CU49" s="33">
        <v>18</v>
      </c>
      <c r="CV49" s="35" t="str">
        <f t="shared" si="13"/>
        <v>10-18</v>
      </c>
      <c r="CW49" s="35">
        <f t="shared" si="14"/>
        <v>0</v>
      </c>
    </row>
    <row r="50" spans="1:102" x14ac:dyDescent="0.25">
      <c r="A50" s="33">
        <v>10</v>
      </c>
      <c r="B50" s="30">
        <v>20</v>
      </c>
      <c r="C50" s="56">
        <f t="shared" si="0"/>
        <v>5.1999999999999318</v>
      </c>
      <c r="D50" s="56">
        <f t="shared" si="1"/>
        <v>0</v>
      </c>
      <c r="E50" s="33">
        <f t="shared" si="15"/>
        <v>0</v>
      </c>
      <c r="F50" s="56">
        <f t="shared" si="3"/>
        <v>0</v>
      </c>
      <c r="G50" s="30">
        <v>25</v>
      </c>
      <c r="H50" s="30">
        <f>0</f>
        <v>0</v>
      </c>
      <c r="I50" s="30">
        <f>0</f>
        <v>0</v>
      </c>
      <c r="J50" s="55">
        <f>'Line Diagram_PM_DHV_Trucks'!BE92</f>
        <v>26.400000000000002</v>
      </c>
      <c r="M50" s="66">
        <v>24</v>
      </c>
      <c r="N50" s="30">
        <f>0</f>
        <v>0</v>
      </c>
      <c r="O50" s="30">
        <f>0</f>
        <v>0</v>
      </c>
      <c r="P50" s="30">
        <f>0</f>
        <v>0</v>
      </c>
      <c r="Q50" s="30">
        <f>0</f>
        <v>0</v>
      </c>
      <c r="R50" s="30">
        <f>0</f>
        <v>0</v>
      </c>
      <c r="S50" s="30">
        <f>0</f>
        <v>0</v>
      </c>
      <c r="T50" s="30">
        <f>0</f>
        <v>0</v>
      </c>
      <c r="U50" s="30">
        <f>0</f>
        <v>0</v>
      </c>
      <c r="V50" s="30">
        <f>0</f>
        <v>0</v>
      </c>
      <c r="W50" s="30">
        <f>0</f>
        <v>0</v>
      </c>
      <c r="X50" s="30">
        <f>0</f>
        <v>0</v>
      </c>
      <c r="Y50" s="30">
        <f>0</f>
        <v>0</v>
      </c>
      <c r="Z50" s="30">
        <f>0</f>
        <v>0</v>
      </c>
      <c r="AA50" s="30">
        <f>0</f>
        <v>0</v>
      </c>
      <c r="AB50" s="30">
        <f>0</f>
        <v>0</v>
      </c>
      <c r="AC50" s="30">
        <f>0</f>
        <v>0</v>
      </c>
      <c r="AD50" s="30">
        <f>0</f>
        <v>0</v>
      </c>
      <c r="AE50" s="66">
        <v>24</v>
      </c>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s="33">
        <v>10</v>
      </c>
      <c r="CU50" s="33">
        <v>19</v>
      </c>
      <c r="CV50" s="35" t="str">
        <f t="shared" si="13"/>
        <v>10-19</v>
      </c>
      <c r="CW50" s="35">
        <f t="shared" si="14"/>
        <v>0</v>
      </c>
    </row>
    <row r="51" spans="1:102" x14ac:dyDescent="0.25">
      <c r="A51" s="33">
        <v>10</v>
      </c>
      <c r="B51" s="30">
        <v>21</v>
      </c>
      <c r="C51" s="56">
        <f t="shared" si="0"/>
        <v>172.49</v>
      </c>
      <c r="D51" s="56">
        <f t="shared" si="1"/>
        <v>1.28</v>
      </c>
      <c r="E51" s="33">
        <f t="shared" si="15"/>
        <v>200.59</v>
      </c>
      <c r="F51" s="56">
        <f t="shared" si="3"/>
        <v>1.1006889675457401</v>
      </c>
      <c r="G51" s="30">
        <v>27</v>
      </c>
      <c r="H51" s="55">
        <f>'Line Diagram_PM_DHV_Trucks'!BA99</f>
        <v>11.67</v>
      </c>
      <c r="I51" s="55">
        <f>'Line Diagram_PM_DHV_Trucks'!BA99+'Line Diagram_PM_DHV_Trucks'!BA100+'Line Diagram_PM_DHV_Trucks'!BA101</f>
        <v>96.39</v>
      </c>
      <c r="J51" s="30">
        <f>0</f>
        <v>0</v>
      </c>
      <c r="M51" s="66">
        <v>25</v>
      </c>
      <c r="N51" s="30">
        <f>0</f>
        <v>0</v>
      </c>
      <c r="O51" s="30">
        <f>0</f>
        <v>0</v>
      </c>
      <c r="P51" s="30">
        <f>0</f>
        <v>0</v>
      </c>
      <c r="Q51" s="30">
        <f>0</f>
        <v>0</v>
      </c>
      <c r="R51" s="30">
        <f>0</f>
        <v>0</v>
      </c>
      <c r="S51" s="30">
        <f>0</f>
        <v>0</v>
      </c>
      <c r="T51" s="30">
        <f>0</f>
        <v>0</v>
      </c>
      <c r="U51" s="30">
        <f>0</f>
        <v>0</v>
      </c>
      <c r="V51" s="30">
        <f>0</f>
        <v>0</v>
      </c>
      <c r="W51" s="30">
        <f>0</f>
        <v>0</v>
      </c>
      <c r="X51" s="30">
        <f>0</f>
        <v>0</v>
      </c>
      <c r="Y51" s="30">
        <f>0</f>
        <v>0</v>
      </c>
      <c r="Z51" s="30">
        <f>0</f>
        <v>0</v>
      </c>
      <c r="AA51" s="30">
        <f>0</f>
        <v>0</v>
      </c>
      <c r="AB51" s="30">
        <f>0</f>
        <v>0</v>
      </c>
      <c r="AC51" s="30">
        <f>0</f>
        <v>0</v>
      </c>
      <c r="AD51" s="30">
        <f>0</f>
        <v>0</v>
      </c>
      <c r="AE51" s="66">
        <v>25</v>
      </c>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s="33">
        <v>10</v>
      </c>
      <c r="CU51" s="33">
        <v>20</v>
      </c>
      <c r="CV51" s="35" t="str">
        <f t="shared" si="13"/>
        <v>10-20</v>
      </c>
      <c r="CW51" s="35">
        <f t="shared" si="14"/>
        <v>0</v>
      </c>
    </row>
    <row r="52" spans="1:102" x14ac:dyDescent="0.25">
      <c r="A52" s="33">
        <v>10</v>
      </c>
      <c r="B52" s="30">
        <v>24</v>
      </c>
      <c r="C52" s="56">
        <f t="shared" si="0"/>
        <v>4.43</v>
      </c>
      <c r="D52" s="56">
        <f t="shared" si="1"/>
        <v>0</v>
      </c>
      <c r="E52" s="33">
        <f t="shared" si="15"/>
        <v>0</v>
      </c>
      <c r="F52" s="56">
        <f t="shared" si="3"/>
        <v>0</v>
      </c>
      <c r="J52" s="55">
        <f>SUM(J35:J51)</f>
        <v>457.86999999999995</v>
      </c>
      <c r="M52" s="66">
        <v>27</v>
      </c>
      <c r="N52" s="55">
        <f>'Line Diagram_PM_DHV_Trucks'!BA101</f>
        <v>84.72</v>
      </c>
      <c r="O52" s="55">
        <f>'Line Diagram_PM_DHV_Trucks'!BA101</f>
        <v>84.72</v>
      </c>
      <c r="P52" s="55">
        <f>'Line Diagram_PM_DHV_Trucks'!BA101</f>
        <v>84.72</v>
      </c>
      <c r="Q52" s="55">
        <f>'Line Diagram_PM_DHV_Trucks'!BA101</f>
        <v>84.72</v>
      </c>
      <c r="R52" s="55">
        <f>'Line Diagram_PM_DHV_Trucks'!BA101</f>
        <v>84.72</v>
      </c>
      <c r="S52" s="55">
        <f>'Line Diagram_PM_DHV_Trucks'!BA101</f>
        <v>84.72</v>
      </c>
      <c r="T52" s="55">
        <f>'Line Diagram_PM_DHV_Trucks'!BA101</f>
        <v>84.72</v>
      </c>
      <c r="U52" s="55">
        <f>'Line Diagram_PM_DHV_Trucks'!BA101</f>
        <v>84.72</v>
      </c>
      <c r="V52" s="30">
        <f>0</f>
        <v>0</v>
      </c>
      <c r="W52" s="55">
        <f>'Line Diagram_PM_DHV_Trucks'!BA101</f>
        <v>84.72</v>
      </c>
      <c r="X52" s="30">
        <f>0</f>
        <v>0</v>
      </c>
      <c r="Y52" s="55">
        <f>'Line Diagram_PM_DHV_Trucks'!BA101</f>
        <v>84.72</v>
      </c>
      <c r="Z52" s="30">
        <f>0</f>
        <v>0</v>
      </c>
      <c r="AA52" s="55">
        <f>'Line Diagram_PM_DHV_Trucks'!BA99</f>
        <v>11.67</v>
      </c>
      <c r="AB52" s="30">
        <f>0</f>
        <v>0</v>
      </c>
      <c r="AC52" s="55">
        <f>'Line Diagram_PM_DHV_Trucks'!BA100</f>
        <v>0</v>
      </c>
      <c r="AD52" s="30">
        <f>0</f>
        <v>0</v>
      </c>
      <c r="AE52" s="66">
        <v>27</v>
      </c>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s="33">
        <v>10</v>
      </c>
      <c r="CU52" s="33" t="s">
        <v>102</v>
      </c>
      <c r="CV52" s="35" t="str">
        <f t="shared" si="13"/>
        <v>10-21B</v>
      </c>
      <c r="CW52" s="35">
        <f t="shared" si="14"/>
        <v>1</v>
      </c>
    </row>
    <row r="53" spans="1:102" x14ac:dyDescent="0.25">
      <c r="A53" s="33">
        <v>10</v>
      </c>
      <c r="B53" s="30">
        <v>25</v>
      </c>
      <c r="C53" s="56">
        <f t="shared" si="0"/>
        <v>26.400000000000002</v>
      </c>
      <c r="D53" s="56">
        <f t="shared" si="1"/>
        <v>1.28</v>
      </c>
      <c r="E53" s="33">
        <f t="shared" si="15"/>
        <v>200.59</v>
      </c>
      <c r="F53" s="56">
        <f t="shared" si="3"/>
        <v>0.16846303404955382</v>
      </c>
      <c r="N53" s="70">
        <f>'Line Diagram_PM_DHV_Trucks'!BB109+'Line Diagram_PM_DHV_Trucks'!BE115</f>
        <v>0.5</v>
      </c>
      <c r="O53" s="70">
        <f>'Line Diagram_PM_DHV_Trucks'!AY136+'Line Diagram_PM_DHV_Trucks'!BD136+'Line Diagram_PM_DHV_Trucks'!BC142</f>
        <v>16.100000000000001</v>
      </c>
      <c r="P53" s="70">
        <f>'Line Diagram_PM_DHV_Trucks'!BA136+'Line Diagram_PM_DHV_Trucks'!BA141+'Line Diagram_PM_DHV_Trucks'!BE142</f>
        <v>1.17</v>
      </c>
      <c r="Q53" s="70">
        <f>'Line Diagram_PM_DHV_Trucks'!AY164+'Line Diagram_PM_DHV_Trucks'!BD164+'Line Diagram_PM_DHV_Trucks'!BC170</f>
        <v>35.900000000000006</v>
      </c>
      <c r="R53" s="70">
        <f>'Line Diagram_PM_DHV_Trucks'!BA164+'Line Diagram_PM_DHV_Trucks'!BA169+'Line Diagram_PM_DHV_Trucks'!BE170</f>
        <v>0.92</v>
      </c>
      <c r="S53" s="70">
        <f>'Line Diagram_PM_DHV_Trucks'!BA190+'Line Diagram_PM_DHV_Trucks'!BA195+'Line Diagram_PM_DHV_Trucks'!BE196</f>
        <v>0.96</v>
      </c>
      <c r="T53" s="70">
        <f>'Line Diagram_PM_DHV_Trucks'!AZ190+'Line Diagram_PM_DHV_Trucks'!BD191+'Line Diagram_PM_DHV_Trucks'!BA196</f>
        <v>95.039999999999992</v>
      </c>
      <c r="U53" s="19">
        <f>'Line Diagram_PM_DHV_Trucks'!BA126</f>
        <v>7.4199999999999875</v>
      </c>
      <c r="V53" s="19">
        <f>'Line Diagram_PM_DHV_Trucks'!BD128</f>
        <v>1.1999999999999886</v>
      </c>
      <c r="W53" s="19">
        <f>'Line Diagram_PM_DHV_Trucks'!BA153</f>
        <v>0</v>
      </c>
      <c r="X53" s="19">
        <f>'Line Diagram_PM_DHV_Trucks'!BD155</f>
        <v>88.950000000000045</v>
      </c>
      <c r="Y53" s="19">
        <f>'Line Diagram_PM_DHV_Trucks'!BA181</f>
        <v>1.1900000000000119</v>
      </c>
      <c r="Z53" s="19">
        <f>'Line Diagram_PM_DHV_Trucks'!BD183</f>
        <v>5.1999999999999318</v>
      </c>
      <c r="AA53" s="71">
        <f>'Line Diagram_PM_DHV_Trucks'!BD82</f>
        <v>172.49</v>
      </c>
      <c r="AB53" s="70">
        <f>'Line Diagram_PM_DHV_Trucks'!BA87</f>
        <v>4.43</v>
      </c>
      <c r="AC53" s="70">
        <f>'Line Diagram_PM_DHV_Trucks'!BE92</f>
        <v>26.400000000000002</v>
      </c>
      <c r="AD53" s="19">
        <f>0</f>
        <v>0</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s="33">
        <v>10</v>
      </c>
      <c r="CU53" s="33">
        <v>24</v>
      </c>
      <c r="CV53" s="35" t="str">
        <f t="shared" si="13"/>
        <v>10-24</v>
      </c>
      <c r="CW53" s="35">
        <f t="shared" si="14"/>
        <v>0</v>
      </c>
    </row>
    <row r="54" spans="1:102" x14ac:dyDescent="0.25">
      <c r="A54" s="33">
        <v>10</v>
      </c>
      <c r="B54" s="30">
        <v>27</v>
      </c>
      <c r="C54" s="56">
        <f t="shared" si="0"/>
        <v>0</v>
      </c>
      <c r="D54" s="56">
        <f t="shared" si="1"/>
        <v>0</v>
      </c>
      <c r="E54" s="33">
        <f t="shared" si="15"/>
        <v>0</v>
      </c>
      <c r="F54" s="56">
        <f t="shared" si="3"/>
        <v>0</v>
      </c>
      <c r="G54" s="25"/>
      <c r="I54" s="68"/>
      <c r="J54" s="68"/>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s="33">
        <v>10</v>
      </c>
      <c r="CU54" s="33">
        <v>25</v>
      </c>
      <c r="CV54" s="35" t="str">
        <f t="shared" si="13"/>
        <v>10-25</v>
      </c>
      <c r="CW54" s="35">
        <f t="shared" si="14"/>
        <v>0</v>
      </c>
    </row>
    <row r="55" spans="1:102" x14ac:dyDescent="0.25">
      <c r="A55" s="33">
        <v>11</v>
      </c>
      <c r="B55" s="30">
        <v>8</v>
      </c>
      <c r="C55" s="56">
        <f t="shared" si="0"/>
        <v>0.5</v>
      </c>
      <c r="D55" s="56">
        <f t="shared" si="1"/>
        <v>4.95</v>
      </c>
      <c r="E55" s="33">
        <f t="shared" ref="E55:E71" si="16">IF(D55=0, IF(B55=A55, SUMIFS($N$53:$AD$53,$N$35:$AD$35,$A55),0),SUMIFS($N$53:$AD$53,$N$39:$AD$39,$D55))</f>
        <v>217.86</v>
      </c>
      <c r="F55" s="56">
        <f t="shared" si="3"/>
        <v>1.1360506747452492E-2</v>
      </c>
      <c r="H55" s="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U55" s="33">
        <v>10</v>
      </c>
      <c r="CV55" s="33">
        <v>27</v>
      </c>
      <c r="CW55" s="35" t="str">
        <f t="shared" ref="CW55:CW71" si="17">CONCATENATE(CU55,"-",CV55)</f>
        <v>10-27</v>
      </c>
      <c r="CX55" s="35">
        <f t="shared" ref="CX55:CX71" si="18">INDEX($N$4:$AD$20,MATCH($CU55,$M$4:$M$20,0),MATCH($CV55,$N$3:$AD$3,0))</f>
        <v>0</v>
      </c>
    </row>
    <row r="56" spans="1:102" x14ac:dyDescent="0.25">
      <c r="A56" s="33">
        <v>11</v>
      </c>
      <c r="B56" s="30">
        <v>9</v>
      </c>
      <c r="C56" s="56">
        <f t="shared" si="0"/>
        <v>16.100000000000001</v>
      </c>
      <c r="D56" s="56">
        <f t="shared" si="1"/>
        <v>4.95</v>
      </c>
      <c r="E56" s="33">
        <f t="shared" si="16"/>
        <v>217.86</v>
      </c>
      <c r="F56" s="56">
        <f t="shared" si="3"/>
        <v>0.36580831726797025</v>
      </c>
      <c r="H56" s="55"/>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U56" s="33">
        <v>11</v>
      </c>
      <c r="CV56" s="33">
        <v>8</v>
      </c>
      <c r="CW56" s="35" t="str">
        <f t="shared" si="17"/>
        <v>11-8</v>
      </c>
      <c r="CX56" s="35">
        <f t="shared" si="18"/>
        <v>0</v>
      </c>
    </row>
    <row r="57" spans="1:102" x14ac:dyDescent="0.25">
      <c r="A57" s="33">
        <v>11</v>
      </c>
      <c r="B57" s="30">
        <v>10</v>
      </c>
      <c r="C57" s="56">
        <f t="shared" si="0"/>
        <v>1.17</v>
      </c>
      <c r="D57" s="56">
        <f t="shared" si="1"/>
        <v>4.95</v>
      </c>
      <c r="E57" s="33">
        <f t="shared" si="16"/>
        <v>217.86</v>
      </c>
      <c r="F57" s="56">
        <f t="shared" si="3"/>
        <v>2.6583585789038827E-2</v>
      </c>
      <c r="H57" s="55"/>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U57" s="33">
        <v>11</v>
      </c>
      <c r="CV57" s="33">
        <v>9</v>
      </c>
      <c r="CW57" s="35" t="str">
        <f t="shared" si="17"/>
        <v>11-9</v>
      </c>
      <c r="CX57" s="35">
        <f t="shared" si="18"/>
        <v>0</v>
      </c>
    </row>
    <row r="58" spans="1:102" x14ac:dyDescent="0.25">
      <c r="A58" s="33">
        <v>11</v>
      </c>
      <c r="B58" s="30">
        <v>11</v>
      </c>
      <c r="C58" s="56">
        <f t="shared" si="0"/>
        <v>35.900000000000006</v>
      </c>
      <c r="D58" s="56">
        <f t="shared" si="1"/>
        <v>0</v>
      </c>
      <c r="E58" s="33">
        <f t="shared" si="16"/>
        <v>35.900000000000006</v>
      </c>
      <c r="F58" s="56">
        <f t="shared" si="3"/>
        <v>0</v>
      </c>
      <c r="H58" s="55"/>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U58" s="33">
        <v>11</v>
      </c>
      <c r="CV58" s="33">
        <v>10</v>
      </c>
      <c r="CW58" s="35" t="str">
        <f t="shared" si="17"/>
        <v>11-10</v>
      </c>
      <c r="CX58" s="35">
        <f t="shared" si="18"/>
        <v>0</v>
      </c>
    </row>
    <row r="59" spans="1:102" x14ac:dyDescent="0.25">
      <c r="A59" s="33">
        <v>11</v>
      </c>
      <c r="B59" s="30">
        <v>12</v>
      </c>
      <c r="C59" s="56">
        <f t="shared" si="0"/>
        <v>0.92</v>
      </c>
      <c r="D59" s="56">
        <f t="shared" si="1"/>
        <v>0</v>
      </c>
      <c r="E59" s="33">
        <f t="shared" si="16"/>
        <v>0</v>
      </c>
      <c r="F59" s="56">
        <f t="shared" si="3"/>
        <v>0</v>
      </c>
      <c r="H59" s="55"/>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U59" s="33">
        <v>11</v>
      </c>
      <c r="CV59" s="33">
        <v>11</v>
      </c>
      <c r="CW59" s="35" t="str">
        <f t="shared" si="17"/>
        <v>11-11</v>
      </c>
      <c r="CX59" s="35">
        <f t="shared" si="18"/>
        <v>0</v>
      </c>
    </row>
    <row r="60" spans="1:102" x14ac:dyDescent="0.25">
      <c r="A60" s="33">
        <v>11</v>
      </c>
      <c r="B60" s="30">
        <v>13</v>
      </c>
      <c r="C60" s="56">
        <f t="shared" si="0"/>
        <v>0.96</v>
      </c>
      <c r="D60" s="56">
        <f t="shared" si="1"/>
        <v>4.97</v>
      </c>
      <c r="E60" s="33">
        <f t="shared" si="16"/>
        <v>97.19</v>
      </c>
      <c r="F60" s="56">
        <f t="shared" si="3"/>
        <v>4.9091470315876115E-2</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U60" s="33">
        <v>11</v>
      </c>
      <c r="CV60" s="33">
        <v>12</v>
      </c>
      <c r="CW60" s="35" t="str">
        <f t="shared" si="17"/>
        <v>11-12</v>
      </c>
      <c r="CX60" s="35">
        <f t="shared" si="18"/>
        <v>0</v>
      </c>
    </row>
    <row r="61" spans="1:102" x14ac:dyDescent="0.25">
      <c r="A61" s="33">
        <v>11</v>
      </c>
      <c r="B61" s="30">
        <v>14</v>
      </c>
      <c r="C61" s="56">
        <f t="shared" si="0"/>
        <v>95.039999999999992</v>
      </c>
      <c r="D61" s="56">
        <f t="shared" si="1"/>
        <v>4.97</v>
      </c>
      <c r="E61" s="33">
        <f t="shared" si="16"/>
        <v>97.19</v>
      </c>
      <c r="F61" s="56">
        <f t="shared" si="3"/>
        <v>4.8600555612717358</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U61" s="33">
        <v>11</v>
      </c>
      <c r="CV61" s="33">
        <v>13</v>
      </c>
      <c r="CW61" s="35" t="str">
        <f t="shared" si="17"/>
        <v>11-13</v>
      </c>
      <c r="CX61" s="35">
        <f t="shared" si="18"/>
        <v>0</v>
      </c>
    </row>
    <row r="62" spans="1:102" x14ac:dyDescent="0.25">
      <c r="A62" s="33">
        <v>11</v>
      </c>
      <c r="B62" s="30">
        <v>15</v>
      </c>
      <c r="C62" s="56">
        <f t="shared" si="0"/>
        <v>7.4199999999999875</v>
      </c>
      <c r="D62" s="56">
        <f t="shared" si="1"/>
        <v>0</v>
      </c>
      <c r="E62" s="33">
        <f t="shared" si="16"/>
        <v>0</v>
      </c>
      <c r="F62" s="56">
        <f t="shared" si="3"/>
        <v>0</v>
      </c>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U62" s="33">
        <v>11</v>
      </c>
      <c r="CV62" s="33">
        <v>14</v>
      </c>
      <c r="CW62" s="35" t="str">
        <f t="shared" si="17"/>
        <v>11-14</v>
      </c>
      <c r="CX62" s="35">
        <f t="shared" si="18"/>
        <v>5</v>
      </c>
    </row>
    <row r="63" spans="1:102" x14ac:dyDescent="0.25">
      <c r="A63" s="33">
        <v>11</v>
      </c>
      <c r="B63" s="30">
        <v>16</v>
      </c>
      <c r="C63" s="56">
        <f t="shared" si="0"/>
        <v>1.1999999999999886</v>
      </c>
      <c r="D63" s="56">
        <f t="shared" si="1"/>
        <v>4.95</v>
      </c>
      <c r="E63" s="33">
        <f t="shared" si="16"/>
        <v>217.86</v>
      </c>
      <c r="F63" s="56">
        <f t="shared" si="3"/>
        <v>2.7265216193885722E-2</v>
      </c>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U63" s="33">
        <v>11</v>
      </c>
      <c r="CV63" s="33">
        <v>15</v>
      </c>
      <c r="CW63" s="35" t="str">
        <f t="shared" si="17"/>
        <v>11-15</v>
      </c>
      <c r="CX63" s="35">
        <f t="shared" si="18"/>
        <v>0</v>
      </c>
    </row>
    <row r="64" spans="1:102" x14ac:dyDescent="0.25">
      <c r="A64" s="33">
        <v>11</v>
      </c>
      <c r="B64" s="30">
        <v>17</v>
      </c>
      <c r="C64" s="56">
        <f t="shared" si="0"/>
        <v>0</v>
      </c>
      <c r="D64" s="56">
        <f t="shared" si="1"/>
        <v>0</v>
      </c>
      <c r="E64" s="33">
        <f t="shared" si="16"/>
        <v>0</v>
      </c>
      <c r="F64" s="56">
        <f t="shared" si="3"/>
        <v>0</v>
      </c>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U64" s="33">
        <v>11</v>
      </c>
      <c r="CV64" s="33">
        <v>16</v>
      </c>
      <c r="CW64" s="35" t="str">
        <f t="shared" si="17"/>
        <v>11-16</v>
      </c>
      <c r="CX64" s="35">
        <f t="shared" si="18"/>
        <v>0</v>
      </c>
    </row>
    <row r="65" spans="1:102" x14ac:dyDescent="0.25">
      <c r="A65" s="33">
        <v>11</v>
      </c>
      <c r="B65" s="30">
        <v>18</v>
      </c>
      <c r="C65" s="56">
        <f t="shared" si="0"/>
        <v>88.950000000000045</v>
      </c>
      <c r="D65" s="56">
        <f t="shared" si="1"/>
        <v>0</v>
      </c>
      <c r="E65" s="33">
        <f t="shared" si="16"/>
        <v>0</v>
      </c>
      <c r="F65" s="56">
        <f t="shared" si="3"/>
        <v>0</v>
      </c>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U65" s="33">
        <v>11</v>
      </c>
      <c r="CV65" s="33">
        <v>17</v>
      </c>
      <c r="CW65" s="35" t="str">
        <f t="shared" si="17"/>
        <v>11-17</v>
      </c>
      <c r="CX65" s="35">
        <f t="shared" si="18"/>
        <v>0</v>
      </c>
    </row>
    <row r="66" spans="1:102" x14ac:dyDescent="0.25">
      <c r="A66" s="33">
        <v>11</v>
      </c>
      <c r="B66" s="30">
        <v>19</v>
      </c>
      <c r="C66" s="56">
        <f t="shared" si="0"/>
        <v>1.1900000000000119</v>
      </c>
      <c r="D66" s="56">
        <f t="shared" si="1"/>
        <v>4.97</v>
      </c>
      <c r="E66" s="33">
        <f t="shared" si="16"/>
        <v>97.19</v>
      </c>
      <c r="F66" s="56">
        <f t="shared" si="3"/>
        <v>6.0852968412388721E-2</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U66" s="33">
        <v>11</v>
      </c>
      <c r="CV66" s="33">
        <v>18</v>
      </c>
      <c r="CW66" s="35" t="str">
        <f t="shared" si="17"/>
        <v>11-18</v>
      </c>
      <c r="CX66" s="35">
        <f t="shared" si="18"/>
        <v>0</v>
      </c>
    </row>
    <row r="67" spans="1:102" x14ac:dyDescent="0.25">
      <c r="A67" s="33">
        <v>11</v>
      </c>
      <c r="B67" s="30">
        <v>20</v>
      </c>
      <c r="C67" s="56">
        <f t="shared" si="0"/>
        <v>5.1999999999999318</v>
      </c>
      <c r="D67" s="56">
        <f t="shared" si="1"/>
        <v>0</v>
      </c>
      <c r="E67" s="33">
        <f t="shared" si="16"/>
        <v>0</v>
      </c>
      <c r="F67" s="56">
        <f t="shared" si="3"/>
        <v>0</v>
      </c>
      <c r="H67" s="32"/>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U67" s="33">
        <v>11</v>
      </c>
      <c r="CV67" s="33">
        <v>19</v>
      </c>
      <c r="CW67" s="35" t="str">
        <f t="shared" si="17"/>
        <v>11-19</v>
      </c>
      <c r="CX67" s="35">
        <f t="shared" si="18"/>
        <v>0</v>
      </c>
    </row>
    <row r="68" spans="1:102" x14ac:dyDescent="0.25">
      <c r="A68" s="33">
        <v>11</v>
      </c>
      <c r="B68" s="30">
        <v>21</v>
      </c>
      <c r="C68" s="56">
        <f t="shared" ref="C68:C131" si="19">VLOOKUP(B68,$G$35:$J$51,4,FALSE)</f>
        <v>172.49</v>
      </c>
      <c r="D68" s="56">
        <f t="shared" ref="D68:D131" si="20">INDEX($N$36:$AD$52,MATCH(A68,$M$36:$M$52,0),MATCH(B68,$N$35:$AD$35,0))</f>
        <v>4.95</v>
      </c>
      <c r="E68" s="33">
        <f t="shared" si="16"/>
        <v>217.86</v>
      </c>
      <c r="F68" s="56">
        <f t="shared" ref="F68:F131" si="21">IF(D68=0,0,D68/E68*C68)</f>
        <v>3.9191476177361606</v>
      </c>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U68" s="33">
        <v>11</v>
      </c>
      <c r="CV68" s="33">
        <v>20</v>
      </c>
      <c r="CW68" s="35" t="str">
        <f t="shared" si="17"/>
        <v>11-20</v>
      </c>
      <c r="CX68" s="35">
        <f t="shared" si="18"/>
        <v>0</v>
      </c>
    </row>
    <row r="69" spans="1:102" x14ac:dyDescent="0.25">
      <c r="A69" s="33">
        <v>11</v>
      </c>
      <c r="B69" s="30">
        <v>24</v>
      </c>
      <c r="C69" s="56">
        <f t="shared" si="19"/>
        <v>4.43</v>
      </c>
      <c r="D69" s="56">
        <f t="shared" si="20"/>
        <v>0</v>
      </c>
      <c r="E69" s="33">
        <f t="shared" si="16"/>
        <v>0</v>
      </c>
      <c r="F69" s="56">
        <f t="shared" si="21"/>
        <v>0</v>
      </c>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U69" s="33">
        <v>11</v>
      </c>
      <c r="CV69" s="33" t="s">
        <v>102</v>
      </c>
      <c r="CW69" s="35" t="str">
        <f t="shared" si="17"/>
        <v>11-21B</v>
      </c>
      <c r="CX69" s="35">
        <f t="shared" si="18"/>
        <v>4</v>
      </c>
    </row>
    <row r="70" spans="1:102" x14ac:dyDescent="0.25">
      <c r="A70" s="33">
        <v>11</v>
      </c>
      <c r="B70" s="30">
        <v>25</v>
      </c>
      <c r="C70" s="56">
        <f t="shared" si="19"/>
        <v>26.400000000000002</v>
      </c>
      <c r="D70" s="56">
        <f t="shared" si="20"/>
        <v>4.95</v>
      </c>
      <c r="E70" s="33">
        <f t="shared" si="16"/>
        <v>217.86</v>
      </c>
      <c r="F70" s="56">
        <f t="shared" si="21"/>
        <v>0.59983475626549165</v>
      </c>
      <c r="H70" s="55"/>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U70" s="33">
        <v>11</v>
      </c>
      <c r="CV70" s="33">
        <v>24</v>
      </c>
      <c r="CW70" s="35" t="str">
        <f t="shared" si="17"/>
        <v>11-24</v>
      </c>
      <c r="CX70" s="35">
        <f t="shared" si="18"/>
        <v>0</v>
      </c>
    </row>
    <row r="71" spans="1:102" x14ac:dyDescent="0.25">
      <c r="A71" s="33">
        <v>11</v>
      </c>
      <c r="B71" s="30">
        <v>27</v>
      </c>
      <c r="C71" s="56">
        <f t="shared" si="19"/>
        <v>0</v>
      </c>
      <c r="D71" s="56">
        <f t="shared" si="20"/>
        <v>0</v>
      </c>
      <c r="E71" s="33">
        <f t="shared" si="16"/>
        <v>0</v>
      </c>
      <c r="F71" s="56">
        <f t="shared" si="21"/>
        <v>0</v>
      </c>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U71" s="33">
        <v>11</v>
      </c>
      <c r="CV71" s="33">
        <v>25</v>
      </c>
      <c r="CW71" s="35" t="str">
        <f t="shared" si="17"/>
        <v>11-25</v>
      </c>
      <c r="CX71" s="35">
        <f t="shared" si="18"/>
        <v>1</v>
      </c>
    </row>
    <row r="72" spans="1:102" x14ac:dyDescent="0.25">
      <c r="A72" s="33">
        <v>12</v>
      </c>
      <c r="B72" s="30">
        <v>8</v>
      </c>
      <c r="C72" s="56">
        <f t="shared" si="19"/>
        <v>0.5</v>
      </c>
      <c r="D72" s="56">
        <f t="shared" si="20"/>
        <v>2.2199999999999998</v>
      </c>
      <c r="E72" s="33">
        <f t="shared" ref="E72:E88" si="22">IF(D72=0, IF(B72=A72, SUMIFS($N$53:$AD$53,$N$35:$AD$35,$A72),0),SUMIFS($N$53:$AD$53,$N$40:$AD$40,$D72))</f>
        <v>306.81000000000006</v>
      </c>
      <c r="F72" s="56">
        <f t="shared" si="21"/>
        <v>3.6178742544245614E-3</v>
      </c>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s="33">
        <v>11</v>
      </c>
      <c r="CU72" s="33">
        <v>27</v>
      </c>
      <c r="CV72" s="35" t="str">
        <f t="shared" ref="CV72:CV103" si="23">CONCATENATE(CT72,"-",CU72)</f>
        <v>11-27</v>
      </c>
      <c r="CW72" s="35">
        <f t="shared" ref="CW72:CW135" si="24">INDEX($N$4:$AD$20,MATCH($CT72,$M$4:$M$20,0),MATCH($CU72,$N$3:$AD$3,0))</f>
        <v>0</v>
      </c>
    </row>
    <row r="73" spans="1:102" x14ac:dyDescent="0.25">
      <c r="A73" s="33">
        <v>12</v>
      </c>
      <c r="B73" s="30">
        <v>9</v>
      </c>
      <c r="C73" s="56">
        <f t="shared" si="19"/>
        <v>16.100000000000001</v>
      </c>
      <c r="D73" s="56">
        <f t="shared" si="20"/>
        <v>2.2199999999999998</v>
      </c>
      <c r="E73" s="33">
        <f t="shared" si="22"/>
        <v>306.81000000000006</v>
      </c>
      <c r="F73" s="56">
        <f t="shared" si="21"/>
        <v>0.11649555099247089</v>
      </c>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s="33">
        <v>12</v>
      </c>
      <c r="CU73" s="33">
        <v>8</v>
      </c>
      <c r="CV73" s="35" t="str">
        <f t="shared" si="23"/>
        <v>12-8</v>
      </c>
      <c r="CW73" s="35">
        <f t="shared" si="24"/>
        <v>0</v>
      </c>
    </row>
    <row r="74" spans="1:102" x14ac:dyDescent="0.25">
      <c r="A74" s="33">
        <v>12</v>
      </c>
      <c r="B74" s="30">
        <v>10</v>
      </c>
      <c r="C74" s="56">
        <f t="shared" si="19"/>
        <v>1.17</v>
      </c>
      <c r="D74" s="56">
        <f t="shared" si="20"/>
        <v>2.2199999999999998</v>
      </c>
      <c r="E74" s="33">
        <f t="shared" si="22"/>
        <v>306.81000000000006</v>
      </c>
      <c r="F74" s="56">
        <f t="shared" si="21"/>
        <v>8.465825755353474E-3</v>
      </c>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s="33">
        <v>12</v>
      </c>
      <c r="CU74" s="33">
        <v>9</v>
      </c>
      <c r="CV74" s="35" t="str">
        <f t="shared" si="23"/>
        <v>12-9</v>
      </c>
      <c r="CW74" s="35">
        <f t="shared" si="24"/>
        <v>0</v>
      </c>
    </row>
    <row r="75" spans="1:102" x14ac:dyDescent="0.25">
      <c r="A75" s="33">
        <v>12</v>
      </c>
      <c r="B75" s="30">
        <v>11</v>
      </c>
      <c r="C75" s="56">
        <f t="shared" si="19"/>
        <v>35.900000000000006</v>
      </c>
      <c r="D75" s="56">
        <f t="shared" si="20"/>
        <v>0</v>
      </c>
      <c r="E75" s="33">
        <f t="shared" si="22"/>
        <v>0</v>
      </c>
      <c r="F75" s="56">
        <f t="shared" si="21"/>
        <v>0</v>
      </c>
      <c r="L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s="33">
        <v>12</v>
      </c>
      <c r="CU75" s="33">
        <v>10</v>
      </c>
      <c r="CV75" s="35" t="str">
        <f t="shared" si="23"/>
        <v>12-10</v>
      </c>
      <c r="CW75" s="35">
        <f t="shared" si="24"/>
        <v>0</v>
      </c>
    </row>
    <row r="76" spans="1:102" x14ac:dyDescent="0.25">
      <c r="A76" s="33">
        <v>12</v>
      </c>
      <c r="B76" s="30">
        <v>12</v>
      </c>
      <c r="C76" s="56">
        <f t="shared" si="19"/>
        <v>0.92</v>
      </c>
      <c r="D76" s="56">
        <f t="shared" si="20"/>
        <v>0</v>
      </c>
      <c r="E76" s="33">
        <f t="shared" si="22"/>
        <v>0.92</v>
      </c>
      <c r="F76" s="56">
        <f t="shared" si="21"/>
        <v>0</v>
      </c>
      <c r="L76"/>
      <c r="M76"/>
      <c r="N76"/>
      <c r="O76"/>
      <c r="P76"/>
      <c r="Q76"/>
      <c r="R76"/>
      <c r="S76"/>
      <c r="T76"/>
      <c r="U76"/>
      <c r="V76"/>
      <c r="W76"/>
      <c r="X76"/>
      <c r="Y76"/>
      <c r="Z76"/>
      <c r="AA76"/>
      <c r="AB76"/>
      <c r="AC76"/>
      <c r="AD76"/>
      <c r="AE76"/>
      <c r="AF76"/>
      <c r="AG76"/>
      <c r="CT76" s="33">
        <v>12</v>
      </c>
      <c r="CU76" s="33">
        <v>11</v>
      </c>
      <c r="CV76" s="35" t="str">
        <f t="shared" si="23"/>
        <v>12-11</v>
      </c>
      <c r="CW76" s="35">
        <f t="shared" si="24"/>
        <v>0</v>
      </c>
    </row>
    <row r="77" spans="1:102" x14ac:dyDescent="0.25">
      <c r="A77" s="33">
        <v>12</v>
      </c>
      <c r="B77" s="30">
        <v>13</v>
      </c>
      <c r="C77" s="56">
        <f t="shared" si="19"/>
        <v>0.96</v>
      </c>
      <c r="D77" s="56">
        <f t="shared" si="20"/>
        <v>0</v>
      </c>
      <c r="E77" s="33">
        <f t="shared" si="22"/>
        <v>0</v>
      </c>
      <c r="F77" s="56">
        <f t="shared" si="21"/>
        <v>0</v>
      </c>
      <c r="L77"/>
      <c r="M77"/>
      <c r="N77"/>
      <c r="O77"/>
      <c r="P77"/>
      <c r="Q77"/>
      <c r="R77"/>
      <c r="S77"/>
      <c r="T77"/>
      <c r="U77"/>
      <c r="V77"/>
      <c r="W77"/>
      <c r="X77"/>
      <c r="Y77"/>
      <c r="Z77"/>
      <c r="AA77"/>
      <c r="AB77"/>
      <c r="AC77"/>
      <c r="AD77"/>
      <c r="AE77"/>
      <c r="AF77"/>
      <c r="AG77"/>
      <c r="CT77" s="33">
        <v>12</v>
      </c>
      <c r="CU77" s="33">
        <v>12</v>
      </c>
      <c r="CV77" s="35" t="str">
        <f t="shared" si="23"/>
        <v>12-12</v>
      </c>
      <c r="CW77" s="35">
        <f t="shared" si="24"/>
        <v>0</v>
      </c>
    </row>
    <row r="78" spans="1:102" x14ac:dyDescent="0.25">
      <c r="A78" s="33">
        <v>12</v>
      </c>
      <c r="B78" s="30">
        <v>14</v>
      </c>
      <c r="C78" s="56">
        <f t="shared" si="19"/>
        <v>95.039999999999992</v>
      </c>
      <c r="D78" s="56">
        <f t="shared" si="20"/>
        <v>0</v>
      </c>
      <c r="E78" s="33">
        <f t="shared" si="22"/>
        <v>0</v>
      </c>
      <c r="F78" s="56">
        <f t="shared" si="21"/>
        <v>0</v>
      </c>
      <c r="L78"/>
      <c r="M78"/>
      <c r="N78"/>
      <c r="O78"/>
      <c r="P78"/>
      <c r="Q78"/>
      <c r="R78"/>
      <c r="S78"/>
      <c r="T78"/>
      <c r="U78"/>
      <c r="V78"/>
      <c r="W78"/>
      <c r="X78"/>
      <c r="Y78"/>
      <c r="Z78"/>
      <c r="AA78"/>
      <c r="AB78"/>
      <c r="AC78"/>
      <c r="AD78"/>
      <c r="AE78"/>
      <c r="AF78"/>
      <c r="AG78"/>
      <c r="CT78" s="33">
        <v>12</v>
      </c>
      <c r="CU78" s="33">
        <v>13</v>
      </c>
      <c r="CV78" s="35" t="str">
        <f t="shared" si="23"/>
        <v>12-13</v>
      </c>
      <c r="CW78" s="35">
        <f t="shared" si="24"/>
        <v>0</v>
      </c>
    </row>
    <row r="79" spans="1:102" x14ac:dyDescent="0.25">
      <c r="A79" s="33">
        <v>12</v>
      </c>
      <c r="B79" s="30">
        <v>15</v>
      </c>
      <c r="C79" s="56">
        <f t="shared" si="19"/>
        <v>7.4199999999999875</v>
      </c>
      <c r="D79" s="56">
        <f t="shared" si="20"/>
        <v>0</v>
      </c>
      <c r="E79" s="33">
        <f t="shared" si="22"/>
        <v>0</v>
      </c>
      <c r="F79" s="56">
        <f t="shared" si="21"/>
        <v>0</v>
      </c>
      <c r="L79"/>
      <c r="M79"/>
      <c r="N79"/>
      <c r="O79"/>
      <c r="P79"/>
      <c r="Q79"/>
      <c r="R79"/>
      <c r="S79"/>
      <c r="T79"/>
      <c r="U79"/>
      <c r="V79"/>
      <c r="W79"/>
      <c r="X79"/>
      <c r="Y79"/>
      <c r="Z79"/>
      <c r="AA79"/>
      <c r="AB79"/>
      <c r="AC79"/>
      <c r="AD79"/>
      <c r="AE79"/>
      <c r="AF79"/>
      <c r="AG79"/>
      <c r="CT79" s="33">
        <v>12</v>
      </c>
      <c r="CU79" s="33">
        <v>14</v>
      </c>
      <c r="CV79" s="35" t="str">
        <f t="shared" si="23"/>
        <v>12-14</v>
      </c>
      <c r="CW79" s="35">
        <f t="shared" si="24"/>
        <v>0</v>
      </c>
    </row>
    <row r="80" spans="1:102" x14ac:dyDescent="0.25">
      <c r="A80" s="33">
        <v>12</v>
      </c>
      <c r="B80" s="30">
        <v>16</v>
      </c>
      <c r="C80" s="56">
        <f t="shared" si="19"/>
        <v>1.1999999999999886</v>
      </c>
      <c r="D80" s="56">
        <f t="shared" si="20"/>
        <v>2.2199999999999998</v>
      </c>
      <c r="E80" s="33">
        <f t="shared" si="22"/>
        <v>306.81000000000006</v>
      </c>
      <c r="F80" s="56">
        <f t="shared" si="21"/>
        <v>8.6828982106188658E-3</v>
      </c>
      <c r="L80"/>
      <c r="M80"/>
      <c r="N80"/>
      <c r="O80"/>
      <c r="P80"/>
      <c r="Q80"/>
      <c r="R80"/>
      <c r="S80"/>
      <c r="T80"/>
      <c r="U80"/>
      <c r="V80"/>
      <c r="W80"/>
      <c r="X80"/>
      <c r="Y80"/>
      <c r="Z80"/>
      <c r="AA80"/>
      <c r="AB80"/>
      <c r="AC80"/>
      <c r="AD80"/>
      <c r="AE80"/>
      <c r="AF80"/>
      <c r="AG80"/>
      <c r="CT80" s="33">
        <v>12</v>
      </c>
      <c r="CU80" s="33">
        <v>15</v>
      </c>
      <c r="CV80" s="35" t="str">
        <f t="shared" si="23"/>
        <v>12-15</v>
      </c>
      <c r="CW80" s="35">
        <f t="shared" si="24"/>
        <v>0</v>
      </c>
    </row>
    <row r="81" spans="1:101" x14ac:dyDescent="0.25">
      <c r="A81" s="33">
        <v>12</v>
      </c>
      <c r="B81" s="30">
        <v>17</v>
      </c>
      <c r="C81" s="56">
        <f t="shared" si="19"/>
        <v>0</v>
      </c>
      <c r="D81" s="56">
        <f t="shared" si="20"/>
        <v>0</v>
      </c>
      <c r="E81" s="33">
        <f t="shared" si="22"/>
        <v>0</v>
      </c>
      <c r="F81" s="56">
        <f t="shared" si="21"/>
        <v>0</v>
      </c>
      <c r="L81"/>
      <c r="M81"/>
      <c r="N81"/>
      <c r="O81"/>
      <c r="P81"/>
      <c r="Q81"/>
      <c r="R81"/>
      <c r="S81"/>
      <c r="T81"/>
      <c r="U81"/>
      <c r="V81"/>
      <c r="W81"/>
      <c r="X81"/>
      <c r="Y81"/>
      <c r="Z81"/>
      <c r="AA81"/>
      <c r="AB81"/>
      <c r="AC81"/>
      <c r="AD81"/>
      <c r="AE81"/>
      <c r="AF81"/>
      <c r="AG81"/>
      <c r="CT81" s="33">
        <v>12</v>
      </c>
      <c r="CU81" s="33">
        <v>16</v>
      </c>
      <c r="CV81" s="35" t="str">
        <f t="shared" si="23"/>
        <v>12-16</v>
      </c>
      <c r="CW81" s="35">
        <f t="shared" si="24"/>
        <v>0</v>
      </c>
    </row>
    <row r="82" spans="1:101" x14ac:dyDescent="0.25">
      <c r="A82" s="33">
        <v>12</v>
      </c>
      <c r="B82" s="30">
        <v>18</v>
      </c>
      <c r="C82" s="56">
        <f t="shared" si="19"/>
        <v>88.950000000000045</v>
      </c>
      <c r="D82" s="56">
        <f t="shared" si="20"/>
        <v>2.2199999999999998</v>
      </c>
      <c r="E82" s="33">
        <f t="shared" si="22"/>
        <v>306.81000000000006</v>
      </c>
      <c r="F82" s="56">
        <f t="shared" si="21"/>
        <v>0.64361982986212984</v>
      </c>
      <c r="H82" s="32"/>
      <c r="L82"/>
      <c r="M82"/>
      <c r="N82"/>
      <c r="O82"/>
      <c r="P82"/>
      <c r="Q82"/>
      <c r="R82"/>
      <c r="S82"/>
      <c r="T82"/>
      <c r="U82"/>
      <c r="V82"/>
      <c r="W82"/>
      <c r="X82"/>
      <c r="Y82"/>
      <c r="Z82"/>
      <c r="AA82"/>
      <c r="AB82"/>
      <c r="AC82"/>
      <c r="AD82"/>
      <c r="AE82"/>
      <c r="AF82"/>
      <c r="AG82"/>
      <c r="CT82" s="33">
        <v>12</v>
      </c>
      <c r="CU82" s="33">
        <v>17</v>
      </c>
      <c r="CV82" s="35" t="str">
        <f t="shared" si="23"/>
        <v>12-17</v>
      </c>
      <c r="CW82" s="35">
        <f t="shared" si="24"/>
        <v>0</v>
      </c>
    </row>
    <row r="83" spans="1:101" x14ac:dyDescent="0.25">
      <c r="A83" s="33">
        <v>12</v>
      </c>
      <c r="B83" s="30">
        <v>19</v>
      </c>
      <c r="C83" s="56">
        <f t="shared" si="19"/>
        <v>1.1900000000000119</v>
      </c>
      <c r="D83" s="56">
        <f t="shared" si="20"/>
        <v>0</v>
      </c>
      <c r="E83" s="33">
        <f t="shared" si="22"/>
        <v>0</v>
      </c>
      <c r="F83" s="56">
        <f t="shared" si="21"/>
        <v>0</v>
      </c>
      <c r="L83"/>
      <c r="M83"/>
      <c r="N83"/>
      <c r="O83"/>
      <c r="P83"/>
      <c r="Q83"/>
      <c r="R83"/>
      <c r="S83"/>
      <c r="T83"/>
      <c r="U83"/>
      <c r="V83"/>
      <c r="W83"/>
      <c r="X83"/>
      <c r="Y83"/>
      <c r="Z83"/>
      <c r="AA83"/>
      <c r="AB83"/>
      <c r="AC83"/>
      <c r="AD83"/>
      <c r="AE83"/>
      <c r="AF83"/>
      <c r="AG83"/>
      <c r="CT83" s="33">
        <v>12</v>
      </c>
      <c r="CU83" s="33">
        <v>18</v>
      </c>
      <c r="CV83" s="35" t="str">
        <f t="shared" si="23"/>
        <v>12-18</v>
      </c>
      <c r="CW83" s="35">
        <f t="shared" si="24"/>
        <v>1</v>
      </c>
    </row>
    <row r="84" spans="1:101" x14ac:dyDescent="0.25">
      <c r="A84" s="33">
        <v>12</v>
      </c>
      <c r="B84" s="30">
        <v>20</v>
      </c>
      <c r="C84" s="56">
        <f t="shared" si="19"/>
        <v>5.1999999999999318</v>
      </c>
      <c r="D84" s="56">
        <f t="shared" si="20"/>
        <v>0</v>
      </c>
      <c r="E84" s="33">
        <f t="shared" si="22"/>
        <v>0</v>
      </c>
      <c r="F84" s="56">
        <f t="shared" si="21"/>
        <v>0</v>
      </c>
      <c r="L84"/>
      <c r="M84"/>
      <c r="N84"/>
      <c r="O84"/>
      <c r="P84"/>
      <c r="Q84"/>
      <c r="R84"/>
      <c r="S84"/>
      <c r="T84"/>
      <c r="U84"/>
      <c r="V84"/>
      <c r="W84"/>
      <c r="X84"/>
      <c r="Y84"/>
      <c r="Z84"/>
      <c r="AA84"/>
      <c r="AB84"/>
      <c r="AC84"/>
      <c r="AD84"/>
      <c r="AE84"/>
      <c r="AF84"/>
      <c r="AG84"/>
      <c r="CT84" s="33">
        <v>12</v>
      </c>
      <c r="CU84" s="33">
        <v>19</v>
      </c>
      <c r="CV84" s="35" t="str">
        <f t="shared" si="23"/>
        <v>12-19</v>
      </c>
      <c r="CW84" s="35">
        <f t="shared" si="24"/>
        <v>0</v>
      </c>
    </row>
    <row r="85" spans="1:101" x14ac:dyDescent="0.25">
      <c r="A85" s="33">
        <v>12</v>
      </c>
      <c r="B85" s="30">
        <v>21</v>
      </c>
      <c r="C85" s="56">
        <f t="shared" si="19"/>
        <v>172.49</v>
      </c>
      <c r="D85" s="56">
        <f t="shared" si="20"/>
        <v>2.2199999999999998</v>
      </c>
      <c r="E85" s="33">
        <f t="shared" si="22"/>
        <v>306.81000000000006</v>
      </c>
      <c r="F85" s="56">
        <f t="shared" si="21"/>
        <v>1.2480942602913851</v>
      </c>
      <c r="L85"/>
      <c r="M85"/>
      <c r="N85"/>
      <c r="O85"/>
      <c r="P85"/>
      <c r="Q85"/>
      <c r="R85"/>
      <c r="S85"/>
      <c r="T85"/>
      <c r="U85"/>
      <c r="V85"/>
      <c r="W85"/>
      <c r="X85"/>
      <c r="Y85"/>
      <c r="Z85"/>
      <c r="AA85"/>
      <c r="AB85"/>
      <c r="AC85"/>
      <c r="AD85"/>
      <c r="AE85"/>
      <c r="AF85"/>
      <c r="AG85"/>
      <c r="CT85" s="33">
        <v>12</v>
      </c>
      <c r="CU85" s="33">
        <v>20</v>
      </c>
      <c r="CV85" s="35" t="str">
        <f t="shared" si="23"/>
        <v>12-20</v>
      </c>
      <c r="CW85" s="35">
        <f t="shared" si="24"/>
        <v>0</v>
      </c>
    </row>
    <row r="86" spans="1:101" x14ac:dyDescent="0.25">
      <c r="A86" s="33">
        <v>12</v>
      </c>
      <c r="B86" s="30">
        <v>24</v>
      </c>
      <c r="C86" s="56">
        <f t="shared" si="19"/>
        <v>4.43</v>
      </c>
      <c r="D86" s="56">
        <f t="shared" si="20"/>
        <v>0</v>
      </c>
      <c r="E86" s="33">
        <f t="shared" si="22"/>
        <v>0</v>
      </c>
      <c r="F86" s="56">
        <f t="shared" si="21"/>
        <v>0</v>
      </c>
      <c r="L86"/>
      <c r="M86"/>
      <c r="N86"/>
      <c r="O86"/>
      <c r="P86"/>
      <c r="Q86"/>
      <c r="R86"/>
      <c r="S86"/>
      <c r="T86"/>
      <c r="U86"/>
      <c r="V86"/>
      <c r="W86"/>
      <c r="X86"/>
      <c r="Y86"/>
      <c r="Z86"/>
      <c r="AA86"/>
      <c r="AB86"/>
      <c r="AC86"/>
      <c r="AD86"/>
      <c r="AE86"/>
      <c r="AF86"/>
      <c r="AG86"/>
      <c r="CT86" s="33">
        <v>12</v>
      </c>
      <c r="CU86" s="33" t="s">
        <v>102</v>
      </c>
      <c r="CV86" s="35" t="str">
        <f t="shared" si="23"/>
        <v>12-21B</v>
      </c>
      <c r="CW86" s="35">
        <f t="shared" si="24"/>
        <v>1</v>
      </c>
    </row>
    <row r="87" spans="1:101" x14ac:dyDescent="0.25">
      <c r="A87" s="33">
        <v>12</v>
      </c>
      <c r="B87" s="30">
        <v>25</v>
      </c>
      <c r="C87" s="56">
        <f t="shared" si="19"/>
        <v>26.400000000000002</v>
      </c>
      <c r="D87" s="56">
        <f t="shared" si="20"/>
        <v>2.2199999999999998</v>
      </c>
      <c r="E87" s="33">
        <f t="shared" si="22"/>
        <v>306.81000000000006</v>
      </c>
      <c r="F87" s="56">
        <f t="shared" si="21"/>
        <v>0.19102376063361687</v>
      </c>
      <c r="L87"/>
      <c r="M87"/>
      <c r="N87"/>
      <c r="O87"/>
      <c r="P87"/>
      <c r="Q87"/>
      <c r="R87"/>
      <c r="S87"/>
      <c r="T87"/>
      <c r="U87"/>
      <c r="V87"/>
      <c r="W87"/>
      <c r="X87"/>
      <c r="Y87"/>
      <c r="Z87"/>
      <c r="AA87"/>
      <c r="AB87"/>
      <c r="AC87"/>
      <c r="AD87"/>
      <c r="AE87"/>
      <c r="AF87"/>
      <c r="AG87"/>
      <c r="CT87" s="33">
        <v>12</v>
      </c>
      <c r="CU87" s="33">
        <v>24</v>
      </c>
      <c r="CV87" s="35" t="str">
        <f t="shared" si="23"/>
        <v>12-24</v>
      </c>
      <c r="CW87" s="35">
        <f t="shared" si="24"/>
        <v>0</v>
      </c>
    </row>
    <row r="88" spans="1:101" x14ac:dyDescent="0.25">
      <c r="A88" s="33">
        <v>12</v>
      </c>
      <c r="B88" s="30">
        <v>27</v>
      </c>
      <c r="C88" s="56">
        <f t="shared" si="19"/>
        <v>0</v>
      </c>
      <c r="D88" s="56">
        <f t="shared" si="20"/>
        <v>0</v>
      </c>
      <c r="E88" s="33">
        <f t="shared" si="22"/>
        <v>0</v>
      </c>
      <c r="F88" s="56">
        <f t="shared" si="21"/>
        <v>0</v>
      </c>
      <c r="L88"/>
      <c r="M88"/>
      <c r="N88"/>
      <c r="O88"/>
      <c r="P88"/>
      <c r="Q88"/>
      <c r="R88"/>
      <c r="S88"/>
      <c r="T88"/>
      <c r="U88"/>
      <c r="V88"/>
      <c r="W88"/>
      <c r="X88"/>
      <c r="Y88"/>
      <c r="Z88"/>
      <c r="AA88"/>
      <c r="AB88"/>
      <c r="AC88"/>
      <c r="AD88"/>
      <c r="AE88"/>
      <c r="AF88"/>
      <c r="AG88"/>
      <c r="CT88" s="33">
        <v>12</v>
      </c>
      <c r="CU88" s="33">
        <v>25</v>
      </c>
      <c r="CV88" s="35" t="str">
        <f t="shared" si="23"/>
        <v>12-25</v>
      </c>
      <c r="CW88" s="35">
        <f t="shared" si="24"/>
        <v>0</v>
      </c>
    </row>
    <row r="89" spans="1:101" x14ac:dyDescent="0.25">
      <c r="A89" s="33">
        <v>13</v>
      </c>
      <c r="B89" s="30">
        <v>8</v>
      </c>
      <c r="C89" s="56">
        <f t="shared" si="19"/>
        <v>0.5</v>
      </c>
      <c r="D89" s="56">
        <f t="shared" si="20"/>
        <v>0.89999999999999991</v>
      </c>
      <c r="E89" s="33">
        <f t="shared" ref="E89:E105" si="25">IF(D89=0, IF(B89=A89, SUMIFS($N$53:$AD$53,$N$35:$AD$35,$A89),0),SUMIFS($N$53:$AD$53,$N$41:$AD$41,$D89))</f>
        <v>348.82999999999993</v>
      </c>
      <c r="F89" s="56">
        <f t="shared" si="21"/>
        <v>1.2900266605509849E-3</v>
      </c>
      <c r="L89"/>
      <c r="M89"/>
      <c r="N89"/>
      <c r="O89"/>
      <c r="P89"/>
      <c r="Q89"/>
      <c r="R89"/>
      <c r="S89"/>
      <c r="T89"/>
      <c r="U89"/>
      <c r="V89"/>
      <c r="W89"/>
      <c r="X89"/>
      <c r="Y89"/>
      <c r="Z89"/>
      <c r="AA89"/>
      <c r="AB89"/>
      <c r="AC89"/>
      <c r="AD89"/>
      <c r="AE89"/>
      <c r="AF89"/>
      <c r="AG89"/>
      <c r="CT89" s="33">
        <v>12</v>
      </c>
      <c r="CU89" s="33">
        <v>27</v>
      </c>
      <c r="CV89" s="35" t="str">
        <f t="shared" si="23"/>
        <v>12-27</v>
      </c>
      <c r="CW89" s="35">
        <f t="shared" si="24"/>
        <v>0</v>
      </c>
    </row>
    <row r="90" spans="1:101" x14ac:dyDescent="0.25">
      <c r="A90" s="33">
        <v>13</v>
      </c>
      <c r="B90" s="30">
        <v>9</v>
      </c>
      <c r="C90" s="56">
        <f t="shared" si="19"/>
        <v>16.100000000000001</v>
      </c>
      <c r="D90" s="56">
        <f t="shared" si="20"/>
        <v>0.89999999999999991</v>
      </c>
      <c r="E90" s="33">
        <f t="shared" si="25"/>
        <v>348.82999999999993</v>
      </c>
      <c r="F90" s="56">
        <f t="shared" si="21"/>
        <v>4.1538858469741716E-2</v>
      </c>
      <c r="L90"/>
      <c r="M90"/>
      <c r="N90"/>
      <c r="O90"/>
      <c r="P90"/>
      <c r="Q90"/>
      <c r="R90"/>
      <c r="S90"/>
      <c r="T90"/>
      <c r="U90"/>
      <c r="V90"/>
      <c r="W90"/>
      <c r="X90"/>
      <c r="Y90"/>
      <c r="Z90"/>
      <c r="AA90"/>
      <c r="AB90"/>
      <c r="AC90"/>
      <c r="AD90"/>
      <c r="AE90"/>
      <c r="AF90"/>
      <c r="AG90"/>
      <c r="CT90" s="33">
        <v>13</v>
      </c>
      <c r="CU90" s="33">
        <v>8</v>
      </c>
      <c r="CV90" s="35" t="str">
        <f t="shared" si="23"/>
        <v>13-8</v>
      </c>
      <c r="CW90" s="35">
        <f t="shared" si="24"/>
        <v>0</v>
      </c>
    </row>
    <row r="91" spans="1:101" x14ac:dyDescent="0.25">
      <c r="A91" s="33">
        <v>13</v>
      </c>
      <c r="B91" s="30">
        <v>10</v>
      </c>
      <c r="C91" s="56">
        <f t="shared" si="19"/>
        <v>1.17</v>
      </c>
      <c r="D91" s="56">
        <f t="shared" si="20"/>
        <v>0.89999999999999991</v>
      </c>
      <c r="E91" s="33">
        <f t="shared" si="25"/>
        <v>348.82999999999993</v>
      </c>
      <c r="F91" s="56">
        <f t="shared" si="21"/>
        <v>3.0186623856893044E-3</v>
      </c>
      <c r="L91"/>
      <c r="M91"/>
      <c r="N91"/>
      <c r="O91"/>
      <c r="P91"/>
      <c r="Q91"/>
      <c r="R91"/>
      <c r="S91"/>
      <c r="T91"/>
      <c r="U91"/>
      <c r="V91"/>
      <c r="W91"/>
      <c r="X91"/>
      <c r="Y91"/>
      <c r="Z91"/>
      <c r="AA91"/>
      <c r="AB91"/>
      <c r="AC91"/>
      <c r="AD91"/>
      <c r="AE91"/>
      <c r="AF91"/>
      <c r="AG91"/>
      <c r="CT91" s="33">
        <v>13</v>
      </c>
      <c r="CU91" s="33">
        <v>9</v>
      </c>
      <c r="CV91" s="35" t="str">
        <f t="shared" si="23"/>
        <v>13-9</v>
      </c>
      <c r="CW91" s="35">
        <f t="shared" si="24"/>
        <v>0</v>
      </c>
    </row>
    <row r="92" spans="1:101" x14ac:dyDescent="0.25">
      <c r="A92" s="33">
        <v>13</v>
      </c>
      <c r="B92" s="30">
        <v>11</v>
      </c>
      <c r="C92" s="56">
        <f t="shared" si="19"/>
        <v>35.900000000000006</v>
      </c>
      <c r="D92" s="56">
        <f t="shared" si="20"/>
        <v>0.89999999999999991</v>
      </c>
      <c r="E92" s="33">
        <f t="shared" si="25"/>
        <v>348.82999999999993</v>
      </c>
      <c r="F92" s="56">
        <f t="shared" si="21"/>
        <v>9.2623914227560736E-2</v>
      </c>
      <c r="L92"/>
      <c r="M92"/>
      <c r="N92"/>
      <c r="O92"/>
      <c r="P92"/>
      <c r="Q92"/>
      <c r="R92"/>
      <c r="S92"/>
      <c r="T92"/>
      <c r="U92"/>
      <c r="V92"/>
      <c r="W92"/>
      <c r="X92"/>
      <c r="Y92"/>
      <c r="Z92"/>
      <c r="AA92"/>
      <c r="AB92"/>
      <c r="AC92"/>
      <c r="AD92"/>
      <c r="AE92"/>
      <c r="AF92"/>
      <c r="AG92"/>
      <c r="CT92" s="33">
        <v>13</v>
      </c>
      <c r="CU92" s="33">
        <v>10</v>
      </c>
      <c r="CV92" s="35" t="str">
        <f t="shared" si="23"/>
        <v>13-10</v>
      </c>
      <c r="CW92" s="35">
        <f t="shared" si="24"/>
        <v>0</v>
      </c>
    </row>
    <row r="93" spans="1:101" x14ac:dyDescent="0.25">
      <c r="A93" s="33">
        <v>13</v>
      </c>
      <c r="B93" s="30">
        <v>12</v>
      </c>
      <c r="C93" s="56">
        <f t="shared" si="19"/>
        <v>0.92</v>
      </c>
      <c r="D93" s="56">
        <f t="shared" si="20"/>
        <v>0.89999999999999991</v>
      </c>
      <c r="E93" s="33">
        <f t="shared" si="25"/>
        <v>348.82999999999993</v>
      </c>
      <c r="F93" s="56">
        <f t="shared" si="21"/>
        <v>2.3736490554138122E-3</v>
      </c>
      <c r="L93"/>
      <c r="M93"/>
      <c r="N93"/>
      <c r="O93"/>
      <c r="P93"/>
      <c r="Q93"/>
      <c r="R93"/>
      <c r="S93"/>
      <c r="T93"/>
      <c r="U93"/>
      <c r="V93"/>
      <c r="W93"/>
      <c r="X93"/>
      <c r="Y93"/>
      <c r="Z93"/>
      <c r="AA93"/>
      <c r="AB93"/>
      <c r="AC93"/>
      <c r="AD93"/>
      <c r="AE93"/>
      <c r="AF93"/>
      <c r="AG93"/>
      <c r="CT93" s="33">
        <v>13</v>
      </c>
      <c r="CU93" s="33">
        <v>11</v>
      </c>
      <c r="CV93" s="35" t="str">
        <f t="shared" si="23"/>
        <v>13-11</v>
      </c>
      <c r="CW93" s="35">
        <f t="shared" si="24"/>
        <v>0</v>
      </c>
    </row>
    <row r="94" spans="1:101" x14ac:dyDescent="0.25">
      <c r="A94" s="33">
        <v>13</v>
      </c>
      <c r="B94" s="30">
        <v>13</v>
      </c>
      <c r="C94" s="56">
        <f t="shared" si="19"/>
        <v>0.96</v>
      </c>
      <c r="D94" s="56">
        <f t="shared" si="20"/>
        <v>0</v>
      </c>
      <c r="E94" s="33">
        <f t="shared" si="25"/>
        <v>0.96</v>
      </c>
      <c r="F94" s="56">
        <f t="shared" si="21"/>
        <v>0</v>
      </c>
      <c r="L94"/>
      <c r="M94"/>
      <c r="N94"/>
      <c r="O94"/>
      <c r="P94"/>
      <c r="Q94"/>
      <c r="R94"/>
      <c r="S94"/>
      <c r="T94"/>
      <c r="U94"/>
      <c r="V94"/>
      <c r="W94"/>
      <c r="X94"/>
      <c r="Y94"/>
      <c r="Z94"/>
      <c r="AA94"/>
      <c r="AB94"/>
      <c r="AC94"/>
      <c r="AD94"/>
      <c r="AE94"/>
      <c r="AF94"/>
      <c r="AG94"/>
      <c r="CT94" s="33">
        <v>13</v>
      </c>
      <c r="CU94" s="33">
        <v>12</v>
      </c>
      <c r="CV94" s="35" t="str">
        <f t="shared" si="23"/>
        <v>13-12</v>
      </c>
      <c r="CW94" s="35">
        <f t="shared" si="24"/>
        <v>0</v>
      </c>
    </row>
    <row r="95" spans="1:101" x14ac:dyDescent="0.25">
      <c r="A95" s="33">
        <v>13</v>
      </c>
      <c r="B95" s="30">
        <v>14</v>
      </c>
      <c r="C95" s="56">
        <f t="shared" si="19"/>
        <v>95.039999999999992</v>
      </c>
      <c r="D95" s="56">
        <f t="shared" si="20"/>
        <v>0</v>
      </c>
      <c r="E95" s="33">
        <f t="shared" si="25"/>
        <v>0</v>
      </c>
      <c r="F95" s="56">
        <f t="shared" si="21"/>
        <v>0</v>
      </c>
      <c r="L95"/>
      <c r="M95"/>
      <c r="N95"/>
      <c r="O95"/>
      <c r="P95"/>
      <c r="Q95"/>
      <c r="R95"/>
      <c r="S95"/>
      <c r="T95"/>
      <c r="U95"/>
      <c r="V95"/>
      <c r="W95"/>
      <c r="X95"/>
      <c r="Y95"/>
      <c r="Z95"/>
      <c r="AA95"/>
      <c r="AB95"/>
      <c r="AC95"/>
      <c r="AD95"/>
      <c r="AE95"/>
      <c r="AF95"/>
      <c r="AG95"/>
      <c r="CT95" s="33">
        <v>13</v>
      </c>
      <c r="CU95" s="33">
        <v>13</v>
      </c>
      <c r="CV95" s="35" t="str">
        <f t="shared" si="23"/>
        <v>13-13</v>
      </c>
      <c r="CW95" s="35">
        <f t="shared" si="24"/>
        <v>0</v>
      </c>
    </row>
    <row r="96" spans="1:101" x14ac:dyDescent="0.25">
      <c r="A96" s="33">
        <v>13</v>
      </c>
      <c r="B96" s="30">
        <v>15</v>
      </c>
      <c r="C96" s="56">
        <f t="shared" si="19"/>
        <v>7.4199999999999875</v>
      </c>
      <c r="D96" s="56">
        <f t="shared" si="20"/>
        <v>0</v>
      </c>
      <c r="E96" s="33">
        <f t="shared" si="25"/>
        <v>0</v>
      </c>
      <c r="F96" s="56">
        <f t="shared" si="21"/>
        <v>0</v>
      </c>
      <c r="L96"/>
      <c r="M96"/>
      <c r="N96"/>
      <c r="O96"/>
      <c r="P96"/>
      <c r="Q96"/>
      <c r="R96"/>
      <c r="S96"/>
      <c r="T96"/>
      <c r="U96"/>
      <c r="V96"/>
      <c r="W96"/>
      <c r="X96"/>
      <c r="Y96"/>
      <c r="Z96"/>
      <c r="AA96"/>
      <c r="AB96"/>
      <c r="AC96"/>
      <c r="AD96"/>
      <c r="AE96"/>
      <c r="AF96"/>
      <c r="AG96"/>
      <c r="CT96" s="33">
        <v>13</v>
      </c>
      <c r="CU96" s="33">
        <v>14</v>
      </c>
      <c r="CV96" s="35" t="str">
        <f t="shared" si="23"/>
        <v>13-14</v>
      </c>
      <c r="CW96" s="35">
        <f t="shared" si="24"/>
        <v>0</v>
      </c>
    </row>
    <row r="97" spans="1:101" x14ac:dyDescent="0.25">
      <c r="A97" s="33">
        <v>13</v>
      </c>
      <c r="B97" s="30">
        <v>16</v>
      </c>
      <c r="C97" s="56">
        <f t="shared" si="19"/>
        <v>1.1999999999999886</v>
      </c>
      <c r="D97" s="56">
        <f t="shared" si="20"/>
        <v>0.89999999999999991</v>
      </c>
      <c r="E97" s="33">
        <f t="shared" si="25"/>
        <v>348.82999999999993</v>
      </c>
      <c r="F97" s="56">
        <f t="shared" si="21"/>
        <v>3.0960639853223346E-3</v>
      </c>
      <c r="L97"/>
      <c r="M97"/>
      <c r="N97"/>
      <c r="O97"/>
      <c r="P97"/>
      <c r="Q97"/>
      <c r="R97"/>
      <c r="S97"/>
      <c r="T97"/>
      <c r="U97"/>
      <c r="V97"/>
      <c r="W97"/>
      <c r="X97"/>
      <c r="Y97"/>
      <c r="Z97"/>
      <c r="AA97"/>
      <c r="AB97"/>
      <c r="AC97"/>
      <c r="AD97"/>
      <c r="AE97"/>
      <c r="AF97"/>
      <c r="AG97"/>
      <c r="CT97" s="33">
        <v>13</v>
      </c>
      <c r="CU97" s="33">
        <v>15</v>
      </c>
      <c r="CV97" s="35" t="str">
        <f t="shared" si="23"/>
        <v>13-15</v>
      </c>
      <c r="CW97" s="35">
        <f t="shared" si="24"/>
        <v>0</v>
      </c>
    </row>
    <row r="98" spans="1:101" x14ac:dyDescent="0.25">
      <c r="A98" s="33">
        <v>13</v>
      </c>
      <c r="B98" s="30">
        <v>17</v>
      </c>
      <c r="C98" s="56">
        <f t="shared" si="19"/>
        <v>0</v>
      </c>
      <c r="D98" s="56">
        <f t="shared" si="20"/>
        <v>0</v>
      </c>
      <c r="E98" s="33">
        <f t="shared" si="25"/>
        <v>0</v>
      </c>
      <c r="F98" s="56">
        <f t="shared" si="21"/>
        <v>0</v>
      </c>
      <c r="L98"/>
      <c r="M98"/>
      <c r="N98"/>
      <c r="O98"/>
      <c r="P98"/>
      <c r="Q98"/>
      <c r="R98"/>
      <c r="S98"/>
      <c r="T98"/>
      <c r="U98"/>
      <c r="V98"/>
      <c r="W98"/>
      <c r="X98"/>
      <c r="Y98"/>
      <c r="Z98"/>
      <c r="AA98"/>
      <c r="AB98"/>
      <c r="AC98"/>
      <c r="AD98"/>
      <c r="AE98"/>
      <c r="AF98"/>
      <c r="AG98"/>
      <c r="CT98" s="33">
        <v>13</v>
      </c>
      <c r="CU98" s="33">
        <v>16</v>
      </c>
      <c r="CV98" s="35" t="str">
        <f t="shared" si="23"/>
        <v>13-16</v>
      </c>
      <c r="CW98" s="35">
        <f t="shared" si="24"/>
        <v>0</v>
      </c>
    </row>
    <row r="99" spans="1:101" x14ac:dyDescent="0.25">
      <c r="A99" s="33">
        <v>13</v>
      </c>
      <c r="B99" s="30">
        <v>18</v>
      </c>
      <c r="C99" s="56">
        <f t="shared" si="19"/>
        <v>88.950000000000045</v>
      </c>
      <c r="D99" s="56">
        <f t="shared" si="20"/>
        <v>0.89999999999999991</v>
      </c>
      <c r="E99" s="33">
        <f t="shared" si="25"/>
        <v>348.82999999999993</v>
      </c>
      <c r="F99" s="56">
        <f t="shared" si="21"/>
        <v>0.22949574291202032</v>
      </c>
      <c r="L99"/>
      <c r="M99"/>
      <c r="N99"/>
      <c r="O99"/>
      <c r="P99"/>
      <c r="Q99"/>
      <c r="R99"/>
      <c r="S99"/>
      <c r="T99"/>
      <c r="U99"/>
      <c r="V99"/>
      <c r="W99"/>
      <c r="X99"/>
      <c r="Y99"/>
      <c r="Z99"/>
      <c r="AA99"/>
      <c r="AB99"/>
      <c r="AC99"/>
      <c r="AD99"/>
      <c r="AE99"/>
      <c r="AF99"/>
      <c r="AG99"/>
      <c r="CT99" s="33">
        <v>13</v>
      </c>
      <c r="CU99" s="33">
        <v>17</v>
      </c>
      <c r="CV99" s="35" t="str">
        <f t="shared" si="23"/>
        <v>13-17</v>
      </c>
      <c r="CW99" s="35">
        <f t="shared" si="24"/>
        <v>0</v>
      </c>
    </row>
    <row r="100" spans="1:101" x14ac:dyDescent="0.25">
      <c r="A100" s="33">
        <v>13</v>
      </c>
      <c r="B100" s="30">
        <v>19</v>
      </c>
      <c r="C100" s="56">
        <f t="shared" si="19"/>
        <v>1.1900000000000119</v>
      </c>
      <c r="D100" s="56">
        <f t="shared" si="20"/>
        <v>0</v>
      </c>
      <c r="E100" s="33">
        <f t="shared" si="25"/>
        <v>0</v>
      </c>
      <c r="F100" s="56">
        <f t="shared" si="21"/>
        <v>0</v>
      </c>
      <c r="L100"/>
      <c r="M100"/>
      <c r="N100"/>
      <c r="O100"/>
      <c r="P100"/>
      <c r="Q100"/>
      <c r="R100"/>
      <c r="S100"/>
      <c r="T100"/>
      <c r="U100"/>
      <c r="V100"/>
      <c r="W100"/>
      <c r="X100"/>
      <c r="Y100"/>
      <c r="Z100"/>
      <c r="AA100"/>
      <c r="AB100"/>
      <c r="AC100"/>
      <c r="AD100"/>
      <c r="AE100"/>
      <c r="AF100"/>
      <c r="AG100"/>
      <c r="CT100" s="33">
        <v>13</v>
      </c>
      <c r="CU100" s="33">
        <v>18</v>
      </c>
      <c r="CV100" s="35" t="str">
        <f t="shared" si="23"/>
        <v>13-18</v>
      </c>
      <c r="CW100" s="35">
        <f t="shared" si="24"/>
        <v>0</v>
      </c>
    </row>
    <row r="101" spans="1:101" x14ac:dyDescent="0.25">
      <c r="A101" s="33">
        <v>13</v>
      </c>
      <c r="B101" s="30">
        <v>20</v>
      </c>
      <c r="C101" s="56">
        <f t="shared" si="19"/>
        <v>5.1999999999999318</v>
      </c>
      <c r="D101" s="56">
        <f t="shared" si="20"/>
        <v>0.89999999999999991</v>
      </c>
      <c r="E101" s="33">
        <f t="shared" si="25"/>
        <v>348.82999999999993</v>
      </c>
      <c r="F101" s="56">
        <f t="shared" si="21"/>
        <v>1.3416277269730067E-2</v>
      </c>
      <c r="L101"/>
      <c r="M101"/>
      <c r="N101"/>
      <c r="O101"/>
      <c r="P101"/>
      <c r="Q101"/>
      <c r="R101"/>
      <c r="S101"/>
      <c r="T101"/>
      <c r="U101"/>
      <c r="V101"/>
      <c r="W101"/>
      <c r="X101"/>
      <c r="Y101"/>
      <c r="Z101"/>
      <c r="AA101"/>
      <c r="AB101"/>
      <c r="AC101"/>
      <c r="AD101"/>
      <c r="AE101"/>
      <c r="AF101"/>
      <c r="AG101"/>
      <c r="CT101" s="33">
        <v>13</v>
      </c>
      <c r="CU101" s="33">
        <v>19</v>
      </c>
      <c r="CV101" s="35" t="str">
        <f t="shared" si="23"/>
        <v>13-19</v>
      </c>
      <c r="CW101" s="35">
        <f t="shared" si="24"/>
        <v>0</v>
      </c>
    </row>
    <row r="102" spans="1:101" x14ac:dyDescent="0.25">
      <c r="A102" s="33">
        <v>13</v>
      </c>
      <c r="B102" s="30">
        <v>21</v>
      </c>
      <c r="C102" s="56">
        <f t="shared" si="19"/>
        <v>172.49</v>
      </c>
      <c r="D102" s="56">
        <f t="shared" si="20"/>
        <v>0.89999999999999991</v>
      </c>
      <c r="E102" s="33">
        <f t="shared" si="25"/>
        <v>348.82999999999993</v>
      </c>
      <c r="F102" s="56">
        <f t="shared" si="21"/>
        <v>0.4450333973568788</v>
      </c>
      <c r="L102"/>
      <c r="M102"/>
      <c r="N102"/>
      <c r="O102"/>
      <c r="P102"/>
      <c r="Q102"/>
      <c r="R102"/>
      <c r="S102"/>
      <c r="T102"/>
      <c r="U102"/>
      <c r="V102"/>
      <c r="W102"/>
      <c r="X102"/>
      <c r="Y102"/>
      <c r="Z102"/>
      <c r="AA102"/>
      <c r="AB102"/>
      <c r="AC102"/>
      <c r="AD102"/>
      <c r="AE102"/>
      <c r="AF102"/>
      <c r="AG102"/>
      <c r="CT102" s="33">
        <v>13</v>
      </c>
      <c r="CU102" s="33">
        <v>20</v>
      </c>
      <c r="CV102" s="35" t="str">
        <f t="shared" si="23"/>
        <v>13-20</v>
      </c>
      <c r="CW102" s="35">
        <f t="shared" si="24"/>
        <v>0</v>
      </c>
    </row>
    <row r="103" spans="1:101" x14ac:dyDescent="0.25">
      <c r="A103" s="33">
        <v>13</v>
      </c>
      <c r="B103" s="30">
        <v>24</v>
      </c>
      <c r="C103" s="56">
        <f t="shared" si="19"/>
        <v>4.43</v>
      </c>
      <c r="D103" s="56">
        <f t="shared" si="20"/>
        <v>0</v>
      </c>
      <c r="E103" s="33">
        <f t="shared" si="25"/>
        <v>0</v>
      </c>
      <c r="F103" s="56">
        <f t="shared" si="21"/>
        <v>0</v>
      </c>
      <c r="L103"/>
      <c r="M103"/>
      <c r="N103"/>
      <c r="O103"/>
      <c r="P103"/>
      <c r="Q103"/>
      <c r="R103"/>
      <c r="S103"/>
      <c r="T103"/>
      <c r="U103"/>
      <c r="V103"/>
      <c r="W103"/>
      <c r="X103"/>
      <c r="Y103"/>
      <c r="Z103"/>
      <c r="AA103"/>
      <c r="AB103"/>
      <c r="AC103"/>
      <c r="AD103"/>
      <c r="AE103"/>
      <c r="AF103"/>
      <c r="AG103"/>
      <c r="CT103" s="33">
        <v>13</v>
      </c>
      <c r="CU103" s="33" t="s">
        <v>102</v>
      </c>
      <c r="CV103" s="35" t="str">
        <f t="shared" si="23"/>
        <v>13-21B</v>
      </c>
      <c r="CW103" s="35">
        <f t="shared" si="24"/>
        <v>0</v>
      </c>
    </row>
    <row r="104" spans="1:101" x14ac:dyDescent="0.25">
      <c r="A104" s="33">
        <v>13</v>
      </c>
      <c r="B104" s="30">
        <v>25</v>
      </c>
      <c r="C104" s="56">
        <f t="shared" si="19"/>
        <v>26.400000000000002</v>
      </c>
      <c r="D104" s="56">
        <f t="shared" si="20"/>
        <v>0.89999999999999991</v>
      </c>
      <c r="E104" s="33">
        <f t="shared" si="25"/>
        <v>348.82999999999993</v>
      </c>
      <c r="F104" s="56">
        <f t="shared" si="21"/>
        <v>6.8113407677092008E-2</v>
      </c>
      <c r="L104"/>
      <c r="M104"/>
      <c r="N104"/>
      <c r="O104"/>
      <c r="P104"/>
      <c r="Q104"/>
      <c r="R104"/>
      <c r="S104"/>
      <c r="T104"/>
      <c r="U104"/>
      <c r="V104"/>
      <c r="W104"/>
      <c r="X104"/>
      <c r="Y104"/>
      <c r="Z104"/>
      <c r="AA104"/>
      <c r="AB104"/>
      <c r="AC104"/>
      <c r="AD104"/>
      <c r="AE104"/>
      <c r="AF104"/>
      <c r="AG104"/>
      <c r="CT104" s="33">
        <v>13</v>
      </c>
      <c r="CU104" s="33">
        <v>24</v>
      </c>
      <c r="CV104" s="35" t="str">
        <f t="shared" ref="CV104:CV135" si="26">CONCATENATE(CT104,"-",CU104)</f>
        <v>13-24</v>
      </c>
      <c r="CW104" s="35">
        <f t="shared" si="24"/>
        <v>0</v>
      </c>
    </row>
    <row r="105" spans="1:101" x14ac:dyDescent="0.25">
      <c r="A105" s="33">
        <v>13</v>
      </c>
      <c r="B105" s="30">
        <v>27</v>
      </c>
      <c r="C105" s="56">
        <f t="shared" si="19"/>
        <v>0</v>
      </c>
      <c r="D105" s="56">
        <f t="shared" si="20"/>
        <v>0</v>
      </c>
      <c r="E105" s="33">
        <f t="shared" si="25"/>
        <v>0</v>
      </c>
      <c r="F105" s="56">
        <f t="shared" si="21"/>
        <v>0</v>
      </c>
      <c r="L105"/>
      <c r="M105"/>
      <c r="N105"/>
      <c r="O105"/>
      <c r="P105"/>
      <c r="Q105"/>
      <c r="R105"/>
      <c r="S105"/>
      <c r="T105"/>
      <c r="U105"/>
      <c r="V105"/>
      <c r="W105"/>
      <c r="X105"/>
      <c r="Y105"/>
      <c r="Z105"/>
      <c r="AA105"/>
      <c r="AB105"/>
      <c r="AC105"/>
      <c r="AD105"/>
      <c r="AE105"/>
      <c r="AF105"/>
      <c r="AG105"/>
      <c r="CT105" s="33">
        <v>13</v>
      </c>
      <c r="CU105" s="33">
        <v>25</v>
      </c>
      <c r="CV105" s="35" t="str">
        <f t="shared" si="26"/>
        <v>13-25</v>
      </c>
      <c r="CW105" s="35">
        <f t="shared" si="24"/>
        <v>0</v>
      </c>
    </row>
    <row r="106" spans="1:101" x14ac:dyDescent="0.25">
      <c r="A106" s="33">
        <v>14</v>
      </c>
      <c r="B106" s="30">
        <v>8</v>
      </c>
      <c r="C106" s="56">
        <f t="shared" si="19"/>
        <v>0.5</v>
      </c>
      <c r="D106" s="56">
        <f t="shared" si="20"/>
        <v>287.2</v>
      </c>
      <c r="E106" s="33">
        <f t="shared" ref="E106:E122" si="27">IF(D106=0, IF(B106=A106, SUMIFS($N$53:$AD$53,$N$35:$AD$35,$A106),0),SUMIFS($N$53:$AD$53,$N$42:$AD$42,$D106))</f>
        <v>348.82999999999993</v>
      </c>
      <c r="F106" s="56">
        <f t="shared" si="21"/>
        <v>0.41166184101138098</v>
      </c>
      <c r="L106"/>
      <c r="M106"/>
      <c r="N106"/>
      <c r="O106"/>
      <c r="P106"/>
      <c r="Q106"/>
      <c r="R106"/>
      <c r="S106"/>
      <c r="T106"/>
      <c r="U106"/>
      <c r="V106"/>
      <c r="W106"/>
      <c r="X106"/>
      <c r="Y106"/>
      <c r="Z106"/>
      <c r="AA106"/>
      <c r="AB106"/>
      <c r="AC106"/>
      <c r="AD106"/>
      <c r="AE106"/>
      <c r="AF106"/>
      <c r="AG106"/>
      <c r="CT106" s="33">
        <v>13</v>
      </c>
      <c r="CU106" s="33">
        <v>27</v>
      </c>
      <c r="CV106" s="35" t="str">
        <f t="shared" si="26"/>
        <v>13-27</v>
      </c>
      <c r="CW106" s="35">
        <f t="shared" si="24"/>
        <v>0</v>
      </c>
    </row>
    <row r="107" spans="1:101" x14ac:dyDescent="0.25">
      <c r="A107" s="33">
        <v>14</v>
      </c>
      <c r="B107" s="30">
        <v>9</v>
      </c>
      <c r="C107" s="56">
        <f t="shared" si="19"/>
        <v>16.100000000000001</v>
      </c>
      <c r="D107" s="56">
        <f t="shared" si="20"/>
        <v>287.2</v>
      </c>
      <c r="E107" s="33">
        <f t="shared" si="27"/>
        <v>348.82999999999993</v>
      </c>
      <c r="F107" s="56">
        <f t="shared" si="21"/>
        <v>13.255511280566468</v>
      </c>
      <c r="L107"/>
      <c r="M107"/>
      <c r="N107"/>
      <c r="O107"/>
      <c r="P107"/>
      <c r="Q107"/>
      <c r="R107"/>
      <c r="S107"/>
      <c r="T107"/>
      <c r="U107"/>
      <c r="V107"/>
      <c r="W107"/>
      <c r="X107"/>
      <c r="Y107"/>
      <c r="Z107"/>
      <c r="AA107"/>
      <c r="AB107"/>
      <c r="AC107"/>
      <c r="AD107"/>
      <c r="AE107"/>
      <c r="AF107"/>
      <c r="AG107"/>
      <c r="CT107" s="33">
        <v>14</v>
      </c>
      <c r="CU107" s="33">
        <v>8</v>
      </c>
      <c r="CV107" s="35" t="str">
        <f t="shared" si="26"/>
        <v>14-8</v>
      </c>
      <c r="CW107" s="35">
        <f t="shared" si="24"/>
        <v>0</v>
      </c>
    </row>
    <row r="108" spans="1:101" x14ac:dyDescent="0.25">
      <c r="A108" s="33">
        <v>14</v>
      </c>
      <c r="B108" s="30">
        <v>10</v>
      </c>
      <c r="C108" s="56">
        <f t="shared" si="19"/>
        <v>1.17</v>
      </c>
      <c r="D108" s="56">
        <f t="shared" si="20"/>
        <v>287.2</v>
      </c>
      <c r="E108" s="33">
        <f t="shared" si="27"/>
        <v>348.82999999999993</v>
      </c>
      <c r="F108" s="56">
        <f t="shared" si="21"/>
        <v>0.96328870796663146</v>
      </c>
      <c r="L108"/>
      <c r="M108"/>
      <c r="N108"/>
      <c r="O108"/>
      <c r="P108"/>
      <c r="Q108"/>
      <c r="R108"/>
      <c r="S108"/>
      <c r="T108"/>
      <c r="U108"/>
      <c r="V108"/>
      <c r="W108"/>
      <c r="X108"/>
      <c r="Y108"/>
      <c r="Z108"/>
      <c r="AA108"/>
      <c r="AB108"/>
      <c r="AC108"/>
      <c r="AD108"/>
      <c r="AE108"/>
      <c r="AF108"/>
      <c r="AG108"/>
      <c r="CT108" s="33">
        <v>14</v>
      </c>
      <c r="CU108" s="33">
        <v>9</v>
      </c>
      <c r="CV108" s="35" t="str">
        <f t="shared" si="26"/>
        <v>14-9</v>
      </c>
      <c r="CW108" s="35">
        <f t="shared" si="24"/>
        <v>5</v>
      </c>
    </row>
    <row r="109" spans="1:101" x14ac:dyDescent="0.25">
      <c r="A109" s="33">
        <v>14</v>
      </c>
      <c r="B109" s="30">
        <v>11</v>
      </c>
      <c r="C109" s="56">
        <f t="shared" si="19"/>
        <v>35.900000000000006</v>
      </c>
      <c r="D109" s="56">
        <f t="shared" si="20"/>
        <v>287.2</v>
      </c>
      <c r="E109" s="33">
        <f t="shared" si="27"/>
        <v>348.82999999999993</v>
      </c>
      <c r="F109" s="56">
        <f t="shared" si="21"/>
        <v>29.557320184617158</v>
      </c>
      <c r="L109"/>
      <c r="M109"/>
      <c r="N109"/>
      <c r="O109"/>
      <c r="P109"/>
      <c r="Q109"/>
      <c r="R109"/>
      <c r="S109"/>
      <c r="T109"/>
      <c r="U109"/>
      <c r="V109"/>
      <c r="W109"/>
      <c r="X109"/>
      <c r="Y109"/>
      <c r="Z109"/>
      <c r="AA109"/>
      <c r="AB109"/>
      <c r="AC109"/>
      <c r="AD109"/>
      <c r="AE109"/>
      <c r="AF109"/>
      <c r="AG109"/>
      <c r="CT109" s="33">
        <v>14</v>
      </c>
      <c r="CU109" s="33">
        <v>10</v>
      </c>
      <c r="CV109" s="35" t="str">
        <f t="shared" si="26"/>
        <v>14-10</v>
      </c>
      <c r="CW109" s="35">
        <f t="shared" si="24"/>
        <v>1</v>
      </c>
    </row>
    <row r="110" spans="1:101" x14ac:dyDescent="0.25">
      <c r="A110" s="33">
        <v>14</v>
      </c>
      <c r="B110" s="30">
        <v>12</v>
      </c>
      <c r="C110" s="56">
        <f t="shared" si="19"/>
        <v>0.92</v>
      </c>
      <c r="D110" s="56">
        <f t="shared" si="20"/>
        <v>287.2</v>
      </c>
      <c r="E110" s="33">
        <f t="shared" si="27"/>
        <v>348.82999999999993</v>
      </c>
      <c r="F110" s="56">
        <f t="shared" si="21"/>
        <v>0.75745778746094106</v>
      </c>
      <c r="L110"/>
      <c r="M110"/>
      <c r="N110"/>
      <c r="O110"/>
      <c r="P110"/>
      <c r="Q110"/>
      <c r="R110"/>
      <c r="S110"/>
      <c r="T110"/>
      <c r="U110"/>
      <c r="V110"/>
      <c r="W110"/>
      <c r="X110"/>
      <c r="Y110"/>
      <c r="Z110"/>
      <c r="AA110"/>
      <c r="AB110"/>
      <c r="AC110"/>
      <c r="AD110"/>
      <c r="AE110"/>
      <c r="AF110"/>
      <c r="AG110"/>
      <c r="CT110" s="33">
        <v>14</v>
      </c>
      <c r="CU110" s="33">
        <v>11</v>
      </c>
      <c r="CV110" s="35" t="str">
        <f t="shared" si="26"/>
        <v>14-11</v>
      </c>
      <c r="CW110" s="35">
        <f t="shared" si="24"/>
        <v>4</v>
      </c>
    </row>
    <row r="111" spans="1:101" x14ac:dyDescent="0.25">
      <c r="A111" s="33">
        <v>14</v>
      </c>
      <c r="B111" s="30">
        <v>13</v>
      </c>
      <c r="C111" s="56">
        <f t="shared" si="19"/>
        <v>0.96</v>
      </c>
      <c r="D111" s="56">
        <f t="shared" si="20"/>
        <v>0</v>
      </c>
      <c r="E111" s="33">
        <f t="shared" si="27"/>
        <v>0</v>
      </c>
      <c r="F111" s="56">
        <f t="shared" si="21"/>
        <v>0</v>
      </c>
      <c r="L111"/>
      <c r="M111"/>
      <c r="N111"/>
      <c r="O111"/>
      <c r="P111"/>
      <c r="Q111"/>
      <c r="R111"/>
      <c r="S111"/>
      <c r="T111"/>
      <c r="U111"/>
      <c r="V111"/>
      <c r="W111"/>
      <c r="X111"/>
      <c r="Y111"/>
      <c r="Z111"/>
      <c r="AA111"/>
      <c r="AB111"/>
      <c r="AC111"/>
      <c r="AD111"/>
      <c r="AE111"/>
      <c r="AF111"/>
      <c r="AG111"/>
      <c r="CT111" s="33">
        <v>14</v>
      </c>
      <c r="CU111" s="33">
        <v>12</v>
      </c>
      <c r="CV111" s="35" t="str">
        <f t="shared" si="26"/>
        <v>14-12</v>
      </c>
      <c r="CW111" s="35">
        <f t="shared" si="24"/>
        <v>1</v>
      </c>
    </row>
    <row r="112" spans="1:101" x14ac:dyDescent="0.25">
      <c r="A112" s="33">
        <v>14</v>
      </c>
      <c r="B112" s="30">
        <v>14</v>
      </c>
      <c r="C112" s="56">
        <f t="shared" si="19"/>
        <v>95.039999999999992</v>
      </c>
      <c r="D112" s="56">
        <f t="shared" si="20"/>
        <v>0</v>
      </c>
      <c r="E112" s="33">
        <f t="shared" si="27"/>
        <v>95.039999999999992</v>
      </c>
      <c r="F112" s="56">
        <f t="shared" si="21"/>
        <v>0</v>
      </c>
      <c r="L112"/>
      <c r="M112"/>
      <c r="N112"/>
      <c r="O112"/>
      <c r="P112"/>
      <c r="Q112"/>
      <c r="R112"/>
      <c r="S112"/>
      <c r="T112"/>
      <c r="U112"/>
      <c r="V112"/>
      <c r="W112"/>
      <c r="X112"/>
      <c r="Y112"/>
      <c r="Z112"/>
      <c r="AA112"/>
      <c r="AB112"/>
      <c r="AC112"/>
      <c r="AD112"/>
      <c r="AE112"/>
      <c r="AF112"/>
      <c r="AG112"/>
      <c r="CT112" s="33">
        <v>14</v>
      </c>
      <c r="CU112" s="33">
        <v>13</v>
      </c>
      <c r="CV112" s="35" t="str">
        <f t="shared" si="26"/>
        <v>14-13</v>
      </c>
      <c r="CW112" s="35">
        <f t="shared" si="24"/>
        <v>0</v>
      </c>
    </row>
    <row r="113" spans="1:101" x14ac:dyDescent="0.25">
      <c r="A113" s="33">
        <v>14</v>
      </c>
      <c r="B113" s="30">
        <v>15</v>
      </c>
      <c r="C113" s="56">
        <f t="shared" si="19"/>
        <v>7.4199999999999875</v>
      </c>
      <c r="D113" s="56">
        <f t="shared" si="20"/>
        <v>0</v>
      </c>
      <c r="E113" s="33">
        <f t="shared" si="27"/>
        <v>0</v>
      </c>
      <c r="F113" s="56">
        <f t="shared" si="21"/>
        <v>0</v>
      </c>
      <c r="L113"/>
      <c r="M113"/>
      <c r="N113"/>
      <c r="O113"/>
      <c r="P113"/>
      <c r="Q113"/>
      <c r="R113"/>
      <c r="S113"/>
      <c r="T113"/>
      <c r="U113"/>
      <c r="V113"/>
      <c r="W113"/>
      <c r="X113"/>
      <c r="Y113"/>
      <c r="Z113"/>
      <c r="AA113"/>
      <c r="AB113"/>
      <c r="AC113"/>
      <c r="AD113"/>
      <c r="AE113"/>
      <c r="AF113"/>
      <c r="AG113"/>
      <c r="CT113" s="33">
        <v>14</v>
      </c>
      <c r="CU113" s="33">
        <v>14</v>
      </c>
      <c r="CV113" s="35" t="str">
        <f t="shared" si="26"/>
        <v>14-14</v>
      </c>
      <c r="CW113" s="35">
        <f t="shared" si="24"/>
        <v>0</v>
      </c>
    </row>
    <row r="114" spans="1:101" x14ac:dyDescent="0.25">
      <c r="A114" s="33">
        <v>14</v>
      </c>
      <c r="B114" s="30">
        <v>16</v>
      </c>
      <c r="C114" s="56">
        <f t="shared" si="19"/>
        <v>1.1999999999999886</v>
      </c>
      <c r="D114" s="56">
        <f t="shared" si="20"/>
        <v>287.2</v>
      </c>
      <c r="E114" s="33">
        <f t="shared" si="27"/>
        <v>348.82999999999993</v>
      </c>
      <c r="F114" s="56">
        <f t="shared" si="21"/>
        <v>0.987988418427305</v>
      </c>
      <c r="L114"/>
      <c r="M114"/>
      <c r="N114"/>
      <c r="O114"/>
      <c r="P114"/>
      <c r="Q114"/>
      <c r="R114"/>
      <c r="S114"/>
      <c r="T114"/>
      <c r="U114"/>
      <c r="V114"/>
      <c r="W114"/>
      <c r="X114"/>
      <c r="Y114"/>
      <c r="Z114"/>
      <c r="AA114"/>
      <c r="AB114"/>
      <c r="AC114"/>
      <c r="AD114"/>
      <c r="AE114"/>
      <c r="AF114"/>
      <c r="AG114"/>
      <c r="CT114" s="33">
        <v>14</v>
      </c>
      <c r="CU114" s="33">
        <v>15</v>
      </c>
      <c r="CV114" s="35" t="str">
        <f t="shared" si="26"/>
        <v>14-15</v>
      </c>
      <c r="CW114" s="35">
        <f t="shared" si="24"/>
        <v>0</v>
      </c>
    </row>
    <row r="115" spans="1:101" x14ac:dyDescent="0.25">
      <c r="A115" s="33">
        <v>14</v>
      </c>
      <c r="B115" s="30">
        <v>17</v>
      </c>
      <c r="C115" s="56">
        <f t="shared" si="19"/>
        <v>0</v>
      </c>
      <c r="D115" s="56">
        <f t="shared" si="20"/>
        <v>0</v>
      </c>
      <c r="E115" s="33">
        <f t="shared" si="27"/>
        <v>0</v>
      </c>
      <c r="F115" s="56">
        <f t="shared" si="21"/>
        <v>0</v>
      </c>
      <c r="L115"/>
      <c r="M115"/>
      <c r="N115"/>
      <c r="O115"/>
      <c r="P115"/>
      <c r="Q115"/>
      <c r="R115"/>
      <c r="S115"/>
      <c r="T115"/>
      <c r="U115"/>
      <c r="V115"/>
      <c r="W115"/>
      <c r="X115"/>
      <c r="Y115"/>
      <c r="Z115"/>
      <c r="AA115"/>
      <c r="AB115"/>
      <c r="AC115"/>
      <c r="AD115"/>
      <c r="AE115"/>
      <c r="AF115"/>
      <c r="AG115"/>
      <c r="CT115" s="33">
        <v>14</v>
      </c>
      <c r="CU115" s="33">
        <v>16</v>
      </c>
      <c r="CV115" s="35" t="str">
        <f t="shared" si="26"/>
        <v>14-16</v>
      </c>
      <c r="CW115" s="35">
        <f t="shared" si="24"/>
        <v>1</v>
      </c>
    </row>
    <row r="116" spans="1:101" x14ac:dyDescent="0.25">
      <c r="A116" s="33">
        <v>14</v>
      </c>
      <c r="B116" s="30">
        <v>18</v>
      </c>
      <c r="C116" s="56">
        <f t="shared" si="19"/>
        <v>88.950000000000045</v>
      </c>
      <c r="D116" s="56">
        <f t="shared" si="20"/>
        <v>287.2</v>
      </c>
      <c r="E116" s="33">
        <f t="shared" si="27"/>
        <v>348.82999999999993</v>
      </c>
      <c r="F116" s="56">
        <f t="shared" si="21"/>
        <v>73.234641515924707</v>
      </c>
      <c r="L116"/>
      <c r="M116"/>
      <c r="N116"/>
      <c r="O116"/>
      <c r="P116"/>
      <c r="Q116"/>
      <c r="R116"/>
      <c r="S116"/>
      <c r="T116"/>
      <c r="U116"/>
      <c r="V116"/>
      <c r="W116"/>
      <c r="X116"/>
      <c r="Y116"/>
      <c r="Z116"/>
      <c r="AA116"/>
      <c r="AB116"/>
      <c r="AC116"/>
      <c r="AD116"/>
      <c r="AE116"/>
      <c r="AF116"/>
      <c r="AG116"/>
      <c r="CT116" s="33">
        <v>14</v>
      </c>
      <c r="CU116" s="33">
        <v>17</v>
      </c>
      <c r="CV116" s="35" t="str">
        <f t="shared" si="26"/>
        <v>14-17</v>
      </c>
      <c r="CW116" s="35">
        <f t="shared" si="24"/>
        <v>0</v>
      </c>
    </row>
    <row r="117" spans="1:101" x14ac:dyDescent="0.25">
      <c r="A117" s="33">
        <v>14</v>
      </c>
      <c r="B117" s="30">
        <v>19</v>
      </c>
      <c r="C117" s="56">
        <f t="shared" si="19"/>
        <v>1.1900000000000119</v>
      </c>
      <c r="D117" s="56">
        <f t="shared" si="20"/>
        <v>0</v>
      </c>
      <c r="E117" s="33">
        <f t="shared" si="27"/>
        <v>0</v>
      </c>
      <c r="F117" s="56">
        <f t="shared" si="21"/>
        <v>0</v>
      </c>
      <c r="L117"/>
      <c r="M117"/>
      <c r="N117"/>
      <c r="O117"/>
      <c r="P117"/>
      <c r="Q117"/>
      <c r="R117"/>
      <c r="S117"/>
      <c r="T117"/>
      <c r="U117"/>
      <c r="V117"/>
      <c r="W117"/>
      <c r="X117"/>
      <c r="Y117"/>
      <c r="Z117"/>
      <c r="AA117"/>
      <c r="AB117"/>
      <c r="AC117"/>
      <c r="AD117"/>
      <c r="AE117"/>
      <c r="AF117"/>
      <c r="AG117"/>
      <c r="CT117" s="33">
        <v>14</v>
      </c>
      <c r="CU117" s="33">
        <v>18</v>
      </c>
      <c r="CV117" s="35" t="str">
        <f t="shared" si="26"/>
        <v>14-18</v>
      </c>
      <c r="CW117" s="35">
        <f t="shared" si="24"/>
        <v>88</v>
      </c>
    </row>
    <row r="118" spans="1:101" x14ac:dyDescent="0.25">
      <c r="A118" s="33">
        <v>14</v>
      </c>
      <c r="B118" s="30">
        <v>20</v>
      </c>
      <c r="C118" s="56">
        <f t="shared" si="19"/>
        <v>5.1999999999999318</v>
      </c>
      <c r="D118" s="56">
        <f t="shared" si="20"/>
        <v>287.2</v>
      </c>
      <c r="E118" s="33">
        <f t="shared" si="27"/>
        <v>348.82999999999993</v>
      </c>
      <c r="F118" s="56">
        <f t="shared" si="21"/>
        <v>4.2812831465183061</v>
      </c>
      <c r="L118"/>
      <c r="M118"/>
      <c r="N118"/>
      <c r="O118"/>
      <c r="P118"/>
      <c r="Q118"/>
      <c r="R118"/>
      <c r="S118"/>
      <c r="T118"/>
      <c r="U118"/>
      <c r="V118"/>
      <c r="W118"/>
      <c r="X118"/>
      <c r="Y118"/>
      <c r="Z118"/>
      <c r="AA118"/>
      <c r="AB118"/>
      <c r="AC118"/>
      <c r="AD118"/>
      <c r="AE118"/>
      <c r="AF118"/>
      <c r="AG118"/>
      <c r="CT118" s="33">
        <v>14</v>
      </c>
      <c r="CU118" s="33">
        <v>19</v>
      </c>
      <c r="CV118" s="35" t="str">
        <f t="shared" si="26"/>
        <v>14-19</v>
      </c>
      <c r="CW118" s="35">
        <f t="shared" si="24"/>
        <v>0</v>
      </c>
    </row>
    <row r="119" spans="1:101" x14ac:dyDescent="0.25">
      <c r="A119" s="33">
        <v>14</v>
      </c>
      <c r="B119" s="30">
        <v>21</v>
      </c>
      <c r="C119" s="56">
        <f t="shared" si="19"/>
        <v>172.49</v>
      </c>
      <c r="D119" s="56">
        <f t="shared" si="20"/>
        <v>287.2</v>
      </c>
      <c r="E119" s="33">
        <f t="shared" si="27"/>
        <v>348.82999999999993</v>
      </c>
      <c r="F119" s="56">
        <f t="shared" si="21"/>
        <v>142.01510191210622</v>
      </c>
      <c r="L119"/>
      <c r="M119"/>
      <c r="N119"/>
      <c r="O119"/>
      <c r="P119"/>
      <c r="Q119"/>
      <c r="R119"/>
      <c r="S119"/>
      <c r="T119"/>
      <c r="U119"/>
      <c r="V119"/>
      <c r="W119"/>
      <c r="X119"/>
      <c r="Y119"/>
      <c r="Z119"/>
      <c r="AA119"/>
      <c r="AB119"/>
      <c r="AC119"/>
      <c r="AD119"/>
      <c r="AE119"/>
      <c r="AF119"/>
      <c r="AG119"/>
      <c r="CT119" s="33">
        <v>14</v>
      </c>
      <c r="CU119" s="33">
        <v>20</v>
      </c>
      <c r="CV119" s="35" t="str">
        <f t="shared" si="26"/>
        <v>14-20</v>
      </c>
      <c r="CW119" s="35">
        <f t="shared" si="24"/>
        <v>5</v>
      </c>
    </row>
    <row r="120" spans="1:101" x14ac:dyDescent="0.25">
      <c r="A120" s="33">
        <v>14</v>
      </c>
      <c r="B120" s="30">
        <v>24</v>
      </c>
      <c r="C120" s="56">
        <f t="shared" si="19"/>
        <v>4.43</v>
      </c>
      <c r="D120" s="56">
        <f t="shared" si="20"/>
        <v>0</v>
      </c>
      <c r="E120" s="33">
        <f t="shared" si="27"/>
        <v>0</v>
      </c>
      <c r="F120" s="56">
        <f t="shared" si="21"/>
        <v>0</v>
      </c>
      <c r="L120"/>
      <c r="M120"/>
      <c r="N120"/>
      <c r="O120"/>
      <c r="P120"/>
      <c r="Q120"/>
      <c r="R120"/>
      <c r="S120"/>
      <c r="T120"/>
      <c r="U120"/>
      <c r="V120"/>
      <c r="W120"/>
      <c r="X120"/>
      <c r="Y120"/>
      <c r="Z120"/>
      <c r="AA120"/>
      <c r="AB120"/>
      <c r="AC120"/>
      <c r="AD120"/>
      <c r="AE120"/>
      <c r="AF120"/>
      <c r="AG120"/>
      <c r="CT120" s="33">
        <v>14</v>
      </c>
      <c r="CU120" s="33" t="s">
        <v>102</v>
      </c>
      <c r="CV120" s="35" t="str">
        <f t="shared" si="26"/>
        <v>14-21B</v>
      </c>
      <c r="CW120" s="35">
        <f t="shared" si="24"/>
        <v>149</v>
      </c>
    </row>
    <row r="121" spans="1:101" x14ac:dyDescent="0.25">
      <c r="A121" s="33">
        <v>14</v>
      </c>
      <c r="B121" s="30">
        <v>25</v>
      </c>
      <c r="C121" s="56">
        <f t="shared" si="19"/>
        <v>26.400000000000002</v>
      </c>
      <c r="D121" s="56">
        <f t="shared" si="20"/>
        <v>287.2</v>
      </c>
      <c r="E121" s="33">
        <f t="shared" si="27"/>
        <v>348.82999999999993</v>
      </c>
      <c r="F121" s="56">
        <f t="shared" si="21"/>
        <v>21.735745205400917</v>
      </c>
      <c r="L121"/>
      <c r="M121"/>
      <c r="N121"/>
      <c r="O121"/>
      <c r="P121"/>
      <c r="Q121"/>
      <c r="R121"/>
      <c r="S121"/>
      <c r="T121"/>
      <c r="U121"/>
      <c r="V121"/>
      <c r="W121"/>
      <c r="X121"/>
      <c r="Y121"/>
      <c r="Z121"/>
      <c r="AA121"/>
      <c r="AB121"/>
      <c r="AC121"/>
      <c r="AD121"/>
      <c r="AE121"/>
      <c r="AF121"/>
      <c r="AG121"/>
      <c r="CT121" s="33">
        <v>14</v>
      </c>
      <c r="CU121" s="33">
        <v>24</v>
      </c>
      <c r="CV121" s="35" t="str">
        <f t="shared" si="26"/>
        <v>14-24</v>
      </c>
      <c r="CW121" s="35">
        <f t="shared" si="24"/>
        <v>0</v>
      </c>
    </row>
    <row r="122" spans="1:101" x14ac:dyDescent="0.25">
      <c r="A122" s="33">
        <v>14</v>
      </c>
      <c r="B122" s="30">
        <v>27</v>
      </c>
      <c r="C122" s="56">
        <f t="shared" si="19"/>
        <v>0</v>
      </c>
      <c r="D122" s="56">
        <f t="shared" si="20"/>
        <v>0</v>
      </c>
      <c r="E122" s="33">
        <f t="shared" si="27"/>
        <v>0</v>
      </c>
      <c r="F122" s="56">
        <f t="shared" si="21"/>
        <v>0</v>
      </c>
      <c r="L122"/>
      <c r="M122"/>
      <c r="N122"/>
      <c r="O122"/>
      <c r="P122"/>
      <c r="Q122"/>
      <c r="R122"/>
      <c r="S122"/>
      <c r="T122"/>
      <c r="U122"/>
      <c r="V122"/>
      <c r="W122"/>
      <c r="X122"/>
      <c r="Y122"/>
      <c r="Z122"/>
      <c r="AA122"/>
      <c r="AB122"/>
      <c r="AC122"/>
      <c r="AD122"/>
      <c r="AE122"/>
      <c r="AF122"/>
      <c r="AG122"/>
      <c r="CT122" s="33">
        <v>14</v>
      </c>
      <c r="CU122" s="33">
        <v>25</v>
      </c>
      <c r="CV122" s="35" t="str">
        <f t="shared" si="26"/>
        <v>14-25</v>
      </c>
      <c r="CW122" s="35">
        <f t="shared" si="24"/>
        <v>24</v>
      </c>
    </row>
    <row r="123" spans="1:101" x14ac:dyDescent="0.25">
      <c r="A123" s="33">
        <v>15</v>
      </c>
      <c r="B123" s="30">
        <v>8</v>
      </c>
      <c r="C123" s="56">
        <f t="shared" si="19"/>
        <v>0.5</v>
      </c>
      <c r="D123" s="56">
        <f t="shared" si="20"/>
        <v>0</v>
      </c>
      <c r="E123" s="33">
        <f t="shared" ref="E123:E139" si="28">IF(D123=0, IF(B123=A123, SUMIFS($N$53:$AD$53,$N$35:$AD$35,$A123),0),SUMIFS($N$53:$AD$53,$N$43:$AD$43,$D123))</f>
        <v>0</v>
      </c>
      <c r="F123" s="56">
        <f t="shared" si="21"/>
        <v>0</v>
      </c>
      <c r="L123"/>
      <c r="M123"/>
      <c r="N123"/>
      <c r="O123"/>
      <c r="P123"/>
      <c r="Q123"/>
      <c r="R123"/>
      <c r="S123"/>
      <c r="T123"/>
      <c r="U123"/>
      <c r="V123"/>
      <c r="W123"/>
      <c r="X123"/>
      <c r="Y123"/>
      <c r="Z123"/>
      <c r="AA123"/>
      <c r="AB123"/>
      <c r="AC123"/>
      <c r="AD123"/>
      <c r="AE123"/>
      <c r="AF123"/>
      <c r="AG123"/>
      <c r="CT123" s="33">
        <v>14</v>
      </c>
      <c r="CU123" s="33">
        <v>27</v>
      </c>
      <c r="CV123" s="35" t="str">
        <f t="shared" si="26"/>
        <v>14-27</v>
      </c>
      <c r="CW123" s="35">
        <f t="shared" si="24"/>
        <v>0</v>
      </c>
    </row>
    <row r="124" spans="1:101" x14ac:dyDescent="0.25">
      <c r="A124" s="33">
        <v>15</v>
      </c>
      <c r="B124" s="30">
        <v>9</v>
      </c>
      <c r="C124" s="56">
        <f t="shared" si="19"/>
        <v>16.100000000000001</v>
      </c>
      <c r="D124" s="56">
        <f t="shared" si="20"/>
        <v>0</v>
      </c>
      <c r="E124" s="33">
        <f t="shared" si="28"/>
        <v>0</v>
      </c>
      <c r="F124" s="56">
        <f t="shared" si="21"/>
        <v>0</v>
      </c>
      <c r="L124"/>
      <c r="M124"/>
      <c r="N124"/>
      <c r="O124"/>
      <c r="P124"/>
      <c r="Q124"/>
      <c r="R124"/>
      <c r="S124"/>
      <c r="T124"/>
      <c r="U124"/>
      <c r="V124"/>
      <c r="W124"/>
      <c r="X124"/>
      <c r="Y124"/>
      <c r="Z124"/>
      <c r="AA124"/>
      <c r="AB124"/>
      <c r="AC124"/>
      <c r="AD124"/>
      <c r="AE124"/>
      <c r="AF124"/>
      <c r="AG124"/>
      <c r="CT124" s="33">
        <v>15</v>
      </c>
      <c r="CU124" s="33">
        <v>8</v>
      </c>
      <c r="CV124" s="35" t="str">
        <f t="shared" si="26"/>
        <v>15-8</v>
      </c>
      <c r="CW124" s="35">
        <f t="shared" si="24"/>
        <v>0</v>
      </c>
    </row>
    <row r="125" spans="1:101" x14ac:dyDescent="0.25">
      <c r="A125" s="33">
        <v>15</v>
      </c>
      <c r="B125" s="30">
        <v>10</v>
      </c>
      <c r="C125" s="56">
        <f t="shared" si="19"/>
        <v>1.17</v>
      </c>
      <c r="D125" s="56">
        <f t="shared" si="20"/>
        <v>0</v>
      </c>
      <c r="E125" s="33">
        <f t="shared" si="28"/>
        <v>0</v>
      </c>
      <c r="F125" s="56">
        <f t="shared" si="21"/>
        <v>0</v>
      </c>
      <c r="L125"/>
      <c r="M125"/>
      <c r="N125"/>
      <c r="O125"/>
      <c r="P125"/>
      <c r="Q125"/>
      <c r="R125"/>
      <c r="S125"/>
      <c r="T125"/>
      <c r="U125"/>
      <c r="V125"/>
      <c r="W125"/>
      <c r="X125"/>
      <c r="Y125"/>
      <c r="Z125"/>
      <c r="AA125"/>
      <c r="AB125"/>
      <c r="AC125"/>
      <c r="AD125"/>
      <c r="AE125"/>
      <c r="AF125"/>
      <c r="AG125"/>
      <c r="CT125" s="33">
        <v>15</v>
      </c>
      <c r="CU125" s="33">
        <v>9</v>
      </c>
      <c r="CV125" s="35" t="str">
        <f t="shared" si="26"/>
        <v>15-9</v>
      </c>
      <c r="CW125" s="35">
        <f t="shared" si="24"/>
        <v>0</v>
      </c>
    </row>
    <row r="126" spans="1:101" x14ac:dyDescent="0.25">
      <c r="A126" s="33">
        <v>15</v>
      </c>
      <c r="B126" s="30">
        <v>11</v>
      </c>
      <c r="C126" s="56">
        <f t="shared" si="19"/>
        <v>35.900000000000006</v>
      </c>
      <c r="D126" s="56">
        <f t="shared" si="20"/>
        <v>0</v>
      </c>
      <c r="E126" s="33">
        <f t="shared" si="28"/>
        <v>0</v>
      </c>
      <c r="F126" s="56">
        <f t="shared" si="21"/>
        <v>0</v>
      </c>
      <c r="L126"/>
      <c r="M126"/>
      <c r="N126"/>
      <c r="O126"/>
      <c r="P126"/>
      <c r="Q126"/>
      <c r="R126"/>
      <c r="S126"/>
      <c r="T126"/>
      <c r="U126"/>
      <c r="V126"/>
      <c r="W126"/>
      <c r="X126"/>
      <c r="Y126"/>
      <c r="Z126"/>
      <c r="AA126"/>
      <c r="AB126"/>
      <c r="AC126"/>
      <c r="AD126"/>
      <c r="AE126"/>
      <c r="AF126"/>
      <c r="AG126"/>
      <c r="CT126" s="33">
        <v>15</v>
      </c>
      <c r="CU126" s="33">
        <v>10</v>
      </c>
      <c r="CV126" s="35" t="str">
        <f t="shared" si="26"/>
        <v>15-10</v>
      </c>
      <c r="CW126" s="35">
        <f t="shared" si="24"/>
        <v>0</v>
      </c>
    </row>
    <row r="127" spans="1:101" x14ac:dyDescent="0.25">
      <c r="A127" s="33">
        <v>15</v>
      </c>
      <c r="B127" s="30">
        <v>12</v>
      </c>
      <c r="C127" s="56">
        <f t="shared" si="19"/>
        <v>0.92</v>
      </c>
      <c r="D127" s="56">
        <f t="shared" si="20"/>
        <v>0</v>
      </c>
      <c r="E127" s="33">
        <f t="shared" si="28"/>
        <v>0</v>
      </c>
      <c r="F127" s="56">
        <f t="shared" si="21"/>
        <v>0</v>
      </c>
      <c r="L127"/>
      <c r="M127"/>
      <c r="N127"/>
      <c r="O127"/>
      <c r="P127"/>
      <c r="Q127"/>
      <c r="R127"/>
      <c r="S127"/>
      <c r="T127"/>
      <c r="U127"/>
      <c r="V127"/>
      <c r="W127"/>
      <c r="X127"/>
      <c r="Y127"/>
      <c r="Z127"/>
      <c r="AA127"/>
      <c r="AB127"/>
      <c r="AC127"/>
      <c r="AD127"/>
      <c r="AE127"/>
      <c r="AF127"/>
      <c r="AG127"/>
      <c r="CT127" s="33">
        <v>15</v>
      </c>
      <c r="CU127" s="33">
        <v>11</v>
      </c>
      <c r="CV127" s="35" t="str">
        <f t="shared" si="26"/>
        <v>15-11</v>
      </c>
      <c r="CW127" s="35">
        <f t="shared" si="24"/>
        <v>0</v>
      </c>
    </row>
    <row r="128" spans="1:101" x14ac:dyDescent="0.25">
      <c r="A128" s="33">
        <v>15</v>
      </c>
      <c r="B128" s="30">
        <v>13</v>
      </c>
      <c r="C128" s="56">
        <f t="shared" si="19"/>
        <v>0.96</v>
      </c>
      <c r="D128" s="56">
        <f t="shared" si="20"/>
        <v>0</v>
      </c>
      <c r="E128" s="33">
        <f t="shared" si="28"/>
        <v>0</v>
      </c>
      <c r="F128" s="56">
        <f t="shared" si="21"/>
        <v>0</v>
      </c>
      <c r="L128"/>
      <c r="M128"/>
      <c r="N128"/>
      <c r="O128"/>
      <c r="P128"/>
      <c r="Q128"/>
      <c r="R128"/>
      <c r="S128"/>
      <c r="T128"/>
      <c r="U128"/>
      <c r="V128"/>
      <c r="W128"/>
      <c r="X128"/>
      <c r="Y128"/>
      <c r="Z128"/>
      <c r="AA128"/>
      <c r="AB128"/>
      <c r="AC128"/>
      <c r="AD128"/>
      <c r="AE128"/>
      <c r="AF128"/>
      <c r="AG128"/>
      <c r="CT128" s="33">
        <v>15</v>
      </c>
      <c r="CU128" s="33">
        <v>12</v>
      </c>
      <c r="CV128" s="35" t="str">
        <f t="shared" si="26"/>
        <v>15-12</v>
      </c>
      <c r="CW128" s="35">
        <f t="shared" si="24"/>
        <v>0</v>
      </c>
    </row>
    <row r="129" spans="1:101" x14ac:dyDescent="0.25">
      <c r="A129" s="33">
        <v>15</v>
      </c>
      <c r="B129" s="30">
        <v>14</v>
      </c>
      <c r="C129" s="56">
        <f t="shared" si="19"/>
        <v>95.039999999999992</v>
      </c>
      <c r="D129" s="56">
        <f t="shared" si="20"/>
        <v>0</v>
      </c>
      <c r="E129" s="33">
        <f t="shared" si="28"/>
        <v>0</v>
      </c>
      <c r="F129" s="56">
        <f t="shared" si="21"/>
        <v>0</v>
      </c>
      <c r="L129"/>
      <c r="M129"/>
      <c r="N129"/>
      <c r="O129"/>
      <c r="P129"/>
      <c r="Q129"/>
      <c r="R129"/>
      <c r="S129"/>
      <c r="T129"/>
      <c r="U129"/>
      <c r="V129"/>
      <c r="W129"/>
      <c r="X129"/>
      <c r="Y129"/>
      <c r="Z129"/>
      <c r="AA129"/>
      <c r="AB129"/>
      <c r="AC129"/>
      <c r="AD129"/>
      <c r="AE129"/>
      <c r="AF129"/>
      <c r="AG129"/>
      <c r="CT129" s="33">
        <v>15</v>
      </c>
      <c r="CU129" s="33">
        <v>13</v>
      </c>
      <c r="CV129" s="35" t="str">
        <f t="shared" si="26"/>
        <v>15-13</v>
      </c>
      <c r="CW129" s="35">
        <f t="shared" si="24"/>
        <v>0</v>
      </c>
    </row>
    <row r="130" spans="1:101" x14ac:dyDescent="0.25">
      <c r="A130" s="33">
        <v>15</v>
      </c>
      <c r="B130" s="30">
        <v>15</v>
      </c>
      <c r="C130" s="56">
        <f t="shared" si="19"/>
        <v>7.4199999999999875</v>
      </c>
      <c r="D130" s="56">
        <f t="shared" si="20"/>
        <v>0</v>
      </c>
      <c r="E130" s="33">
        <f t="shared" si="28"/>
        <v>7.4199999999999875</v>
      </c>
      <c r="F130" s="56">
        <f t="shared" si="21"/>
        <v>0</v>
      </c>
      <c r="L130"/>
      <c r="M130"/>
      <c r="N130"/>
      <c r="O130"/>
      <c r="P130"/>
      <c r="Q130"/>
      <c r="R130"/>
      <c r="S130"/>
      <c r="T130"/>
      <c r="U130"/>
      <c r="V130"/>
      <c r="W130"/>
      <c r="X130"/>
      <c r="Y130"/>
      <c r="Z130"/>
      <c r="AA130"/>
      <c r="AB130"/>
      <c r="AC130"/>
      <c r="AD130"/>
      <c r="AE130"/>
      <c r="AF130"/>
      <c r="AG130"/>
      <c r="CT130" s="33">
        <v>15</v>
      </c>
      <c r="CU130" s="33">
        <v>14</v>
      </c>
      <c r="CV130" s="35" t="str">
        <f t="shared" si="26"/>
        <v>15-14</v>
      </c>
      <c r="CW130" s="35">
        <f t="shared" si="24"/>
        <v>0</v>
      </c>
    </row>
    <row r="131" spans="1:101" x14ac:dyDescent="0.25">
      <c r="A131" s="33">
        <v>15</v>
      </c>
      <c r="B131" s="30">
        <v>16</v>
      </c>
      <c r="C131" s="56">
        <f t="shared" si="19"/>
        <v>1.1999999999999886</v>
      </c>
      <c r="D131" s="56">
        <f t="shared" si="20"/>
        <v>0</v>
      </c>
      <c r="E131" s="33">
        <f t="shared" si="28"/>
        <v>0</v>
      </c>
      <c r="F131" s="56">
        <f t="shared" si="21"/>
        <v>0</v>
      </c>
      <c r="L131"/>
      <c r="M131"/>
      <c r="N131"/>
      <c r="O131"/>
      <c r="P131"/>
      <c r="Q131"/>
      <c r="R131"/>
      <c r="S131"/>
      <c r="T131"/>
      <c r="U131"/>
      <c r="V131"/>
      <c r="W131"/>
      <c r="X131"/>
      <c r="Y131"/>
      <c r="Z131"/>
      <c r="AA131"/>
      <c r="AB131"/>
      <c r="AC131"/>
      <c r="AD131"/>
      <c r="AE131"/>
      <c r="AF131"/>
      <c r="AG131"/>
      <c r="CT131" s="33">
        <v>15</v>
      </c>
      <c r="CU131" s="33">
        <v>15</v>
      </c>
      <c r="CV131" s="35" t="str">
        <f t="shared" si="26"/>
        <v>15-15</v>
      </c>
      <c r="CW131" s="35">
        <f t="shared" si="24"/>
        <v>0</v>
      </c>
    </row>
    <row r="132" spans="1:101" x14ac:dyDescent="0.25">
      <c r="A132" s="33">
        <v>15</v>
      </c>
      <c r="B132" s="30">
        <v>17</v>
      </c>
      <c r="C132" s="56">
        <f t="shared" ref="C132:C195" si="29">VLOOKUP(B132,$G$35:$J$51,4,FALSE)</f>
        <v>0</v>
      </c>
      <c r="D132" s="56">
        <f t="shared" ref="D132:D195" si="30">INDEX($N$36:$AD$52,MATCH(A132,$M$36:$M$52,0),MATCH(B132,$N$35:$AD$35,0))</f>
        <v>0</v>
      </c>
      <c r="E132" s="33">
        <f t="shared" si="28"/>
        <v>0</v>
      </c>
      <c r="F132" s="56">
        <f t="shared" ref="F132:F195" si="31">IF(D132=0,0,D132/E132*C132)</f>
        <v>0</v>
      </c>
      <c r="L132"/>
      <c r="M132"/>
      <c r="N132"/>
      <c r="O132"/>
      <c r="P132"/>
      <c r="Q132"/>
      <c r="R132"/>
      <c r="S132"/>
      <c r="T132"/>
      <c r="U132"/>
      <c r="V132"/>
      <c r="W132"/>
      <c r="X132"/>
      <c r="Y132"/>
      <c r="Z132"/>
      <c r="AA132"/>
      <c r="AB132"/>
      <c r="AC132"/>
      <c r="AD132"/>
      <c r="AE132"/>
      <c r="AF132"/>
      <c r="AG132"/>
      <c r="CT132" s="33">
        <v>15</v>
      </c>
      <c r="CU132" s="33">
        <v>16</v>
      </c>
      <c r="CV132" s="35" t="str">
        <f t="shared" si="26"/>
        <v>15-16</v>
      </c>
      <c r="CW132" s="35">
        <f t="shared" si="24"/>
        <v>0</v>
      </c>
    </row>
    <row r="133" spans="1:101" x14ac:dyDescent="0.25">
      <c r="A133" s="33">
        <v>15</v>
      </c>
      <c r="B133" s="30">
        <v>18</v>
      </c>
      <c r="C133" s="56">
        <f t="shared" si="29"/>
        <v>88.950000000000045</v>
      </c>
      <c r="D133" s="56">
        <f t="shared" si="30"/>
        <v>0</v>
      </c>
      <c r="E133" s="33">
        <f t="shared" si="28"/>
        <v>0</v>
      </c>
      <c r="F133" s="56">
        <f t="shared" si="31"/>
        <v>0</v>
      </c>
      <c r="L133"/>
      <c r="M133"/>
      <c r="N133"/>
      <c r="O133"/>
      <c r="P133"/>
      <c r="Q133"/>
      <c r="R133"/>
      <c r="S133"/>
      <c r="T133"/>
      <c r="U133"/>
      <c r="V133"/>
      <c r="W133"/>
      <c r="X133"/>
      <c r="Y133"/>
      <c r="Z133"/>
      <c r="AA133"/>
      <c r="AB133"/>
      <c r="AC133"/>
      <c r="AD133"/>
      <c r="AE133"/>
      <c r="AF133"/>
      <c r="AG133"/>
      <c r="CT133" s="33">
        <v>15</v>
      </c>
      <c r="CU133" s="33">
        <v>17</v>
      </c>
      <c r="CV133" s="35" t="str">
        <f t="shared" si="26"/>
        <v>15-17</v>
      </c>
      <c r="CW133" s="35">
        <f t="shared" si="24"/>
        <v>0</v>
      </c>
    </row>
    <row r="134" spans="1:101" x14ac:dyDescent="0.25">
      <c r="A134" s="33">
        <v>15</v>
      </c>
      <c r="B134" s="30">
        <v>19</v>
      </c>
      <c r="C134" s="56">
        <f t="shared" si="29"/>
        <v>1.1900000000000119</v>
      </c>
      <c r="D134" s="56">
        <f t="shared" si="30"/>
        <v>0</v>
      </c>
      <c r="E134" s="33">
        <f t="shared" si="28"/>
        <v>0</v>
      </c>
      <c r="F134" s="56">
        <f t="shared" si="31"/>
        <v>0</v>
      </c>
      <c r="L134"/>
      <c r="M134"/>
      <c r="N134"/>
      <c r="O134"/>
      <c r="P134"/>
      <c r="Q134"/>
      <c r="R134"/>
      <c r="S134"/>
      <c r="T134"/>
      <c r="U134"/>
      <c r="V134"/>
      <c r="W134"/>
      <c r="X134"/>
      <c r="Y134"/>
      <c r="Z134"/>
      <c r="AA134"/>
      <c r="AB134"/>
      <c r="AC134"/>
      <c r="AD134"/>
      <c r="AE134"/>
      <c r="AF134"/>
      <c r="AG134"/>
      <c r="CT134" s="33">
        <v>15</v>
      </c>
      <c r="CU134" s="33">
        <v>18</v>
      </c>
      <c r="CV134" s="35" t="str">
        <f t="shared" si="26"/>
        <v>15-18</v>
      </c>
      <c r="CW134" s="35">
        <f t="shared" si="24"/>
        <v>0</v>
      </c>
    </row>
    <row r="135" spans="1:101" x14ac:dyDescent="0.25">
      <c r="A135" s="33">
        <v>15</v>
      </c>
      <c r="B135" s="30">
        <v>20</v>
      </c>
      <c r="C135" s="56">
        <f t="shared" si="29"/>
        <v>5.1999999999999318</v>
      </c>
      <c r="D135" s="56">
        <f t="shared" si="30"/>
        <v>0</v>
      </c>
      <c r="E135" s="33">
        <f t="shared" si="28"/>
        <v>0</v>
      </c>
      <c r="F135" s="56">
        <f t="shared" si="31"/>
        <v>0</v>
      </c>
      <c r="L135"/>
      <c r="M135"/>
      <c r="N135"/>
      <c r="O135"/>
      <c r="P135"/>
      <c r="Q135"/>
      <c r="R135"/>
      <c r="S135"/>
      <c r="T135"/>
      <c r="U135"/>
      <c r="V135"/>
      <c r="W135"/>
      <c r="X135"/>
      <c r="Y135"/>
      <c r="Z135"/>
      <c r="AA135"/>
      <c r="AB135"/>
      <c r="AC135"/>
      <c r="AD135"/>
      <c r="AE135"/>
      <c r="AF135"/>
      <c r="AG135"/>
      <c r="CT135" s="33">
        <v>15</v>
      </c>
      <c r="CU135" s="33">
        <v>19</v>
      </c>
      <c r="CV135" s="35" t="str">
        <f t="shared" si="26"/>
        <v>15-19</v>
      </c>
      <c r="CW135" s="35">
        <f t="shared" si="24"/>
        <v>0</v>
      </c>
    </row>
    <row r="136" spans="1:101" x14ac:dyDescent="0.25">
      <c r="A136" s="33">
        <v>15</v>
      </c>
      <c r="B136" s="30">
        <v>21</v>
      </c>
      <c r="C136" s="56">
        <f t="shared" si="29"/>
        <v>172.49</v>
      </c>
      <c r="D136" s="56">
        <f t="shared" si="30"/>
        <v>0</v>
      </c>
      <c r="E136" s="33">
        <f t="shared" si="28"/>
        <v>0</v>
      </c>
      <c r="F136" s="56">
        <f t="shared" si="31"/>
        <v>0</v>
      </c>
      <c r="L136"/>
      <c r="M136"/>
      <c r="N136"/>
      <c r="O136"/>
      <c r="P136"/>
      <c r="Q136"/>
      <c r="R136"/>
      <c r="S136"/>
      <c r="T136"/>
      <c r="U136"/>
      <c r="V136"/>
      <c r="W136"/>
      <c r="X136"/>
      <c r="Y136"/>
      <c r="Z136"/>
      <c r="AA136"/>
      <c r="AB136"/>
      <c r="AC136"/>
      <c r="AD136"/>
      <c r="AE136"/>
      <c r="AF136"/>
      <c r="AG136"/>
      <c r="CT136" s="33">
        <v>15</v>
      </c>
      <c r="CU136" s="33">
        <v>20</v>
      </c>
      <c r="CV136" s="35" t="str">
        <f t="shared" ref="CV136:CV167" si="32">CONCATENATE(CT136,"-",CU136)</f>
        <v>15-20</v>
      </c>
      <c r="CW136" s="35">
        <f t="shared" ref="CW136:CW199" si="33">INDEX($N$4:$AD$20,MATCH($CT136,$M$4:$M$20,0),MATCH($CU136,$N$3:$AD$3,0))</f>
        <v>0</v>
      </c>
    </row>
    <row r="137" spans="1:101" x14ac:dyDescent="0.25">
      <c r="A137" s="33">
        <v>15</v>
      </c>
      <c r="B137" s="30">
        <v>24</v>
      </c>
      <c r="C137" s="56">
        <f t="shared" si="29"/>
        <v>4.43</v>
      </c>
      <c r="D137" s="56">
        <f t="shared" si="30"/>
        <v>0</v>
      </c>
      <c r="E137" s="33">
        <f t="shared" si="28"/>
        <v>0</v>
      </c>
      <c r="F137" s="56">
        <f t="shared" si="31"/>
        <v>0</v>
      </c>
      <c r="L137"/>
      <c r="M137"/>
      <c r="N137"/>
      <c r="O137"/>
      <c r="P137"/>
      <c r="Q137"/>
      <c r="R137"/>
      <c r="S137"/>
      <c r="T137"/>
      <c r="U137"/>
      <c r="V137"/>
      <c r="W137"/>
      <c r="X137"/>
      <c r="Y137"/>
      <c r="Z137"/>
      <c r="AA137"/>
      <c r="AB137"/>
      <c r="AC137"/>
      <c r="AD137"/>
      <c r="AE137"/>
      <c r="AF137"/>
      <c r="AG137"/>
      <c r="CT137" s="33">
        <v>15</v>
      </c>
      <c r="CU137" s="33" t="s">
        <v>102</v>
      </c>
      <c r="CV137" s="35" t="str">
        <f t="shared" si="32"/>
        <v>15-21B</v>
      </c>
      <c r="CW137" s="35">
        <f t="shared" si="33"/>
        <v>0</v>
      </c>
    </row>
    <row r="138" spans="1:101" x14ac:dyDescent="0.25">
      <c r="A138" s="33">
        <v>15</v>
      </c>
      <c r="B138" s="30">
        <v>25</v>
      </c>
      <c r="C138" s="56">
        <f t="shared" si="29"/>
        <v>26.400000000000002</v>
      </c>
      <c r="D138" s="56">
        <f t="shared" si="30"/>
        <v>0</v>
      </c>
      <c r="E138" s="33">
        <f t="shared" si="28"/>
        <v>0</v>
      </c>
      <c r="F138" s="56">
        <f t="shared" si="31"/>
        <v>0</v>
      </c>
      <c r="L138"/>
      <c r="M138"/>
      <c r="N138"/>
      <c r="O138"/>
      <c r="P138"/>
      <c r="Q138"/>
      <c r="R138"/>
      <c r="S138"/>
      <c r="T138"/>
      <c r="U138"/>
      <c r="V138"/>
      <c r="W138"/>
      <c r="X138"/>
      <c r="Y138"/>
      <c r="Z138"/>
      <c r="AA138"/>
      <c r="AB138"/>
      <c r="AC138"/>
      <c r="AD138"/>
      <c r="AE138"/>
      <c r="AF138"/>
      <c r="AG138"/>
      <c r="CT138" s="33">
        <v>15</v>
      </c>
      <c r="CU138" s="33">
        <v>24</v>
      </c>
      <c r="CV138" s="35" t="str">
        <f t="shared" si="32"/>
        <v>15-24</v>
      </c>
      <c r="CW138" s="35">
        <f t="shared" si="33"/>
        <v>0</v>
      </c>
    </row>
    <row r="139" spans="1:101" x14ac:dyDescent="0.25">
      <c r="A139" s="33">
        <v>15</v>
      </c>
      <c r="B139" s="30">
        <v>27</v>
      </c>
      <c r="C139" s="56">
        <f t="shared" si="29"/>
        <v>0</v>
      </c>
      <c r="D139" s="56">
        <f t="shared" si="30"/>
        <v>0</v>
      </c>
      <c r="E139" s="33">
        <f t="shared" si="28"/>
        <v>0</v>
      </c>
      <c r="F139" s="56">
        <f t="shared" si="31"/>
        <v>0</v>
      </c>
      <c r="L139"/>
      <c r="M139"/>
      <c r="N139"/>
      <c r="O139"/>
      <c r="P139"/>
      <c r="Q139"/>
      <c r="R139"/>
      <c r="S139"/>
      <c r="T139"/>
      <c r="U139"/>
      <c r="V139"/>
      <c r="W139"/>
      <c r="X139"/>
      <c r="Y139"/>
      <c r="Z139"/>
      <c r="AA139"/>
      <c r="AB139"/>
      <c r="AC139"/>
      <c r="AD139"/>
      <c r="AE139"/>
      <c r="AF139"/>
      <c r="AG139"/>
      <c r="CT139" s="33">
        <v>15</v>
      </c>
      <c r="CU139" s="33">
        <v>25</v>
      </c>
      <c r="CV139" s="35" t="str">
        <f t="shared" si="32"/>
        <v>15-25</v>
      </c>
      <c r="CW139" s="35">
        <f t="shared" si="33"/>
        <v>0</v>
      </c>
    </row>
    <row r="140" spans="1:101" x14ac:dyDescent="0.25">
      <c r="A140" s="33">
        <v>16</v>
      </c>
      <c r="B140" s="30">
        <v>8</v>
      </c>
      <c r="C140" s="56">
        <f t="shared" si="29"/>
        <v>0.5</v>
      </c>
      <c r="D140" s="56">
        <f t="shared" si="30"/>
        <v>0</v>
      </c>
      <c r="E140" s="33">
        <f t="shared" ref="E140:E156" si="34">IF(D140=0, IF(B140=A140, SUMIFS($N$53:$AD$53,$N$35:$AD$35,$A140),0),SUMIFS($N$53:$AD$53,$N$44:$AD$44,$D140))</f>
        <v>0</v>
      </c>
      <c r="F140" s="56">
        <f t="shared" si="31"/>
        <v>0</v>
      </c>
      <c r="L140"/>
      <c r="M140"/>
      <c r="N140"/>
      <c r="O140"/>
      <c r="P140"/>
      <c r="Q140"/>
      <c r="R140"/>
      <c r="S140"/>
      <c r="T140"/>
      <c r="U140"/>
      <c r="V140"/>
      <c r="W140"/>
      <c r="X140"/>
      <c r="Y140"/>
      <c r="Z140"/>
      <c r="AA140"/>
      <c r="AB140"/>
      <c r="AC140"/>
      <c r="AD140"/>
      <c r="AE140"/>
      <c r="AF140"/>
      <c r="AG140"/>
      <c r="CT140" s="33">
        <v>15</v>
      </c>
      <c r="CU140" s="33">
        <v>27</v>
      </c>
      <c r="CV140" s="35" t="str">
        <f t="shared" si="32"/>
        <v>15-27</v>
      </c>
      <c r="CW140" s="35">
        <f t="shared" si="33"/>
        <v>0</v>
      </c>
    </row>
    <row r="141" spans="1:101" x14ac:dyDescent="0.25">
      <c r="A141" s="33">
        <v>16</v>
      </c>
      <c r="B141" s="30">
        <v>9</v>
      </c>
      <c r="C141" s="56">
        <f t="shared" si="29"/>
        <v>16.100000000000001</v>
      </c>
      <c r="D141" s="56">
        <f t="shared" si="30"/>
        <v>0</v>
      </c>
      <c r="E141" s="33">
        <f t="shared" si="34"/>
        <v>0</v>
      </c>
      <c r="F141" s="56">
        <f t="shared" si="31"/>
        <v>0</v>
      </c>
      <c r="L141"/>
      <c r="M141"/>
      <c r="N141"/>
      <c r="O141"/>
      <c r="P141"/>
      <c r="Q141"/>
      <c r="R141"/>
      <c r="S141"/>
      <c r="T141"/>
      <c r="U141"/>
      <c r="V141"/>
      <c r="W141"/>
      <c r="X141"/>
      <c r="Y141"/>
      <c r="Z141"/>
      <c r="AA141"/>
      <c r="AB141"/>
      <c r="AC141"/>
      <c r="AD141"/>
      <c r="AE141"/>
      <c r="AF141"/>
      <c r="AG141"/>
      <c r="CT141" s="33">
        <v>16</v>
      </c>
      <c r="CU141" s="33">
        <v>8</v>
      </c>
      <c r="CV141" s="35" t="str">
        <f t="shared" si="32"/>
        <v>16-8</v>
      </c>
      <c r="CW141" s="35">
        <f t="shared" si="33"/>
        <v>0</v>
      </c>
    </row>
    <row r="142" spans="1:101" x14ac:dyDescent="0.25">
      <c r="A142" s="33">
        <v>16</v>
      </c>
      <c r="B142" s="30">
        <v>10</v>
      </c>
      <c r="C142" s="56">
        <f t="shared" si="29"/>
        <v>1.17</v>
      </c>
      <c r="D142" s="56">
        <f t="shared" si="30"/>
        <v>0</v>
      </c>
      <c r="E142" s="33">
        <f t="shared" si="34"/>
        <v>0</v>
      </c>
      <c r="F142" s="56">
        <f t="shared" si="31"/>
        <v>0</v>
      </c>
      <c r="L142"/>
      <c r="M142"/>
      <c r="N142"/>
      <c r="O142"/>
      <c r="P142"/>
      <c r="Q142"/>
      <c r="R142"/>
      <c r="S142"/>
      <c r="T142"/>
      <c r="U142"/>
      <c r="V142"/>
      <c r="W142"/>
      <c r="X142"/>
      <c r="Y142"/>
      <c r="Z142"/>
      <c r="AA142"/>
      <c r="AB142"/>
      <c r="AC142"/>
      <c r="AD142"/>
      <c r="AE142"/>
      <c r="AF142"/>
      <c r="AG142"/>
      <c r="CT142" s="33">
        <v>16</v>
      </c>
      <c r="CU142" s="33">
        <v>9</v>
      </c>
      <c r="CV142" s="35" t="str">
        <f t="shared" si="32"/>
        <v>16-9</v>
      </c>
      <c r="CW142" s="35">
        <f t="shared" si="33"/>
        <v>0</v>
      </c>
    </row>
    <row r="143" spans="1:101" x14ac:dyDescent="0.25">
      <c r="A143" s="33">
        <v>16</v>
      </c>
      <c r="B143" s="30">
        <v>11</v>
      </c>
      <c r="C143" s="56">
        <f t="shared" si="29"/>
        <v>35.900000000000006</v>
      </c>
      <c r="D143" s="56">
        <f t="shared" si="30"/>
        <v>0</v>
      </c>
      <c r="E143" s="33">
        <f t="shared" si="34"/>
        <v>0</v>
      </c>
      <c r="F143" s="56">
        <f t="shared" si="31"/>
        <v>0</v>
      </c>
      <c r="L143"/>
      <c r="M143"/>
      <c r="N143"/>
      <c r="O143"/>
      <c r="P143"/>
      <c r="Q143"/>
      <c r="R143"/>
      <c r="S143"/>
      <c r="T143"/>
      <c r="U143"/>
      <c r="V143"/>
      <c r="W143"/>
      <c r="X143"/>
      <c r="Y143"/>
      <c r="Z143"/>
      <c r="AA143"/>
      <c r="AB143"/>
      <c r="AC143"/>
      <c r="AD143"/>
      <c r="AE143"/>
      <c r="AF143"/>
      <c r="AG143"/>
      <c r="CT143" s="33">
        <v>16</v>
      </c>
      <c r="CU143" s="33">
        <v>10</v>
      </c>
      <c r="CV143" s="35" t="str">
        <f t="shared" si="32"/>
        <v>16-10</v>
      </c>
      <c r="CW143" s="35">
        <f t="shared" si="33"/>
        <v>0</v>
      </c>
    </row>
    <row r="144" spans="1:101" x14ac:dyDescent="0.25">
      <c r="A144" s="33">
        <v>16</v>
      </c>
      <c r="B144" s="30">
        <v>12</v>
      </c>
      <c r="C144" s="56">
        <f t="shared" si="29"/>
        <v>0.92</v>
      </c>
      <c r="D144" s="56">
        <f t="shared" si="30"/>
        <v>0</v>
      </c>
      <c r="E144" s="33">
        <f t="shared" si="34"/>
        <v>0</v>
      </c>
      <c r="F144" s="56">
        <f t="shared" si="31"/>
        <v>0</v>
      </c>
      <c r="L144"/>
      <c r="M144"/>
      <c r="N144"/>
      <c r="O144"/>
      <c r="P144"/>
      <c r="Q144"/>
      <c r="R144"/>
      <c r="S144"/>
      <c r="T144"/>
      <c r="U144"/>
      <c r="V144"/>
      <c r="W144"/>
      <c r="X144"/>
      <c r="Y144"/>
      <c r="Z144"/>
      <c r="AA144"/>
      <c r="AB144"/>
      <c r="AC144"/>
      <c r="AD144"/>
      <c r="AE144"/>
      <c r="AF144"/>
      <c r="AG144"/>
      <c r="CT144" s="33">
        <v>16</v>
      </c>
      <c r="CU144" s="33">
        <v>11</v>
      </c>
      <c r="CV144" s="35" t="str">
        <f t="shared" si="32"/>
        <v>16-11</v>
      </c>
      <c r="CW144" s="35">
        <f t="shared" si="33"/>
        <v>0</v>
      </c>
    </row>
    <row r="145" spans="1:101" x14ac:dyDescent="0.25">
      <c r="A145" s="33">
        <v>16</v>
      </c>
      <c r="B145" s="30">
        <v>13</v>
      </c>
      <c r="C145" s="56">
        <f t="shared" si="29"/>
        <v>0.96</v>
      </c>
      <c r="D145" s="56">
        <f t="shared" si="30"/>
        <v>0</v>
      </c>
      <c r="E145" s="33">
        <f t="shared" si="34"/>
        <v>0</v>
      </c>
      <c r="F145" s="56">
        <f t="shared" si="31"/>
        <v>0</v>
      </c>
      <c r="L145"/>
      <c r="M145"/>
      <c r="N145"/>
      <c r="O145"/>
      <c r="P145"/>
      <c r="Q145"/>
      <c r="R145"/>
      <c r="S145"/>
      <c r="T145"/>
      <c r="U145"/>
      <c r="V145"/>
      <c r="W145"/>
      <c r="X145"/>
      <c r="Y145"/>
      <c r="Z145"/>
      <c r="AA145"/>
      <c r="AB145"/>
      <c r="AC145"/>
      <c r="AD145"/>
      <c r="AE145"/>
      <c r="AF145"/>
      <c r="AG145"/>
      <c r="CT145" s="33">
        <v>16</v>
      </c>
      <c r="CU145" s="33">
        <v>12</v>
      </c>
      <c r="CV145" s="35" t="str">
        <f t="shared" si="32"/>
        <v>16-12</v>
      </c>
      <c r="CW145" s="35">
        <f t="shared" si="33"/>
        <v>0</v>
      </c>
    </row>
    <row r="146" spans="1:101" x14ac:dyDescent="0.25">
      <c r="A146" s="33">
        <v>16</v>
      </c>
      <c r="B146" s="30">
        <v>14</v>
      </c>
      <c r="C146" s="56">
        <f t="shared" si="29"/>
        <v>95.039999999999992</v>
      </c>
      <c r="D146" s="56">
        <f t="shared" si="30"/>
        <v>0</v>
      </c>
      <c r="E146" s="33">
        <f t="shared" si="34"/>
        <v>0</v>
      </c>
      <c r="F146" s="56">
        <f t="shared" si="31"/>
        <v>0</v>
      </c>
      <c r="L146"/>
      <c r="M146"/>
      <c r="N146"/>
      <c r="O146"/>
      <c r="P146"/>
      <c r="Q146"/>
      <c r="R146"/>
      <c r="S146"/>
      <c r="T146"/>
      <c r="U146"/>
      <c r="V146"/>
      <c r="W146"/>
      <c r="X146"/>
      <c r="Y146"/>
      <c r="Z146"/>
      <c r="AA146"/>
      <c r="AB146"/>
      <c r="AC146"/>
      <c r="AD146"/>
      <c r="AE146"/>
      <c r="AF146"/>
      <c r="AG146"/>
      <c r="CT146" s="33">
        <v>16</v>
      </c>
      <c r="CU146" s="33">
        <v>13</v>
      </c>
      <c r="CV146" s="35" t="str">
        <f t="shared" si="32"/>
        <v>16-13</v>
      </c>
      <c r="CW146" s="35">
        <f t="shared" si="33"/>
        <v>0</v>
      </c>
    </row>
    <row r="147" spans="1:101" x14ac:dyDescent="0.25">
      <c r="A147" s="33">
        <v>16</v>
      </c>
      <c r="B147" s="30">
        <v>15</v>
      </c>
      <c r="C147" s="56">
        <f t="shared" si="29"/>
        <v>7.4199999999999875</v>
      </c>
      <c r="D147" s="56">
        <f t="shared" si="30"/>
        <v>0</v>
      </c>
      <c r="E147" s="33">
        <f t="shared" si="34"/>
        <v>0</v>
      </c>
      <c r="F147" s="56">
        <f t="shared" si="31"/>
        <v>0</v>
      </c>
      <c r="L147"/>
      <c r="M147"/>
      <c r="N147"/>
      <c r="O147"/>
      <c r="P147"/>
      <c r="Q147"/>
      <c r="R147"/>
      <c r="S147"/>
      <c r="T147"/>
      <c r="U147"/>
      <c r="V147"/>
      <c r="W147"/>
      <c r="X147"/>
      <c r="Y147"/>
      <c r="Z147"/>
      <c r="AA147"/>
      <c r="AB147"/>
      <c r="AC147"/>
      <c r="AD147"/>
      <c r="AE147"/>
      <c r="AF147"/>
      <c r="AG147"/>
      <c r="CT147" s="33">
        <v>16</v>
      </c>
      <c r="CU147" s="33">
        <v>14</v>
      </c>
      <c r="CV147" s="35" t="str">
        <f t="shared" si="32"/>
        <v>16-14</v>
      </c>
      <c r="CW147" s="35">
        <f t="shared" si="33"/>
        <v>0</v>
      </c>
    </row>
    <row r="148" spans="1:101" x14ac:dyDescent="0.25">
      <c r="A148" s="33">
        <v>16</v>
      </c>
      <c r="B148" s="30">
        <v>16</v>
      </c>
      <c r="C148" s="56">
        <f t="shared" si="29"/>
        <v>1.1999999999999886</v>
      </c>
      <c r="D148" s="56">
        <f t="shared" si="30"/>
        <v>0</v>
      </c>
      <c r="E148" s="33">
        <f t="shared" si="34"/>
        <v>1.1999999999999886</v>
      </c>
      <c r="F148" s="56">
        <f t="shared" si="31"/>
        <v>0</v>
      </c>
      <c r="L148"/>
      <c r="M148"/>
      <c r="N148"/>
      <c r="O148"/>
      <c r="P148"/>
      <c r="Q148"/>
      <c r="R148"/>
      <c r="S148"/>
      <c r="T148"/>
      <c r="U148"/>
      <c r="V148"/>
      <c r="W148"/>
      <c r="X148"/>
      <c r="Y148"/>
      <c r="Z148"/>
      <c r="AA148"/>
      <c r="AB148"/>
      <c r="AC148"/>
      <c r="AD148"/>
      <c r="AE148"/>
      <c r="AF148"/>
      <c r="AG148"/>
      <c r="CT148" s="33">
        <v>16</v>
      </c>
      <c r="CU148" s="33">
        <v>15</v>
      </c>
      <c r="CV148" s="35" t="str">
        <f t="shared" si="32"/>
        <v>16-15</v>
      </c>
      <c r="CW148" s="35">
        <f t="shared" si="33"/>
        <v>0</v>
      </c>
    </row>
    <row r="149" spans="1:101" x14ac:dyDescent="0.25">
      <c r="A149" s="33">
        <v>16</v>
      </c>
      <c r="B149" s="30">
        <v>17</v>
      </c>
      <c r="C149" s="56">
        <f t="shared" si="29"/>
        <v>0</v>
      </c>
      <c r="D149" s="56">
        <f t="shared" si="30"/>
        <v>0</v>
      </c>
      <c r="E149" s="33">
        <f t="shared" si="34"/>
        <v>0</v>
      </c>
      <c r="F149" s="56">
        <f t="shared" si="31"/>
        <v>0</v>
      </c>
      <c r="L149"/>
      <c r="M149"/>
      <c r="N149"/>
      <c r="O149"/>
      <c r="P149"/>
      <c r="Q149"/>
      <c r="R149"/>
      <c r="S149"/>
      <c r="T149"/>
      <c r="U149"/>
      <c r="V149"/>
      <c r="W149"/>
      <c r="X149"/>
      <c r="Y149"/>
      <c r="Z149"/>
      <c r="AA149"/>
      <c r="AB149"/>
      <c r="AC149"/>
      <c r="AD149"/>
      <c r="AE149"/>
      <c r="AF149"/>
      <c r="AG149"/>
      <c r="CT149" s="33">
        <v>16</v>
      </c>
      <c r="CU149" s="33">
        <v>16</v>
      </c>
      <c r="CV149" s="35" t="str">
        <f t="shared" si="32"/>
        <v>16-16</v>
      </c>
      <c r="CW149" s="35">
        <f t="shared" si="33"/>
        <v>0</v>
      </c>
    </row>
    <row r="150" spans="1:101" x14ac:dyDescent="0.25">
      <c r="A150" s="33">
        <v>16</v>
      </c>
      <c r="B150" s="30">
        <v>18</v>
      </c>
      <c r="C150" s="56">
        <f t="shared" si="29"/>
        <v>88.950000000000045</v>
      </c>
      <c r="D150" s="56">
        <f t="shared" si="30"/>
        <v>0</v>
      </c>
      <c r="E150" s="33">
        <f t="shared" si="34"/>
        <v>0</v>
      </c>
      <c r="F150" s="56">
        <f t="shared" si="31"/>
        <v>0</v>
      </c>
      <c r="L150"/>
      <c r="M150"/>
      <c r="N150"/>
      <c r="O150"/>
      <c r="P150"/>
      <c r="Q150"/>
      <c r="R150"/>
      <c r="S150"/>
      <c r="T150"/>
      <c r="U150"/>
      <c r="V150"/>
      <c r="W150"/>
      <c r="X150"/>
      <c r="Y150"/>
      <c r="Z150"/>
      <c r="AA150"/>
      <c r="AB150"/>
      <c r="AC150"/>
      <c r="AD150"/>
      <c r="AE150"/>
      <c r="AF150"/>
      <c r="AG150"/>
      <c r="CT150" s="33">
        <v>16</v>
      </c>
      <c r="CU150" s="33">
        <v>17</v>
      </c>
      <c r="CV150" s="35" t="str">
        <f t="shared" si="32"/>
        <v>16-17</v>
      </c>
      <c r="CW150" s="35">
        <f t="shared" si="33"/>
        <v>0</v>
      </c>
    </row>
    <row r="151" spans="1:101" x14ac:dyDescent="0.25">
      <c r="A151" s="33">
        <v>16</v>
      </c>
      <c r="B151" s="30">
        <v>19</v>
      </c>
      <c r="C151" s="56">
        <f t="shared" si="29"/>
        <v>1.1900000000000119</v>
      </c>
      <c r="D151" s="56">
        <f t="shared" si="30"/>
        <v>0</v>
      </c>
      <c r="E151" s="33">
        <f t="shared" si="34"/>
        <v>0</v>
      </c>
      <c r="F151" s="56">
        <f t="shared" si="31"/>
        <v>0</v>
      </c>
      <c r="L151"/>
      <c r="M151"/>
      <c r="N151"/>
      <c r="O151"/>
      <c r="P151"/>
      <c r="Q151"/>
      <c r="R151"/>
      <c r="S151"/>
      <c r="T151"/>
      <c r="U151"/>
      <c r="V151"/>
      <c r="W151"/>
      <c r="X151"/>
      <c r="Y151"/>
      <c r="Z151"/>
      <c r="AA151"/>
      <c r="AB151"/>
      <c r="AC151"/>
      <c r="AD151"/>
      <c r="AE151"/>
      <c r="AF151"/>
      <c r="AG151"/>
      <c r="CT151" s="33">
        <v>16</v>
      </c>
      <c r="CU151" s="33">
        <v>18</v>
      </c>
      <c r="CV151" s="35" t="str">
        <f t="shared" si="32"/>
        <v>16-18</v>
      </c>
      <c r="CW151" s="35">
        <f t="shared" si="33"/>
        <v>0</v>
      </c>
    </row>
    <row r="152" spans="1:101" x14ac:dyDescent="0.25">
      <c r="A152" s="33">
        <v>16</v>
      </c>
      <c r="B152" s="30">
        <v>20</v>
      </c>
      <c r="C152" s="56">
        <f t="shared" si="29"/>
        <v>5.1999999999999318</v>
      </c>
      <c r="D152" s="56">
        <f t="shared" si="30"/>
        <v>0</v>
      </c>
      <c r="E152" s="33">
        <f t="shared" si="34"/>
        <v>0</v>
      </c>
      <c r="F152" s="56">
        <f t="shared" si="31"/>
        <v>0</v>
      </c>
      <c r="L152"/>
      <c r="M152"/>
      <c r="N152"/>
      <c r="O152"/>
      <c r="P152"/>
      <c r="Q152"/>
      <c r="R152"/>
      <c r="S152"/>
      <c r="T152"/>
      <c r="U152"/>
      <c r="V152"/>
      <c r="W152"/>
      <c r="X152"/>
      <c r="Y152"/>
      <c r="Z152"/>
      <c r="AA152"/>
      <c r="AB152"/>
      <c r="AC152"/>
      <c r="AD152"/>
      <c r="AE152"/>
      <c r="AF152"/>
      <c r="AG152"/>
      <c r="CT152" s="33">
        <v>16</v>
      </c>
      <c r="CU152" s="33">
        <v>19</v>
      </c>
      <c r="CV152" s="35" t="str">
        <f t="shared" si="32"/>
        <v>16-19</v>
      </c>
      <c r="CW152" s="35">
        <f t="shared" si="33"/>
        <v>0</v>
      </c>
    </row>
    <row r="153" spans="1:101" x14ac:dyDescent="0.25">
      <c r="A153" s="33">
        <v>16</v>
      </c>
      <c r="B153" s="30">
        <v>21</v>
      </c>
      <c r="C153" s="56">
        <f t="shared" si="29"/>
        <v>172.49</v>
      </c>
      <c r="D153" s="56">
        <f t="shared" si="30"/>
        <v>0</v>
      </c>
      <c r="E153" s="33">
        <f t="shared" si="34"/>
        <v>0</v>
      </c>
      <c r="F153" s="56">
        <f t="shared" si="31"/>
        <v>0</v>
      </c>
      <c r="L153"/>
      <c r="M153"/>
      <c r="N153"/>
      <c r="O153"/>
      <c r="P153"/>
      <c r="Q153"/>
      <c r="R153"/>
      <c r="S153"/>
      <c r="T153"/>
      <c r="U153"/>
      <c r="V153"/>
      <c r="W153"/>
      <c r="X153"/>
      <c r="Y153"/>
      <c r="Z153"/>
      <c r="AA153"/>
      <c r="AB153"/>
      <c r="AC153"/>
      <c r="AD153"/>
      <c r="AE153"/>
      <c r="AF153"/>
      <c r="AG153"/>
      <c r="CT153" s="33">
        <v>16</v>
      </c>
      <c r="CU153" s="33">
        <v>20</v>
      </c>
      <c r="CV153" s="35" t="str">
        <f t="shared" si="32"/>
        <v>16-20</v>
      </c>
      <c r="CW153" s="35">
        <f t="shared" si="33"/>
        <v>0</v>
      </c>
    </row>
    <row r="154" spans="1:101" x14ac:dyDescent="0.25">
      <c r="A154" s="33">
        <v>16</v>
      </c>
      <c r="B154" s="30">
        <v>24</v>
      </c>
      <c r="C154" s="56">
        <f t="shared" si="29"/>
        <v>4.43</v>
      </c>
      <c r="D154" s="56">
        <f t="shared" si="30"/>
        <v>0</v>
      </c>
      <c r="E154" s="33">
        <f t="shared" si="34"/>
        <v>0</v>
      </c>
      <c r="F154" s="56">
        <f t="shared" si="31"/>
        <v>0</v>
      </c>
      <c r="L154"/>
      <c r="M154"/>
      <c r="N154"/>
      <c r="O154"/>
      <c r="P154"/>
      <c r="Q154"/>
      <c r="R154"/>
      <c r="S154"/>
      <c r="T154"/>
      <c r="U154"/>
      <c r="V154"/>
      <c r="W154"/>
      <c r="X154"/>
      <c r="Y154"/>
      <c r="Z154"/>
      <c r="AA154"/>
      <c r="AB154"/>
      <c r="AC154"/>
      <c r="AD154"/>
      <c r="AE154"/>
      <c r="AF154"/>
      <c r="AG154"/>
      <c r="CT154" s="33">
        <v>16</v>
      </c>
      <c r="CU154" s="33" t="s">
        <v>102</v>
      </c>
      <c r="CV154" s="35" t="str">
        <f t="shared" si="32"/>
        <v>16-21B</v>
      </c>
      <c r="CW154" s="35">
        <f t="shared" si="33"/>
        <v>0</v>
      </c>
    </row>
    <row r="155" spans="1:101" x14ac:dyDescent="0.25">
      <c r="A155" s="33">
        <v>16</v>
      </c>
      <c r="B155" s="30">
        <v>25</v>
      </c>
      <c r="C155" s="56">
        <f t="shared" si="29"/>
        <v>26.400000000000002</v>
      </c>
      <c r="D155" s="56">
        <f t="shared" si="30"/>
        <v>0</v>
      </c>
      <c r="E155" s="33">
        <f t="shared" si="34"/>
        <v>0</v>
      </c>
      <c r="F155" s="56">
        <f t="shared" si="31"/>
        <v>0</v>
      </c>
      <c r="L155"/>
      <c r="M155"/>
      <c r="N155"/>
      <c r="O155"/>
      <c r="P155"/>
      <c r="Q155"/>
      <c r="R155"/>
      <c r="S155"/>
      <c r="T155"/>
      <c r="U155"/>
      <c r="V155"/>
      <c r="W155"/>
      <c r="X155"/>
      <c r="Y155"/>
      <c r="Z155"/>
      <c r="AA155"/>
      <c r="AB155"/>
      <c r="AC155"/>
      <c r="AD155"/>
      <c r="AE155"/>
      <c r="AF155"/>
      <c r="AG155"/>
      <c r="CT155" s="33">
        <v>16</v>
      </c>
      <c r="CU155" s="33">
        <v>24</v>
      </c>
      <c r="CV155" s="35" t="str">
        <f t="shared" si="32"/>
        <v>16-24</v>
      </c>
      <c r="CW155" s="35">
        <f t="shared" si="33"/>
        <v>0</v>
      </c>
    </row>
    <row r="156" spans="1:101" x14ac:dyDescent="0.25">
      <c r="A156" s="33">
        <v>16</v>
      </c>
      <c r="B156" s="30">
        <v>27</v>
      </c>
      <c r="C156" s="56">
        <f t="shared" si="29"/>
        <v>0</v>
      </c>
      <c r="D156" s="56">
        <f t="shared" si="30"/>
        <v>0</v>
      </c>
      <c r="E156" s="33">
        <f t="shared" si="34"/>
        <v>0</v>
      </c>
      <c r="F156" s="56">
        <f t="shared" si="31"/>
        <v>0</v>
      </c>
      <c r="L156"/>
      <c r="M156"/>
      <c r="N156"/>
      <c r="O156"/>
      <c r="P156"/>
      <c r="Q156"/>
      <c r="R156"/>
      <c r="S156"/>
      <c r="T156"/>
      <c r="U156"/>
      <c r="V156"/>
      <c r="W156"/>
      <c r="X156"/>
      <c r="Y156"/>
      <c r="Z156"/>
      <c r="AA156"/>
      <c r="AB156"/>
      <c r="AC156"/>
      <c r="AD156"/>
      <c r="AE156"/>
      <c r="AF156"/>
      <c r="AG156"/>
      <c r="CT156" s="33">
        <v>16</v>
      </c>
      <c r="CU156" s="33">
        <v>25</v>
      </c>
      <c r="CV156" s="35" t="str">
        <f t="shared" si="32"/>
        <v>16-25</v>
      </c>
      <c r="CW156" s="35">
        <f t="shared" si="33"/>
        <v>0</v>
      </c>
    </row>
    <row r="157" spans="1:101" x14ac:dyDescent="0.25">
      <c r="A157" s="33">
        <v>17</v>
      </c>
      <c r="B157" s="30">
        <v>8</v>
      </c>
      <c r="C157" s="56">
        <f t="shared" si="29"/>
        <v>0.5</v>
      </c>
      <c r="D157" s="56">
        <f t="shared" si="30"/>
        <v>25.350000000000009</v>
      </c>
      <c r="E157" s="33">
        <f t="shared" ref="E157:E173" si="35">IF(D157=0, IF(B157=A157, SUMIFS($N$53:$AD$53,$N$35:$AD$35,$A157),0),SUMIFS($N$53:$AD$53,$N$45:$AD$45,$D157))</f>
        <v>134.51</v>
      </c>
      <c r="F157" s="56">
        <f t="shared" si="31"/>
        <v>9.4230912199836481E-2</v>
      </c>
      <c r="L157"/>
      <c r="M157"/>
      <c r="N157"/>
      <c r="O157"/>
      <c r="P157"/>
      <c r="Q157"/>
      <c r="R157"/>
      <c r="S157"/>
      <c r="T157"/>
      <c r="U157"/>
      <c r="V157"/>
      <c r="W157"/>
      <c r="X157"/>
      <c r="Y157"/>
      <c r="Z157"/>
      <c r="AA157"/>
      <c r="AB157"/>
      <c r="AC157"/>
      <c r="AD157"/>
      <c r="AE157"/>
      <c r="AF157"/>
      <c r="AG157"/>
      <c r="CT157" s="33">
        <v>16</v>
      </c>
      <c r="CU157" s="33">
        <v>27</v>
      </c>
      <c r="CV157" s="35" t="str">
        <f t="shared" si="32"/>
        <v>16-27</v>
      </c>
      <c r="CW157" s="35">
        <f t="shared" si="33"/>
        <v>0</v>
      </c>
    </row>
    <row r="158" spans="1:101" x14ac:dyDescent="0.25">
      <c r="A158" s="33">
        <v>17</v>
      </c>
      <c r="B158" s="30">
        <v>9</v>
      </c>
      <c r="C158" s="56">
        <f t="shared" si="29"/>
        <v>16.100000000000001</v>
      </c>
      <c r="D158" s="56">
        <f t="shared" si="30"/>
        <v>0</v>
      </c>
      <c r="E158" s="33">
        <f t="shared" si="35"/>
        <v>0</v>
      </c>
      <c r="F158" s="56">
        <f t="shared" si="31"/>
        <v>0</v>
      </c>
      <c r="L158"/>
      <c r="M158"/>
      <c r="N158"/>
      <c r="O158"/>
      <c r="P158"/>
      <c r="Q158"/>
      <c r="R158"/>
      <c r="S158"/>
      <c r="T158"/>
      <c r="U158"/>
      <c r="V158"/>
      <c r="W158"/>
      <c r="X158"/>
      <c r="Y158"/>
      <c r="Z158"/>
      <c r="AA158"/>
      <c r="AB158"/>
      <c r="AC158"/>
      <c r="AD158"/>
      <c r="AE158"/>
      <c r="AF158"/>
      <c r="AG158"/>
      <c r="CT158" s="33">
        <v>17</v>
      </c>
      <c r="CU158" s="33">
        <v>8</v>
      </c>
      <c r="CV158" s="35" t="str">
        <f t="shared" si="32"/>
        <v>17-8</v>
      </c>
      <c r="CW158" s="35">
        <f t="shared" si="33"/>
        <v>0</v>
      </c>
    </row>
    <row r="159" spans="1:101" x14ac:dyDescent="0.25">
      <c r="A159" s="33">
        <v>17</v>
      </c>
      <c r="B159" s="30">
        <v>10</v>
      </c>
      <c r="C159" s="56">
        <f t="shared" si="29"/>
        <v>1.17</v>
      </c>
      <c r="D159" s="56">
        <f t="shared" si="30"/>
        <v>0</v>
      </c>
      <c r="E159" s="33">
        <f t="shared" si="35"/>
        <v>0</v>
      </c>
      <c r="F159" s="56">
        <f t="shared" si="31"/>
        <v>0</v>
      </c>
      <c r="L159"/>
      <c r="M159"/>
      <c r="N159"/>
      <c r="O159"/>
      <c r="P159"/>
      <c r="Q159"/>
      <c r="R159"/>
      <c r="S159"/>
      <c r="T159"/>
      <c r="U159"/>
      <c r="V159"/>
      <c r="W159"/>
      <c r="X159"/>
      <c r="Y159"/>
      <c r="Z159"/>
      <c r="AA159"/>
      <c r="AB159"/>
      <c r="AC159"/>
      <c r="AD159"/>
      <c r="AE159"/>
      <c r="AF159"/>
      <c r="AG159"/>
      <c r="CT159" s="33">
        <v>17</v>
      </c>
      <c r="CU159" s="33">
        <v>9</v>
      </c>
      <c r="CV159" s="35" t="str">
        <f t="shared" si="32"/>
        <v>17-9</v>
      </c>
      <c r="CW159" s="35">
        <f t="shared" si="33"/>
        <v>0</v>
      </c>
    </row>
    <row r="160" spans="1:101" x14ac:dyDescent="0.25">
      <c r="A160" s="33">
        <v>17</v>
      </c>
      <c r="B160" s="30">
        <v>11</v>
      </c>
      <c r="C160" s="56">
        <f t="shared" si="29"/>
        <v>35.900000000000006</v>
      </c>
      <c r="D160" s="56">
        <f t="shared" si="30"/>
        <v>25.350000000000009</v>
      </c>
      <c r="E160" s="33">
        <f t="shared" si="35"/>
        <v>134.51</v>
      </c>
      <c r="F160" s="56">
        <f t="shared" si="31"/>
        <v>6.7657794959482604</v>
      </c>
      <c r="L160"/>
      <c r="M160"/>
      <c r="N160"/>
      <c r="O160"/>
      <c r="P160"/>
      <c r="Q160"/>
      <c r="R160"/>
      <c r="S160"/>
      <c r="T160"/>
      <c r="U160"/>
      <c r="V160"/>
      <c r="W160"/>
      <c r="X160"/>
      <c r="Y160"/>
      <c r="Z160"/>
      <c r="AA160"/>
      <c r="AB160"/>
      <c r="AC160"/>
      <c r="AD160"/>
      <c r="AE160"/>
      <c r="AF160"/>
      <c r="AG160"/>
      <c r="CT160" s="33">
        <v>17</v>
      </c>
      <c r="CU160" s="33">
        <v>10</v>
      </c>
      <c r="CV160" s="35" t="str">
        <f t="shared" si="32"/>
        <v>17-10</v>
      </c>
      <c r="CW160" s="35">
        <f t="shared" si="33"/>
        <v>0</v>
      </c>
    </row>
    <row r="161" spans="1:101" x14ac:dyDescent="0.25">
      <c r="A161" s="33">
        <v>17</v>
      </c>
      <c r="B161" s="30">
        <v>12</v>
      </c>
      <c r="C161" s="56">
        <f t="shared" si="29"/>
        <v>0.92</v>
      </c>
      <c r="D161" s="56">
        <f t="shared" si="30"/>
        <v>25.350000000000009</v>
      </c>
      <c r="E161" s="33">
        <f t="shared" si="35"/>
        <v>134.51</v>
      </c>
      <c r="F161" s="56">
        <f t="shared" si="31"/>
        <v>0.17338487844769912</v>
      </c>
      <c r="L161"/>
      <c r="M161"/>
      <c r="N161"/>
      <c r="O161"/>
      <c r="P161"/>
      <c r="Q161"/>
      <c r="R161"/>
      <c r="S161"/>
      <c r="T161"/>
      <c r="U161"/>
      <c r="V161"/>
      <c r="W161"/>
      <c r="X161"/>
      <c r="Y161"/>
      <c r="Z161"/>
      <c r="AA161"/>
      <c r="AB161"/>
      <c r="AC161"/>
      <c r="AD161"/>
      <c r="AE161"/>
      <c r="AF161"/>
      <c r="AG161"/>
      <c r="CT161" s="33">
        <v>17</v>
      </c>
      <c r="CU161" s="33">
        <v>11</v>
      </c>
      <c r="CV161" s="35" t="str">
        <f t="shared" si="32"/>
        <v>17-11</v>
      </c>
      <c r="CW161" s="35">
        <f t="shared" si="33"/>
        <v>7</v>
      </c>
    </row>
    <row r="162" spans="1:101" x14ac:dyDescent="0.25">
      <c r="A162" s="33">
        <v>17</v>
      </c>
      <c r="B162" s="30">
        <v>13</v>
      </c>
      <c r="C162" s="56">
        <f t="shared" si="29"/>
        <v>0.96</v>
      </c>
      <c r="D162" s="56">
        <f t="shared" si="30"/>
        <v>25.350000000000009</v>
      </c>
      <c r="E162" s="33">
        <f t="shared" si="35"/>
        <v>134.51</v>
      </c>
      <c r="F162" s="56">
        <f t="shared" si="31"/>
        <v>0.18092335142368604</v>
      </c>
      <c r="L162"/>
      <c r="M162"/>
      <c r="N162"/>
      <c r="O162"/>
      <c r="P162"/>
      <c r="Q162"/>
      <c r="R162"/>
      <c r="S162"/>
      <c r="T162"/>
      <c r="U162"/>
      <c r="V162"/>
      <c r="W162"/>
      <c r="X162"/>
      <c r="Y162"/>
      <c r="Z162"/>
      <c r="AA162"/>
      <c r="AB162"/>
      <c r="AC162"/>
      <c r="AD162"/>
      <c r="AE162"/>
      <c r="AF162"/>
      <c r="AG162"/>
      <c r="CT162" s="33">
        <v>17</v>
      </c>
      <c r="CU162" s="33">
        <v>12</v>
      </c>
      <c r="CV162" s="35" t="str">
        <f t="shared" si="32"/>
        <v>17-12</v>
      </c>
      <c r="CW162" s="35">
        <f t="shared" si="33"/>
        <v>0</v>
      </c>
    </row>
    <row r="163" spans="1:101" x14ac:dyDescent="0.25">
      <c r="A163" s="33">
        <v>17</v>
      </c>
      <c r="B163" s="30">
        <v>14</v>
      </c>
      <c r="C163" s="56">
        <f t="shared" si="29"/>
        <v>95.039999999999992</v>
      </c>
      <c r="D163" s="56">
        <f t="shared" si="30"/>
        <v>25.350000000000009</v>
      </c>
      <c r="E163" s="33">
        <f t="shared" si="35"/>
        <v>134.51</v>
      </c>
      <c r="F163" s="56">
        <f t="shared" si="31"/>
        <v>17.911411790944918</v>
      </c>
      <c r="L163"/>
      <c r="M163"/>
      <c r="N163"/>
      <c r="O163"/>
      <c r="P163"/>
      <c r="Q163"/>
      <c r="R163"/>
      <c r="S163"/>
      <c r="T163"/>
      <c r="U163"/>
      <c r="V163"/>
      <c r="W163"/>
      <c r="X163"/>
      <c r="Y163"/>
      <c r="Z163"/>
      <c r="AA163"/>
      <c r="AB163"/>
      <c r="AC163"/>
      <c r="AD163"/>
      <c r="AE163"/>
      <c r="AF163"/>
      <c r="AG163"/>
      <c r="CT163" s="33">
        <v>17</v>
      </c>
      <c r="CU163" s="33">
        <v>13</v>
      </c>
      <c r="CV163" s="35" t="str">
        <f t="shared" si="32"/>
        <v>17-13</v>
      </c>
      <c r="CW163" s="35">
        <f t="shared" si="33"/>
        <v>0</v>
      </c>
    </row>
    <row r="164" spans="1:101" x14ac:dyDescent="0.25">
      <c r="A164" s="33">
        <v>17</v>
      </c>
      <c r="B164" s="30">
        <v>15</v>
      </c>
      <c r="C164" s="56">
        <f t="shared" si="29"/>
        <v>7.4199999999999875</v>
      </c>
      <c r="D164" s="56">
        <f t="shared" si="30"/>
        <v>0</v>
      </c>
      <c r="E164" s="33">
        <f t="shared" si="35"/>
        <v>0</v>
      </c>
      <c r="F164" s="56">
        <f t="shared" si="31"/>
        <v>0</v>
      </c>
      <c r="L164"/>
      <c r="M164"/>
      <c r="N164"/>
      <c r="O164"/>
      <c r="P164"/>
      <c r="Q164"/>
      <c r="R164"/>
      <c r="S164"/>
      <c r="T164"/>
      <c r="U164"/>
      <c r="V164"/>
      <c r="W164"/>
      <c r="X164"/>
      <c r="Y164"/>
      <c r="Z164"/>
      <c r="AA164"/>
      <c r="AB164"/>
      <c r="AC164"/>
      <c r="AD164"/>
      <c r="AE164"/>
      <c r="AF164"/>
      <c r="AG164"/>
      <c r="CT164" s="33">
        <v>17</v>
      </c>
      <c r="CU164" s="33">
        <v>14</v>
      </c>
      <c r="CV164" s="35" t="str">
        <f t="shared" si="32"/>
        <v>17-14</v>
      </c>
      <c r="CW164" s="35">
        <f t="shared" si="33"/>
        <v>18</v>
      </c>
    </row>
    <row r="165" spans="1:101" x14ac:dyDescent="0.25">
      <c r="A165" s="33">
        <v>17</v>
      </c>
      <c r="B165" s="30">
        <v>16</v>
      </c>
      <c r="C165" s="56">
        <f t="shared" si="29"/>
        <v>1.1999999999999886</v>
      </c>
      <c r="D165" s="56">
        <f t="shared" si="30"/>
        <v>0</v>
      </c>
      <c r="E165" s="33">
        <f t="shared" si="35"/>
        <v>0</v>
      </c>
      <c r="F165" s="56">
        <f t="shared" si="31"/>
        <v>0</v>
      </c>
      <c r="L165"/>
      <c r="M165"/>
      <c r="N165"/>
      <c r="O165"/>
      <c r="P165"/>
      <c r="Q165"/>
      <c r="R165"/>
      <c r="S165"/>
      <c r="T165"/>
      <c r="U165"/>
      <c r="V165"/>
      <c r="W165"/>
      <c r="X165"/>
      <c r="Y165"/>
      <c r="Z165"/>
      <c r="AA165"/>
      <c r="AB165"/>
      <c r="AC165"/>
      <c r="AD165"/>
      <c r="AE165"/>
      <c r="AF165"/>
      <c r="AG165"/>
      <c r="CT165" s="33">
        <v>17</v>
      </c>
      <c r="CU165" s="33">
        <v>15</v>
      </c>
      <c r="CV165" s="35" t="str">
        <f t="shared" si="32"/>
        <v>17-15</v>
      </c>
      <c r="CW165" s="35">
        <f t="shared" si="33"/>
        <v>0</v>
      </c>
    </row>
    <row r="166" spans="1:101" x14ac:dyDescent="0.25">
      <c r="A166" s="33">
        <v>17</v>
      </c>
      <c r="B166" s="30">
        <v>17</v>
      </c>
      <c r="C166" s="56">
        <f t="shared" si="29"/>
        <v>0</v>
      </c>
      <c r="D166" s="56">
        <f t="shared" si="30"/>
        <v>0</v>
      </c>
      <c r="E166" s="33">
        <f t="shared" si="35"/>
        <v>0</v>
      </c>
      <c r="F166" s="56">
        <f t="shared" si="31"/>
        <v>0</v>
      </c>
      <c r="L166"/>
      <c r="M166"/>
      <c r="N166"/>
      <c r="O166"/>
      <c r="P166"/>
      <c r="Q166"/>
      <c r="R166"/>
      <c r="S166"/>
      <c r="T166"/>
      <c r="U166"/>
      <c r="V166"/>
      <c r="W166"/>
      <c r="X166"/>
      <c r="Y166"/>
      <c r="Z166"/>
      <c r="AA166"/>
      <c r="AB166"/>
      <c r="AC166"/>
      <c r="AD166"/>
      <c r="AE166"/>
      <c r="AF166"/>
      <c r="AG166"/>
      <c r="CT166" s="33">
        <v>17</v>
      </c>
      <c r="CU166" s="33">
        <v>16</v>
      </c>
      <c r="CV166" s="35" t="str">
        <f t="shared" si="32"/>
        <v>17-16</v>
      </c>
      <c r="CW166" s="35">
        <f t="shared" si="33"/>
        <v>0</v>
      </c>
    </row>
    <row r="167" spans="1:101" x14ac:dyDescent="0.25">
      <c r="A167" s="33">
        <v>17</v>
      </c>
      <c r="B167" s="30">
        <v>18</v>
      </c>
      <c r="C167" s="56">
        <f t="shared" si="29"/>
        <v>88.950000000000045</v>
      </c>
      <c r="D167" s="56">
        <f t="shared" si="30"/>
        <v>0</v>
      </c>
      <c r="E167" s="33">
        <f t="shared" si="35"/>
        <v>0</v>
      </c>
      <c r="F167" s="56">
        <f t="shared" si="31"/>
        <v>0</v>
      </c>
      <c r="L167"/>
      <c r="M167"/>
      <c r="N167"/>
      <c r="O167"/>
      <c r="P167"/>
      <c r="Q167"/>
      <c r="R167"/>
      <c r="S167"/>
      <c r="T167"/>
      <c r="U167"/>
      <c r="V167"/>
      <c r="W167"/>
      <c r="X167"/>
      <c r="Y167"/>
      <c r="Z167"/>
      <c r="AA167"/>
      <c r="AB167"/>
      <c r="AC167"/>
      <c r="AD167"/>
      <c r="AE167"/>
      <c r="AF167"/>
      <c r="AG167"/>
      <c r="CT167" s="33">
        <v>17</v>
      </c>
      <c r="CU167" s="33">
        <v>17</v>
      </c>
      <c r="CV167" s="35" t="str">
        <f t="shared" si="32"/>
        <v>17-17</v>
      </c>
      <c r="CW167" s="35">
        <f t="shared" si="33"/>
        <v>0</v>
      </c>
    </row>
    <row r="168" spans="1:101" x14ac:dyDescent="0.25">
      <c r="A168" s="33">
        <v>17</v>
      </c>
      <c r="B168" s="30">
        <v>19</v>
      </c>
      <c r="C168" s="56">
        <f t="shared" si="29"/>
        <v>1.1900000000000119</v>
      </c>
      <c r="D168" s="56">
        <f t="shared" si="30"/>
        <v>25.350000000000009</v>
      </c>
      <c r="E168" s="33">
        <f t="shared" si="35"/>
        <v>134.51</v>
      </c>
      <c r="F168" s="56">
        <f t="shared" si="31"/>
        <v>0.22426957103561307</v>
      </c>
      <c r="L168"/>
      <c r="M168"/>
      <c r="N168"/>
      <c r="O168"/>
      <c r="P168"/>
      <c r="Q168"/>
      <c r="R168"/>
      <c r="S168"/>
      <c r="T168"/>
      <c r="U168"/>
      <c r="V168"/>
      <c r="W168"/>
      <c r="X168"/>
      <c r="Y168"/>
      <c r="Z168"/>
      <c r="AA168"/>
      <c r="AB168"/>
      <c r="AC168"/>
      <c r="AD168"/>
      <c r="AE168"/>
      <c r="AF168"/>
      <c r="AG168"/>
      <c r="CT168" s="33">
        <v>17</v>
      </c>
      <c r="CU168" s="33">
        <v>18</v>
      </c>
      <c r="CV168" s="35" t="str">
        <f t="shared" ref="CV168:CV199" si="36">CONCATENATE(CT168,"-",CU168)</f>
        <v>17-18</v>
      </c>
      <c r="CW168" s="35">
        <f t="shared" si="33"/>
        <v>0</v>
      </c>
    </row>
    <row r="169" spans="1:101" x14ac:dyDescent="0.25">
      <c r="A169" s="33">
        <v>17</v>
      </c>
      <c r="B169" s="30">
        <v>20</v>
      </c>
      <c r="C169" s="56">
        <f t="shared" si="29"/>
        <v>5.1999999999999318</v>
      </c>
      <c r="D169" s="56">
        <f t="shared" si="30"/>
        <v>0</v>
      </c>
      <c r="E169" s="33">
        <f t="shared" si="35"/>
        <v>0</v>
      </c>
      <c r="F169" s="56">
        <f t="shared" si="31"/>
        <v>0</v>
      </c>
      <c r="L169"/>
      <c r="M169"/>
      <c r="N169"/>
      <c r="O169"/>
      <c r="P169"/>
      <c r="Q169"/>
      <c r="R169"/>
      <c r="S169"/>
      <c r="T169"/>
      <c r="U169"/>
      <c r="V169"/>
      <c r="W169"/>
      <c r="X169"/>
      <c r="Y169"/>
      <c r="Z169"/>
      <c r="AA169"/>
      <c r="AB169"/>
      <c r="AC169"/>
      <c r="AD169"/>
      <c r="AE169"/>
      <c r="AF169"/>
      <c r="AG169"/>
      <c r="CT169" s="33">
        <v>17</v>
      </c>
      <c r="CU169" s="33">
        <v>19</v>
      </c>
      <c r="CV169" s="35" t="str">
        <f t="shared" si="36"/>
        <v>17-19</v>
      </c>
      <c r="CW169" s="35">
        <f t="shared" si="33"/>
        <v>0</v>
      </c>
    </row>
    <row r="170" spans="1:101" x14ac:dyDescent="0.25">
      <c r="A170" s="33">
        <v>17</v>
      </c>
      <c r="B170" s="30">
        <v>21</v>
      </c>
      <c r="C170" s="56">
        <f t="shared" si="29"/>
        <v>172.49</v>
      </c>
      <c r="D170" s="56">
        <f t="shared" si="30"/>
        <v>0</v>
      </c>
      <c r="E170" s="33">
        <f t="shared" si="35"/>
        <v>0</v>
      </c>
      <c r="F170" s="56">
        <f t="shared" si="31"/>
        <v>0</v>
      </c>
      <c r="L170"/>
      <c r="M170"/>
      <c r="N170"/>
      <c r="O170"/>
      <c r="P170"/>
      <c r="Q170"/>
      <c r="R170"/>
      <c r="S170"/>
      <c r="T170"/>
      <c r="U170"/>
      <c r="V170"/>
      <c r="W170"/>
      <c r="X170"/>
      <c r="Y170"/>
      <c r="Z170"/>
      <c r="AA170"/>
      <c r="AB170"/>
      <c r="AC170"/>
      <c r="AD170"/>
      <c r="AE170"/>
      <c r="AF170"/>
      <c r="AG170"/>
      <c r="CT170" s="33">
        <v>17</v>
      </c>
      <c r="CU170" s="33">
        <v>20</v>
      </c>
      <c r="CV170" s="35" t="str">
        <f t="shared" si="36"/>
        <v>17-20</v>
      </c>
      <c r="CW170" s="35">
        <f t="shared" si="33"/>
        <v>0</v>
      </c>
    </row>
    <row r="171" spans="1:101" x14ac:dyDescent="0.25">
      <c r="A171" s="33">
        <v>17</v>
      </c>
      <c r="B171" s="30">
        <v>24</v>
      </c>
      <c r="C171" s="56">
        <f t="shared" si="29"/>
        <v>4.43</v>
      </c>
      <c r="D171" s="56">
        <f t="shared" si="30"/>
        <v>0</v>
      </c>
      <c r="E171" s="33">
        <f t="shared" si="35"/>
        <v>0</v>
      </c>
      <c r="F171" s="56">
        <f t="shared" si="31"/>
        <v>0</v>
      </c>
      <c r="L171"/>
      <c r="M171"/>
      <c r="N171"/>
      <c r="O171"/>
      <c r="P171"/>
      <c r="Q171"/>
      <c r="R171"/>
      <c r="S171"/>
      <c r="T171"/>
      <c r="U171"/>
      <c r="V171"/>
      <c r="W171"/>
      <c r="X171"/>
      <c r="Y171"/>
      <c r="Z171"/>
      <c r="AA171"/>
      <c r="AB171"/>
      <c r="AC171"/>
      <c r="AD171"/>
      <c r="AE171"/>
      <c r="AF171"/>
      <c r="AG171"/>
      <c r="CT171" s="33">
        <v>17</v>
      </c>
      <c r="CU171" s="33" t="s">
        <v>102</v>
      </c>
      <c r="CV171" s="35" t="str">
        <f t="shared" si="36"/>
        <v>17-21B</v>
      </c>
      <c r="CW171" s="35">
        <f t="shared" si="33"/>
        <v>0</v>
      </c>
    </row>
    <row r="172" spans="1:101" x14ac:dyDescent="0.25">
      <c r="A172" s="33">
        <v>17</v>
      </c>
      <c r="B172" s="30">
        <v>25</v>
      </c>
      <c r="C172" s="56">
        <f t="shared" si="29"/>
        <v>26.400000000000002</v>
      </c>
      <c r="D172" s="56">
        <f t="shared" si="30"/>
        <v>0</v>
      </c>
      <c r="E172" s="33">
        <f t="shared" si="35"/>
        <v>0</v>
      </c>
      <c r="F172" s="56">
        <f t="shared" si="31"/>
        <v>0</v>
      </c>
      <c r="L172"/>
      <c r="M172"/>
      <c r="N172"/>
      <c r="O172"/>
      <c r="P172"/>
      <c r="Q172"/>
      <c r="R172"/>
      <c r="S172"/>
      <c r="T172"/>
      <c r="U172"/>
      <c r="V172"/>
      <c r="W172"/>
      <c r="X172"/>
      <c r="Y172"/>
      <c r="Z172"/>
      <c r="AA172"/>
      <c r="AB172"/>
      <c r="AC172"/>
      <c r="AD172"/>
      <c r="AE172"/>
      <c r="AF172"/>
      <c r="AG172"/>
      <c r="CT172" s="33">
        <v>17</v>
      </c>
      <c r="CU172" s="33">
        <v>24</v>
      </c>
      <c r="CV172" s="35" t="str">
        <f t="shared" si="36"/>
        <v>17-24</v>
      </c>
      <c r="CW172" s="35">
        <f t="shared" si="33"/>
        <v>0</v>
      </c>
    </row>
    <row r="173" spans="1:101" x14ac:dyDescent="0.25">
      <c r="A173" s="33">
        <v>17</v>
      </c>
      <c r="B173" s="30">
        <v>27</v>
      </c>
      <c r="C173" s="56">
        <f t="shared" si="29"/>
        <v>0</v>
      </c>
      <c r="D173" s="56">
        <f t="shared" si="30"/>
        <v>0</v>
      </c>
      <c r="E173" s="33">
        <f t="shared" si="35"/>
        <v>0</v>
      </c>
      <c r="F173" s="56">
        <f t="shared" si="31"/>
        <v>0</v>
      </c>
      <c r="L173"/>
      <c r="M173"/>
      <c r="N173"/>
      <c r="O173"/>
      <c r="P173"/>
      <c r="Q173"/>
      <c r="R173"/>
      <c r="S173"/>
      <c r="T173"/>
      <c r="U173"/>
      <c r="V173"/>
      <c r="W173"/>
      <c r="X173"/>
      <c r="Y173"/>
      <c r="Z173"/>
      <c r="AA173"/>
      <c r="AB173"/>
      <c r="AC173"/>
      <c r="AD173"/>
      <c r="AE173"/>
      <c r="AF173"/>
      <c r="AG173"/>
      <c r="CT173" s="33">
        <v>17</v>
      </c>
      <c r="CU173" s="33">
        <v>25</v>
      </c>
      <c r="CV173" s="35" t="str">
        <f t="shared" si="36"/>
        <v>17-25</v>
      </c>
      <c r="CW173" s="35">
        <f t="shared" si="33"/>
        <v>0</v>
      </c>
    </row>
    <row r="174" spans="1:101" x14ac:dyDescent="0.25">
      <c r="A174" s="33">
        <v>18</v>
      </c>
      <c r="B174" s="30">
        <v>8</v>
      </c>
      <c r="C174" s="56">
        <f t="shared" si="29"/>
        <v>0.5</v>
      </c>
      <c r="D174" s="56">
        <f t="shared" si="30"/>
        <v>0</v>
      </c>
      <c r="E174" s="33">
        <f t="shared" ref="E174:E190" si="37">IF(D174=0, IF(B174=A174, SUMIFS($N$53:$AD$53,$N$35:$AD$35,$A174),0),SUMIFS($N$53:$AD$53,$N$46:$AD$46,$D174))</f>
        <v>0</v>
      </c>
      <c r="F174" s="56">
        <f t="shared" si="31"/>
        <v>0</v>
      </c>
      <c r="L174"/>
      <c r="M174"/>
      <c r="N174"/>
      <c r="O174"/>
      <c r="P174"/>
      <c r="Q174"/>
      <c r="R174"/>
      <c r="S174"/>
      <c r="T174"/>
      <c r="U174"/>
      <c r="V174"/>
      <c r="W174"/>
      <c r="X174"/>
      <c r="Y174"/>
      <c r="Z174"/>
      <c r="AA174"/>
      <c r="AB174"/>
      <c r="AC174"/>
      <c r="AD174"/>
      <c r="AE174"/>
      <c r="AF174"/>
      <c r="AG174"/>
      <c r="CT174" s="33">
        <v>17</v>
      </c>
      <c r="CU174" s="33">
        <v>27</v>
      </c>
      <c r="CV174" s="35" t="str">
        <f t="shared" si="36"/>
        <v>17-27</v>
      </c>
      <c r="CW174" s="35">
        <f t="shared" si="33"/>
        <v>0</v>
      </c>
    </row>
    <row r="175" spans="1:101" x14ac:dyDescent="0.25">
      <c r="A175" s="33">
        <v>18</v>
      </c>
      <c r="B175" s="30">
        <v>9</v>
      </c>
      <c r="C175" s="56">
        <f t="shared" si="29"/>
        <v>16.100000000000001</v>
      </c>
      <c r="D175" s="56">
        <f t="shared" si="30"/>
        <v>0</v>
      </c>
      <c r="E175" s="33">
        <f t="shared" si="37"/>
        <v>0</v>
      </c>
      <c r="F175" s="56">
        <f t="shared" si="31"/>
        <v>0</v>
      </c>
      <c r="L175"/>
      <c r="M175"/>
      <c r="N175"/>
      <c r="O175"/>
      <c r="P175"/>
      <c r="Q175"/>
      <c r="R175"/>
      <c r="S175"/>
      <c r="T175"/>
      <c r="U175"/>
      <c r="V175"/>
      <c r="W175"/>
      <c r="X175"/>
      <c r="Y175"/>
      <c r="Z175"/>
      <c r="AA175"/>
      <c r="AB175"/>
      <c r="AC175"/>
      <c r="AD175"/>
      <c r="AE175"/>
      <c r="AF175"/>
      <c r="AG175"/>
      <c r="CT175" s="33">
        <v>18</v>
      </c>
      <c r="CU175" s="33">
        <v>8</v>
      </c>
      <c r="CV175" s="35" t="str">
        <f t="shared" si="36"/>
        <v>18-8</v>
      </c>
      <c r="CW175" s="35">
        <f t="shared" si="33"/>
        <v>0</v>
      </c>
    </row>
    <row r="176" spans="1:101" x14ac:dyDescent="0.25">
      <c r="A176" s="33">
        <v>18</v>
      </c>
      <c r="B176" s="30">
        <v>10</v>
      </c>
      <c r="C176" s="56">
        <f t="shared" si="29"/>
        <v>1.17</v>
      </c>
      <c r="D176" s="56">
        <f t="shared" si="30"/>
        <v>0</v>
      </c>
      <c r="E176" s="33">
        <f t="shared" si="37"/>
        <v>0</v>
      </c>
      <c r="F176" s="56">
        <f t="shared" si="31"/>
        <v>0</v>
      </c>
      <c r="L176"/>
      <c r="M176"/>
      <c r="N176"/>
      <c r="O176"/>
      <c r="P176"/>
      <c r="Q176"/>
      <c r="R176"/>
      <c r="S176"/>
      <c r="T176"/>
      <c r="U176"/>
      <c r="V176"/>
      <c r="W176"/>
      <c r="X176"/>
      <c r="Y176"/>
      <c r="Z176"/>
      <c r="AA176"/>
      <c r="AB176"/>
      <c r="AC176"/>
      <c r="AD176"/>
      <c r="AE176"/>
      <c r="AF176"/>
      <c r="AG176"/>
      <c r="CT176" s="33">
        <v>18</v>
      </c>
      <c r="CU176" s="33">
        <v>9</v>
      </c>
      <c r="CV176" s="35" t="str">
        <f t="shared" si="36"/>
        <v>18-9</v>
      </c>
      <c r="CW176" s="35">
        <f t="shared" si="33"/>
        <v>0</v>
      </c>
    </row>
    <row r="177" spans="1:101" x14ac:dyDescent="0.25">
      <c r="A177" s="33">
        <v>18</v>
      </c>
      <c r="B177" s="30">
        <v>11</v>
      </c>
      <c r="C177" s="56">
        <f t="shared" si="29"/>
        <v>35.900000000000006</v>
      </c>
      <c r="D177" s="56">
        <f t="shared" si="30"/>
        <v>0</v>
      </c>
      <c r="E177" s="33">
        <f t="shared" si="37"/>
        <v>0</v>
      </c>
      <c r="F177" s="56">
        <f t="shared" si="31"/>
        <v>0</v>
      </c>
      <c r="L177"/>
      <c r="M177"/>
      <c r="N177"/>
      <c r="O177"/>
      <c r="P177"/>
      <c r="Q177"/>
      <c r="R177"/>
      <c r="S177"/>
      <c r="T177"/>
      <c r="U177"/>
      <c r="V177"/>
      <c r="W177"/>
      <c r="X177"/>
      <c r="Y177"/>
      <c r="Z177"/>
      <c r="AA177"/>
      <c r="AB177"/>
      <c r="AC177"/>
      <c r="AD177"/>
      <c r="AE177"/>
      <c r="AF177"/>
      <c r="AG177"/>
      <c r="CT177" s="33">
        <v>18</v>
      </c>
      <c r="CU177" s="33">
        <v>10</v>
      </c>
      <c r="CV177" s="35" t="str">
        <f t="shared" si="36"/>
        <v>18-10</v>
      </c>
      <c r="CW177" s="35">
        <f t="shared" si="33"/>
        <v>0</v>
      </c>
    </row>
    <row r="178" spans="1:101" x14ac:dyDescent="0.25">
      <c r="A178" s="33">
        <v>18</v>
      </c>
      <c r="B178" s="30">
        <v>12</v>
      </c>
      <c r="C178" s="56">
        <f t="shared" si="29"/>
        <v>0.92</v>
      </c>
      <c r="D178" s="56">
        <f t="shared" si="30"/>
        <v>0</v>
      </c>
      <c r="E178" s="33">
        <f t="shared" si="37"/>
        <v>0</v>
      </c>
      <c r="F178" s="56">
        <f t="shared" si="31"/>
        <v>0</v>
      </c>
      <c r="L178"/>
      <c r="M178"/>
      <c r="N178"/>
      <c r="O178"/>
      <c r="P178"/>
      <c r="Q178"/>
      <c r="R178"/>
      <c r="S178"/>
      <c r="T178"/>
      <c r="U178"/>
      <c r="V178"/>
      <c r="W178"/>
      <c r="X178"/>
      <c r="Y178"/>
      <c r="Z178"/>
      <c r="AA178"/>
      <c r="AB178"/>
      <c r="AC178"/>
      <c r="AD178"/>
      <c r="AE178"/>
      <c r="AF178"/>
      <c r="AG178"/>
      <c r="CT178" s="33">
        <v>18</v>
      </c>
      <c r="CU178" s="33">
        <v>11</v>
      </c>
      <c r="CV178" s="35" t="str">
        <f t="shared" si="36"/>
        <v>18-11</v>
      </c>
      <c r="CW178" s="35">
        <f t="shared" si="33"/>
        <v>0</v>
      </c>
    </row>
    <row r="179" spans="1:101" x14ac:dyDescent="0.25">
      <c r="A179" s="33">
        <v>18</v>
      </c>
      <c r="B179" s="30">
        <v>13</v>
      </c>
      <c r="C179" s="56">
        <f t="shared" si="29"/>
        <v>0.96</v>
      </c>
      <c r="D179" s="56">
        <f t="shared" si="30"/>
        <v>0</v>
      </c>
      <c r="E179" s="33">
        <f t="shared" si="37"/>
        <v>0</v>
      </c>
      <c r="F179" s="56">
        <f t="shared" si="31"/>
        <v>0</v>
      </c>
      <c r="L179"/>
      <c r="M179"/>
      <c r="N179"/>
      <c r="O179"/>
      <c r="P179"/>
      <c r="Q179"/>
      <c r="R179"/>
      <c r="S179"/>
      <c r="T179"/>
      <c r="U179"/>
      <c r="V179"/>
      <c r="W179"/>
      <c r="X179"/>
      <c r="Y179"/>
      <c r="Z179"/>
      <c r="AA179"/>
      <c r="AB179"/>
      <c r="AC179"/>
      <c r="AD179"/>
      <c r="AE179"/>
      <c r="AF179"/>
      <c r="AG179"/>
      <c r="CT179" s="33">
        <v>18</v>
      </c>
      <c r="CU179" s="33">
        <v>12</v>
      </c>
      <c r="CV179" s="35" t="str">
        <f t="shared" si="36"/>
        <v>18-12</v>
      </c>
      <c r="CW179" s="35">
        <f t="shared" si="33"/>
        <v>0</v>
      </c>
    </row>
    <row r="180" spans="1:101" x14ac:dyDescent="0.25">
      <c r="A180" s="33">
        <v>18</v>
      </c>
      <c r="B180" s="30">
        <v>14</v>
      </c>
      <c r="C180" s="56">
        <f t="shared" si="29"/>
        <v>95.039999999999992</v>
      </c>
      <c r="D180" s="56">
        <f t="shared" si="30"/>
        <v>0</v>
      </c>
      <c r="E180" s="33">
        <f t="shared" si="37"/>
        <v>0</v>
      </c>
      <c r="F180" s="56">
        <f t="shared" si="31"/>
        <v>0</v>
      </c>
      <c r="L180"/>
      <c r="M180"/>
      <c r="N180"/>
      <c r="O180"/>
      <c r="P180"/>
      <c r="Q180"/>
      <c r="R180"/>
      <c r="S180"/>
      <c r="T180"/>
      <c r="U180"/>
      <c r="V180"/>
      <c r="W180"/>
      <c r="X180"/>
      <c r="Y180"/>
      <c r="Z180"/>
      <c r="AA180"/>
      <c r="AB180"/>
      <c r="AC180"/>
      <c r="AD180"/>
      <c r="AE180"/>
      <c r="AF180"/>
      <c r="AG180"/>
      <c r="CT180" s="33">
        <v>18</v>
      </c>
      <c r="CU180" s="33">
        <v>13</v>
      </c>
      <c r="CV180" s="35" t="str">
        <f t="shared" si="36"/>
        <v>18-13</v>
      </c>
      <c r="CW180" s="35">
        <f t="shared" si="33"/>
        <v>0</v>
      </c>
    </row>
    <row r="181" spans="1:101" x14ac:dyDescent="0.25">
      <c r="A181" s="33">
        <v>18</v>
      </c>
      <c r="B181" s="30">
        <v>15</v>
      </c>
      <c r="C181" s="56">
        <f t="shared" si="29"/>
        <v>7.4199999999999875</v>
      </c>
      <c r="D181" s="56">
        <f t="shared" si="30"/>
        <v>0</v>
      </c>
      <c r="E181" s="33">
        <f t="shared" si="37"/>
        <v>0</v>
      </c>
      <c r="F181" s="56">
        <f t="shared" si="31"/>
        <v>0</v>
      </c>
      <c r="L181"/>
      <c r="M181"/>
      <c r="N181"/>
      <c r="O181"/>
      <c r="P181"/>
      <c r="Q181"/>
      <c r="R181"/>
      <c r="S181"/>
      <c r="T181"/>
      <c r="U181"/>
      <c r="V181"/>
      <c r="W181"/>
      <c r="X181"/>
      <c r="Y181"/>
      <c r="Z181"/>
      <c r="AA181"/>
      <c r="AB181"/>
      <c r="AC181"/>
      <c r="AD181"/>
      <c r="AE181"/>
      <c r="AF181"/>
      <c r="AG181"/>
      <c r="CT181" s="33">
        <v>18</v>
      </c>
      <c r="CU181" s="33">
        <v>14</v>
      </c>
      <c r="CV181" s="35" t="str">
        <f t="shared" si="36"/>
        <v>18-14</v>
      </c>
      <c r="CW181" s="35">
        <f t="shared" si="33"/>
        <v>0</v>
      </c>
    </row>
    <row r="182" spans="1:101" x14ac:dyDescent="0.25">
      <c r="A182" s="33">
        <v>18</v>
      </c>
      <c r="B182" s="30">
        <v>16</v>
      </c>
      <c r="C182" s="56">
        <f t="shared" si="29"/>
        <v>1.1999999999999886</v>
      </c>
      <c r="D182" s="56">
        <f t="shared" si="30"/>
        <v>0</v>
      </c>
      <c r="E182" s="33">
        <f t="shared" si="37"/>
        <v>0</v>
      </c>
      <c r="F182" s="56">
        <f t="shared" si="31"/>
        <v>0</v>
      </c>
      <c r="L182"/>
      <c r="M182"/>
      <c r="N182"/>
      <c r="O182"/>
      <c r="P182"/>
      <c r="Q182"/>
      <c r="R182"/>
      <c r="S182"/>
      <c r="T182"/>
      <c r="U182"/>
      <c r="V182"/>
      <c r="W182"/>
      <c r="X182"/>
      <c r="Y182"/>
      <c r="Z182"/>
      <c r="AA182"/>
      <c r="AB182"/>
      <c r="AC182"/>
      <c r="AD182"/>
      <c r="AE182"/>
      <c r="AF182"/>
      <c r="AG182"/>
      <c r="CT182" s="33">
        <v>18</v>
      </c>
      <c r="CU182" s="33">
        <v>15</v>
      </c>
      <c r="CV182" s="35" t="str">
        <f t="shared" si="36"/>
        <v>18-15</v>
      </c>
      <c r="CW182" s="35">
        <f t="shared" si="33"/>
        <v>0</v>
      </c>
    </row>
    <row r="183" spans="1:101" x14ac:dyDescent="0.25">
      <c r="A183" s="33">
        <v>18</v>
      </c>
      <c r="B183" s="30">
        <v>17</v>
      </c>
      <c r="C183" s="56">
        <f t="shared" si="29"/>
        <v>0</v>
      </c>
      <c r="D183" s="56">
        <f t="shared" si="30"/>
        <v>0</v>
      </c>
      <c r="E183" s="33">
        <f t="shared" si="37"/>
        <v>0</v>
      </c>
      <c r="F183" s="56">
        <f t="shared" si="31"/>
        <v>0</v>
      </c>
      <c r="L183"/>
      <c r="M183"/>
      <c r="N183"/>
      <c r="O183"/>
      <c r="P183"/>
      <c r="Q183"/>
      <c r="R183"/>
      <c r="S183"/>
      <c r="T183"/>
      <c r="U183"/>
      <c r="V183"/>
      <c r="W183"/>
      <c r="X183"/>
      <c r="Y183"/>
      <c r="Z183"/>
      <c r="AA183"/>
      <c r="AB183"/>
      <c r="AC183"/>
      <c r="AD183"/>
      <c r="AE183"/>
      <c r="AF183"/>
      <c r="AG183"/>
      <c r="CT183" s="33">
        <v>18</v>
      </c>
      <c r="CU183" s="33">
        <v>16</v>
      </c>
      <c r="CV183" s="35" t="str">
        <f t="shared" si="36"/>
        <v>18-16</v>
      </c>
      <c r="CW183" s="35">
        <f t="shared" si="33"/>
        <v>0</v>
      </c>
    </row>
    <row r="184" spans="1:101" x14ac:dyDescent="0.25">
      <c r="A184" s="33">
        <v>18</v>
      </c>
      <c r="B184" s="30">
        <v>18</v>
      </c>
      <c r="C184" s="56">
        <f t="shared" si="29"/>
        <v>88.950000000000045</v>
      </c>
      <c r="D184" s="56">
        <f t="shared" si="30"/>
        <v>0</v>
      </c>
      <c r="E184" s="33">
        <f t="shared" si="37"/>
        <v>88.950000000000045</v>
      </c>
      <c r="F184" s="56">
        <f t="shared" si="31"/>
        <v>0</v>
      </c>
      <c r="L184"/>
      <c r="M184"/>
      <c r="N184"/>
      <c r="O184"/>
      <c r="P184"/>
      <c r="Q184"/>
      <c r="R184"/>
      <c r="S184"/>
      <c r="T184"/>
      <c r="U184"/>
      <c r="V184"/>
      <c r="W184"/>
      <c r="X184"/>
      <c r="Y184"/>
      <c r="Z184"/>
      <c r="AA184"/>
      <c r="AB184"/>
      <c r="AC184"/>
      <c r="AD184"/>
      <c r="AE184"/>
      <c r="AF184"/>
      <c r="AG184"/>
      <c r="CT184" s="33">
        <v>18</v>
      </c>
      <c r="CU184" s="33">
        <v>17</v>
      </c>
      <c r="CV184" s="35" t="str">
        <f t="shared" si="36"/>
        <v>18-17</v>
      </c>
      <c r="CW184" s="35">
        <f t="shared" si="33"/>
        <v>0</v>
      </c>
    </row>
    <row r="185" spans="1:101" x14ac:dyDescent="0.25">
      <c r="A185" s="33">
        <v>18</v>
      </c>
      <c r="B185" s="30">
        <v>19</v>
      </c>
      <c r="C185" s="56">
        <f t="shared" si="29"/>
        <v>1.1900000000000119</v>
      </c>
      <c r="D185" s="56">
        <f t="shared" si="30"/>
        <v>0</v>
      </c>
      <c r="E185" s="33">
        <f t="shared" si="37"/>
        <v>0</v>
      </c>
      <c r="F185" s="56">
        <f t="shared" si="31"/>
        <v>0</v>
      </c>
      <c r="L185"/>
      <c r="M185"/>
      <c r="N185"/>
      <c r="O185"/>
      <c r="P185"/>
      <c r="Q185"/>
      <c r="R185"/>
      <c r="S185"/>
      <c r="T185"/>
      <c r="U185"/>
      <c r="V185"/>
      <c r="W185"/>
      <c r="X185"/>
      <c r="Y185"/>
      <c r="Z185"/>
      <c r="AA185"/>
      <c r="AB185"/>
      <c r="AC185"/>
      <c r="AD185"/>
      <c r="AE185"/>
      <c r="AF185"/>
      <c r="AG185"/>
      <c r="CT185" s="33">
        <v>18</v>
      </c>
      <c r="CU185" s="33">
        <v>18</v>
      </c>
      <c r="CV185" s="35" t="str">
        <f t="shared" si="36"/>
        <v>18-18</v>
      </c>
      <c r="CW185" s="35">
        <f t="shared" si="33"/>
        <v>0</v>
      </c>
    </row>
    <row r="186" spans="1:101" x14ac:dyDescent="0.25">
      <c r="A186" s="33">
        <v>18</v>
      </c>
      <c r="B186" s="30">
        <v>20</v>
      </c>
      <c r="C186" s="56">
        <f t="shared" si="29"/>
        <v>5.1999999999999318</v>
      </c>
      <c r="D186" s="56">
        <f t="shared" si="30"/>
        <v>0</v>
      </c>
      <c r="E186" s="33">
        <f t="shared" si="37"/>
        <v>0</v>
      </c>
      <c r="F186" s="56">
        <f t="shared" si="31"/>
        <v>0</v>
      </c>
      <c r="L186"/>
      <c r="M186"/>
      <c r="N186"/>
      <c r="O186"/>
      <c r="P186"/>
      <c r="Q186"/>
      <c r="R186"/>
      <c r="S186"/>
      <c r="T186"/>
      <c r="U186"/>
      <c r="V186"/>
      <c r="W186"/>
      <c r="X186"/>
      <c r="Y186"/>
      <c r="Z186"/>
      <c r="AA186"/>
      <c r="AB186"/>
      <c r="AC186"/>
      <c r="AD186"/>
      <c r="AE186"/>
      <c r="AF186"/>
      <c r="AG186"/>
      <c r="CT186" s="33">
        <v>18</v>
      </c>
      <c r="CU186" s="33">
        <v>19</v>
      </c>
      <c r="CV186" s="35" t="str">
        <f t="shared" si="36"/>
        <v>18-19</v>
      </c>
      <c r="CW186" s="35">
        <f t="shared" si="33"/>
        <v>0</v>
      </c>
    </row>
    <row r="187" spans="1:101" x14ac:dyDescent="0.25">
      <c r="A187" s="33">
        <v>18</v>
      </c>
      <c r="B187" s="30">
        <v>21</v>
      </c>
      <c r="C187" s="56">
        <f t="shared" si="29"/>
        <v>172.49</v>
      </c>
      <c r="D187" s="56">
        <f t="shared" si="30"/>
        <v>0</v>
      </c>
      <c r="E187" s="33">
        <f t="shared" si="37"/>
        <v>0</v>
      </c>
      <c r="F187" s="56">
        <f t="shared" si="31"/>
        <v>0</v>
      </c>
      <c r="L187"/>
      <c r="M187"/>
      <c r="N187"/>
      <c r="O187"/>
      <c r="P187"/>
      <c r="Q187"/>
      <c r="R187"/>
      <c r="S187"/>
      <c r="T187"/>
      <c r="U187"/>
      <c r="V187"/>
      <c r="W187"/>
      <c r="X187"/>
      <c r="Y187"/>
      <c r="Z187"/>
      <c r="AA187"/>
      <c r="AB187"/>
      <c r="AC187"/>
      <c r="AD187"/>
      <c r="AE187"/>
      <c r="AF187"/>
      <c r="AG187"/>
      <c r="CT187" s="33">
        <v>18</v>
      </c>
      <c r="CU187" s="33">
        <v>20</v>
      </c>
      <c r="CV187" s="35" t="str">
        <f t="shared" si="36"/>
        <v>18-20</v>
      </c>
      <c r="CW187" s="35">
        <f t="shared" si="33"/>
        <v>0</v>
      </c>
    </row>
    <row r="188" spans="1:101" x14ac:dyDescent="0.25">
      <c r="A188" s="33">
        <v>18</v>
      </c>
      <c r="B188" s="30">
        <v>24</v>
      </c>
      <c r="C188" s="56">
        <f t="shared" si="29"/>
        <v>4.43</v>
      </c>
      <c r="D188" s="56">
        <f t="shared" si="30"/>
        <v>0</v>
      </c>
      <c r="E188" s="33">
        <f t="shared" si="37"/>
        <v>0</v>
      </c>
      <c r="F188" s="56">
        <f t="shared" si="31"/>
        <v>0</v>
      </c>
      <c r="L188"/>
      <c r="M188"/>
      <c r="N188"/>
      <c r="O188"/>
      <c r="P188"/>
      <c r="Q188"/>
      <c r="R188"/>
      <c r="S188"/>
      <c r="T188"/>
      <c r="U188"/>
      <c r="V188"/>
      <c r="W188"/>
      <c r="X188"/>
      <c r="Y188"/>
      <c r="Z188"/>
      <c r="AA188"/>
      <c r="AB188"/>
      <c r="AC188"/>
      <c r="AD188"/>
      <c r="AE188"/>
      <c r="AF188"/>
      <c r="AG188"/>
      <c r="CT188" s="33">
        <v>18</v>
      </c>
      <c r="CU188" s="33" t="s">
        <v>102</v>
      </c>
      <c r="CV188" s="35" t="str">
        <f t="shared" si="36"/>
        <v>18-21B</v>
      </c>
      <c r="CW188" s="35">
        <f t="shared" si="33"/>
        <v>0</v>
      </c>
    </row>
    <row r="189" spans="1:101" x14ac:dyDescent="0.25">
      <c r="A189" s="33">
        <v>18</v>
      </c>
      <c r="B189" s="30">
        <v>25</v>
      </c>
      <c r="C189" s="56">
        <f t="shared" si="29"/>
        <v>26.400000000000002</v>
      </c>
      <c r="D189" s="56">
        <f t="shared" si="30"/>
        <v>0</v>
      </c>
      <c r="E189" s="33">
        <f t="shared" si="37"/>
        <v>0</v>
      </c>
      <c r="F189" s="56">
        <f t="shared" si="31"/>
        <v>0</v>
      </c>
      <c r="L189"/>
      <c r="M189"/>
      <c r="N189"/>
      <c r="O189"/>
      <c r="P189"/>
      <c r="Q189"/>
      <c r="R189"/>
      <c r="S189"/>
      <c r="T189"/>
      <c r="U189"/>
      <c r="V189"/>
      <c r="W189"/>
      <c r="X189"/>
      <c r="Y189"/>
      <c r="Z189"/>
      <c r="AA189"/>
      <c r="AB189"/>
      <c r="AC189"/>
      <c r="AD189"/>
      <c r="AE189"/>
      <c r="AF189"/>
      <c r="AG189"/>
      <c r="CT189" s="33">
        <v>18</v>
      </c>
      <c r="CU189" s="33">
        <v>24</v>
      </c>
      <c r="CV189" s="35" t="str">
        <f t="shared" si="36"/>
        <v>18-24</v>
      </c>
      <c r="CW189" s="35">
        <f t="shared" si="33"/>
        <v>0</v>
      </c>
    </row>
    <row r="190" spans="1:101" x14ac:dyDescent="0.25">
      <c r="A190" s="33">
        <v>18</v>
      </c>
      <c r="B190" s="30">
        <v>27</v>
      </c>
      <c r="C190" s="56">
        <f t="shared" si="29"/>
        <v>0</v>
      </c>
      <c r="D190" s="56">
        <f t="shared" si="30"/>
        <v>0</v>
      </c>
      <c r="E190" s="33">
        <f t="shared" si="37"/>
        <v>0</v>
      </c>
      <c r="F190" s="56">
        <f t="shared" si="31"/>
        <v>0</v>
      </c>
      <c r="L190"/>
      <c r="M190"/>
      <c r="N190"/>
      <c r="O190"/>
      <c r="P190"/>
      <c r="Q190"/>
      <c r="R190"/>
      <c r="S190"/>
      <c r="T190"/>
      <c r="U190"/>
      <c r="V190"/>
      <c r="W190"/>
      <c r="X190"/>
      <c r="Y190"/>
      <c r="Z190"/>
      <c r="AA190"/>
      <c r="AB190"/>
      <c r="AC190"/>
      <c r="AD190"/>
      <c r="AE190"/>
      <c r="AF190"/>
      <c r="AG190"/>
      <c r="CT190" s="33">
        <v>18</v>
      </c>
      <c r="CU190" s="33">
        <v>25</v>
      </c>
      <c r="CV190" s="35" t="str">
        <f t="shared" si="36"/>
        <v>18-25</v>
      </c>
      <c r="CW190" s="35">
        <f t="shared" si="33"/>
        <v>0</v>
      </c>
    </row>
    <row r="191" spans="1:101" x14ac:dyDescent="0.25">
      <c r="A191" s="33">
        <v>19</v>
      </c>
      <c r="B191" s="30">
        <v>8</v>
      </c>
      <c r="C191" s="56">
        <f t="shared" si="29"/>
        <v>0.5</v>
      </c>
      <c r="D191" s="56">
        <f t="shared" si="30"/>
        <v>0</v>
      </c>
      <c r="E191" s="33">
        <f t="shared" ref="E191:E207" si="38">IF(D191=0, IF(B191=A191, SUMIFS($N$53:$AD$53,$N$35:$AD$35,$A191),0),SUMIFS($N$53:$AD$53,$N$47:$AD$47,$D191))</f>
        <v>0</v>
      </c>
      <c r="F191" s="56">
        <f t="shared" si="31"/>
        <v>0</v>
      </c>
      <c r="L191"/>
      <c r="M191"/>
      <c r="N191"/>
      <c r="O191"/>
      <c r="P191"/>
      <c r="Q191"/>
      <c r="R191"/>
      <c r="S191"/>
      <c r="T191"/>
      <c r="U191"/>
      <c r="V191"/>
      <c r="W191"/>
      <c r="X191"/>
      <c r="Y191"/>
      <c r="Z191"/>
      <c r="AA191"/>
      <c r="AB191"/>
      <c r="AC191"/>
      <c r="AD191"/>
      <c r="AE191"/>
      <c r="AF191"/>
      <c r="AG191"/>
      <c r="CT191" s="33">
        <v>18</v>
      </c>
      <c r="CU191" s="33">
        <v>27</v>
      </c>
      <c r="CV191" s="35" t="str">
        <f t="shared" si="36"/>
        <v>18-27</v>
      </c>
      <c r="CW191" s="35">
        <f t="shared" si="33"/>
        <v>0</v>
      </c>
    </row>
    <row r="192" spans="1:101" x14ac:dyDescent="0.25">
      <c r="A192" s="33">
        <v>19</v>
      </c>
      <c r="B192" s="30">
        <v>9</v>
      </c>
      <c r="C192" s="56">
        <f t="shared" si="29"/>
        <v>16.100000000000001</v>
      </c>
      <c r="D192" s="56">
        <f t="shared" si="30"/>
        <v>0</v>
      </c>
      <c r="E192" s="33">
        <f t="shared" si="38"/>
        <v>0</v>
      </c>
      <c r="F192" s="56">
        <f t="shared" si="31"/>
        <v>0</v>
      </c>
      <c r="L192"/>
      <c r="M192"/>
      <c r="N192"/>
      <c r="O192"/>
      <c r="P192"/>
      <c r="Q192"/>
      <c r="R192"/>
      <c r="S192"/>
      <c r="T192"/>
      <c r="U192"/>
      <c r="V192"/>
      <c r="W192"/>
      <c r="X192"/>
      <c r="Y192"/>
      <c r="Z192"/>
      <c r="AA192"/>
      <c r="AB192"/>
      <c r="AC192"/>
      <c r="AD192"/>
      <c r="AE192"/>
      <c r="AF192"/>
      <c r="AG192"/>
      <c r="CT192" s="33">
        <v>19</v>
      </c>
      <c r="CU192" s="33">
        <v>8</v>
      </c>
      <c r="CV192" s="35" t="str">
        <f t="shared" si="36"/>
        <v>19-8</v>
      </c>
      <c r="CW192" s="35">
        <f t="shared" si="33"/>
        <v>0</v>
      </c>
    </row>
    <row r="193" spans="1:101" x14ac:dyDescent="0.25">
      <c r="A193" s="33">
        <v>19</v>
      </c>
      <c r="B193" s="30">
        <v>10</v>
      </c>
      <c r="C193" s="56">
        <f t="shared" si="29"/>
        <v>1.17</v>
      </c>
      <c r="D193" s="56">
        <f t="shared" si="30"/>
        <v>0</v>
      </c>
      <c r="E193" s="33">
        <f t="shared" si="38"/>
        <v>0</v>
      </c>
      <c r="F193" s="56">
        <f t="shared" si="31"/>
        <v>0</v>
      </c>
      <c r="L193"/>
      <c r="M193"/>
      <c r="N193"/>
      <c r="O193"/>
      <c r="P193"/>
      <c r="Q193"/>
      <c r="R193"/>
      <c r="S193"/>
      <c r="T193"/>
      <c r="U193"/>
      <c r="V193"/>
      <c r="W193"/>
      <c r="X193"/>
      <c r="Y193"/>
      <c r="Z193"/>
      <c r="AA193"/>
      <c r="AB193"/>
      <c r="AC193"/>
      <c r="AD193"/>
      <c r="AE193"/>
      <c r="AF193"/>
      <c r="AG193"/>
      <c r="CT193" s="33">
        <v>19</v>
      </c>
      <c r="CU193" s="33">
        <v>9</v>
      </c>
      <c r="CV193" s="35" t="str">
        <f t="shared" si="36"/>
        <v>19-9</v>
      </c>
      <c r="CW193" s="35">
        <f t="shared" si="33"/>
        <v>0</v>
      </c>
    </row>
    <row r="194" spans="1:101" x14ac:dyDescent="0.25">
      <c r="A194" s="33">
        <v>19</v>
      </c>
      <c r="B194" s="30">
        <v>11</v>
      </c>
      <c r="C194" s="56">
        <f t="shared" si="29"/>
        <v>35.900000000000006</v>
      </c>
      <c r="D194" s="56">
        <f t="shared" si="30"/>
        <v>0</v>
      </c>
      <c r="E194" s="33">
        <f t="shared" si="38"/>
        <v>0</v>
      </c>
      <c r="F194" s="56">
        <f t="shared" si="31"/>
        <v>0</v>
      </c>
      <c r="L194"/>
      <c r="M194"/>
      <c r="N194"/>
      <c r="O194"/>
      <c r="P194"/>
      <c r="Q194"/>
      <c r="R194"/>
      <c r="S194"/>
      <c r="T194"/>
      <c r="U194"/>
      <c r="V194"/>
      <c r="W194"/>
      <c r="X194"/>
      <c r="Y194"/>
      <c r="Z194"/>
      <c r="AA194"/>
      <c r="AB194"/>
      <c r="AC194"/>
      <c r="AD194"/>
      <c r="AE194"/>
      <c r="AF194"/>
      <c r="AG194"/>
      <c r="CT194" s="33">
        <v>19</v>
      </c>
      <c r="CU194" s="33">
        <v>10</v>
      </c>
      <c r="CV194" s="35" t="str">
        <f t="shared" si="36"/>
        <v>19-10</v>
      </c>
      <c r="CW194" s="35">
        <f t="shared" si="33"/>
        <v>0</v>
      </c>
    </row>
    <row r="195" spans="1:101" x14ac:dyDescent="0.25">
      <c r="A195" s="33">
        <v>19</v>
      </c>
      <c r="B195" s="30">
        <v>12</v>
      </c>
      <c r="C195" s="56">
        <f t="shared" si="29"/>
        <v>0.92</v>
      </c>
      <c r="D195" s="56">
        <f t="shared" si="30"/>
        <v>0</v>
      </c>
      <c r="E195" s="33">
        <f t="shared" si="38"/>
        <v>0</v>
      </c>
      <c r="F195" s="56">
        <f t="shared" si="31"/>
        <v>0</v>
      </c>
      <c r="L195"/>
      <c r="M195"/>
      <c r="N195"/>
      <c r="O195"/>
      <c r="P195"/>
      <c r="Q195"/>
      <c r="R195"/>
      <c r="S195"/>
      <c r="T195"/>
      <c r="U195"/>
      <c r="V195"/>
      <c r="W195"/>
      <c r="X195"/>
      <c r="Y195"/>
      <c r="Z195"/>
      <c r="AA195"/>
      <c r="AB195"/>
      <c r="AC195"/>
      <c r="AD195"/>
      <c r="AE195"/>
      <c r="AF195"/>
      <c r="AG195"/>
      <c r="CT195" s="33">
        <v>19</v>
      </c>
      <c r="CU195" s="33">
        <v>11</v>
      </c>
      <c r="CV195" s="35" t="str">
        <f t="shared" si="36"/>
        <v>19-11</v>
      </c>
      <c r="CW195" s="35">
        <f t="shared" si="33"/>
        <v>0</v>
      </c>
    </row>
    <row r="196" spans="1:101" x14ac:dyDescent="0.25">
      <c r="A196" s="33">
        <v>19</v>
      </c>
      <c r="B196" s="30">
        <v>13</v>
      </c>
      <c r="C196" s="56">
        <f t="shared" ref="C196:C259" si="39">VLOOKUP(B196,$G$35:$J$51,4,FALSE)</f>
        <v>0.96</v>
      </c>
      <c r="D196" s="56">
        <f t="shared" ref="D196:D259" si="40">INDEX($N$36:$AD$52,MATCH(A196,$M$36:$M$52,0),MATCH(B196,$N$35:$AD$35,0))</f>
        <v>0</v>
      </c>
      <c r="E196" s="33">
        <f t="shared" si="38"/>
        <v>0</v>
      </c>
      <c r="F196" s="56">
        <f t="shared" ref="F196:F259" si="41">IF(D196=0,0,D196/E196*C196)</f>
        <v>0</v>
      </c>
      <c r="L196"/>
      <c r="M196"/>
      <c r="N196"/>
      <c r="O196"/>
      <c r="P196"/>
      <c r="Q196"/>
      <c r="R196"/>
      <c r="S196"/>
      <c r="T196"/>
      <c r="U196"/>
      <c r="V196"/>
      <c r="W196"/>
      <c r="X196"/>
      <c r="Y196"/>
      <c r="Z196"/>
      <c r="AA196"/>
      <c r="AB196"/>
      <c r="AC196"/>
      <c r="AD196"/>
      <c r="AE196"/>
      <c r="AF196"/>
      <c r="AG196"/>
      <c r="CT196" s="33">
        <v>19</v>
      </c>
      <c r="CU196" s="33">
        <v>12</v>
      </c>
      <c r="CV196" s="35" t="str">
        <f t="shared" si="36"/>
        <v>19-12</v>
      </c>
      <c r="CW196" s="35">
        <f t="shared" si="33"/>
        <v>0</v>
      </c>
    </row>
    <row r="197" spans="1:101" x14ac:dyDescent="0.25">
      <c r="A197" s="33">
        <v>19</v>
      </c>
      <c r="B197" s="30">
        <v>14</v>
      </c>
      <c r="C197" s="56">
        <f t="shared" si="39"/>
        <v>95.039999999999992</v>
      </c>
      <c r="D197" s="56">
        <f t="shared" si="40"/>
        <v>0</v>
      </c>
      <c r="E197" s="33">
        <f t="shared" si="38"/>
        <v>0</v>
      </c>
      <c r="F197" s="56">
        <f t="shared" si="41"/>
        <v>0</v>
      </c>
      <c r="L197"/>
      <c r="M197"/>
      <c r="N197"/>
      <c r="O197"/>
      <c r="P197"/>
      <c r="Q197"/>
      <c r="R197"/>
      <c r="S197"/>
      <c r="T197"/>
      <c r="U197"/>
      <c r="V197"/>
      <c r="W197"/>
      <c r="X197"/>
      <c r="Y197"/>
      <c r="Z197"/>
      <c r="AA197"/>
      <c r="AB197"/>
      <c r="AC197"/>
      <c r="AD197"/>
      <c r="AE197"/>
      <c r="AF197"/>
      <c r="AG197"/>
      <c r="CT197" s="33">
        <v>19</v>
      </c>
      <c r="CU197" s="33">
        <v>13</v>
      </c>
      <c r="CV197" s="35" t="str">
        <f t="shared" si="36"/>
        <v>19-13</v>
      </c>
      <c r="CW197" s="35">
        <f t="shared" si="33"/>
        <v>0</v>
      </c>
    </row>
    <row r="198" spans="1:101" x14ac:dyDescent="0.25">
      <c r="A198" s="33">
        <v>19</v>
      </c>
      <c r="B198" s="30">
        <v>15</v>
      </c>
      <c r="C198" s="56">
        <f t="shared" si="39"/>
        <v>7.4199999999999875</v>
      </c>
      <c r="D198" s="56">
        <f t="shared" si="40"/>
        <v>0</v>
      </c>
      <c r="E198" s="33">
        <f t="shared" si="38"/>
        <v>0</v>
      </c>
      <c r="F198" s="56">
        <f t="shared" si="41"/>
        <v>0</v>
      </c>
      <c r="L198"/>
      <c r="M198"/>
      <c r="N198"/>
      <c r="O198"/>
      <c r="P198"/>
      <c r="Q198"/>
      <c r="R198"/>
      <c r="S198"/>
      <c r="T198"/>
      <c r="U198"/>
      <c r="V198"/>
      <c r="W198"/>
      <c r="X198"/>
      <c r="Y198"/>
      <c r="Z198"/>
      <c r="AA198"/>
      <c r="AB198"/>
      <c r="AC198"/>
      <c r="AD198"/>
      <c r="AE198"/>
      <c r="AF198"/>
      <c r="AG198"/>
      <c r="CT198" s="33">
        <v>19</v>
      </c>
      <c r="CU198" s="33">
        <v>14</v>
      </c>
      <c r="CV198" s="35" t="str">
        <f t="shared" si="36"/>
        <v>19-14</v>
      </c>
      <c r="CW198" s="35">
        <f t="shared" si="33"/>
        <v>0</v>
      </c>
    </row>
    <row r="199" spans="1:101" x14ac:dyDescent="0.25">
      <c r="A199" s="33">
        <v>19</v>
      </c>
      <c r="B199" s="30">
        <v>16</v>
      </c>
      <c r="C199" s="56">
        <f t="shared" si="39"/>
        <v>1.1999999999999886</v>
      </c>
      <c r="D199" s="56">
        <f t="shared" si="40"/>
        <v>0</v>
      </c>
      <c r="E199" s="33">
        <f t="shared" si="38"/>
        <v>0</v>
      </c>
      <c r="F199" s="56">
        <f t="shared" si="41"/>
        <v>0</v>
      </c>
      <c r="L199"/>
      <c r="M199"/>
      <c r="N199"/>
      <c r="O199"/>
      <c r="P199"/>
      <c r="Q199"/>
      <c r="R199"/>
      <c r="S199"/>
      <c r="T199"/>
      <c r="U199"/>
      <c r="V199"/>
      <c r="W199"/>
      <c r="X199"/>
      <c r="Y199"/>
      <c r="Z199"/>
      <c r="AA199"/>
      <c r="AB199"/>
      <c r="AC199"/>
      <c r="AD199"/>
      <c r="AE199"/>
      <c r="AF199"/>
      <c r="AG199"/>
      <c r="CT199" s="33">
        <v>19</v>
      </c>
      <c r="CU199" s="33">
        <v>15</v>
      </c>
      <c r="CV199" s="35" t="str">
        <f t="shared" si="36"/>
        <v>19-15</v>
      </c>
      <c r="CW199" s="35">
        <f t="shared" si="33"/>
        <v>0</v>
      </c>
    </row>
    <row r="200" spans="1:101" x14ac:dyDescent="0.25">
      <c r="A200" s="33">
        <v>19</v>
      </c>
      <c r="B200" s="30">
        <v>17</v>
      </c>
      <c r="C200" s="56">
        <f t="shared" si="39"/>
        <v>0</v>
      </c>
      <c r="D200" s="56">
        <f t="shared" si="40"/>
        <v>0</v>
      </c>
      <c r="E200" s="33">
        <f t="shared" si="38"/>
        <v>0</v>
      </c>
      <c r="F200" s="56">
        <f t="shared" si="41"/>
        <v>0</v>
      </c>
      <c r="L200"/>
      <c r="M200"/>
      <c r="N200"/>
      <c r="O200"/>
      <c r="P200"/>
      <c r="Q200"/>
      <c r="R200"/>
      <c r="S200"/>
      <c r="T200"/>
      <c r="U200"/>
      <c r="V200"/>
      <c r="W200"/>
      <c r="X200"/>
      <c r="Y200"/>
      <c r="Z200"/>
      <c r="AA200"/>
      <c r="AB200"/>
      <c r="AC200"/>
      <c r="AD200"/>
      <c r="AE200"/>
      <c r="AF200"/>
      <c r="AG200"/>
      <c r="CT200" s="33">
        <v>19</v>
      </c>
      <c r="CU200" s="33">
        <v>16</v>
      </c>
      <c r="CV200" s="35" t="str">
        <f t="shared" ref="CV200:CV225" si="42">CONCATENATE(CT200,"-",CU200)</f>
        <v>19-16</v>
      </c>
      <c r="CW200" s="35">
        <f t="shared" ref="CW200:CW263" si="43">INDEX($N$4:$AD$20,MATCH($CT200,$M$4:$M$20,0),MATCH($CU200,$N$3:$AD$3,0))</f>
        <v>0</v>
      </c>
    </row>
    <row r="201" spans="1:101" x14ac:dyDescent="0.25">
      <c r="A201" s="33">
        <v>19</v>
      </c>
      <c r="B201" s="30">
        <v>18</v>
      </c>
      <c r="C201" s="56">
        <f t="shared" si="39"/>
        <v>88.950000000000045</v>
      </c>
      <c r="D201" s="56">
        <f t="shared" si="40"/>
        <v>0</v>
      </c>
      <c r="E201" s="33">
        <f t="shared" si="38"/>
        <v>0</v>
      </c>
      <c r="F201" s="56">
        <f t="shared" si="41"/>
        <v>0</v>
      </c>
      <c r="L201"/>
      <c r="M201"/>
      <c r="N201"/>
      <c r="O201"/>
      <c r="P201"/>
      <c r="Q201"/>
      <c r="R201"/>
      <c r="S201"/>
      <c r="T201"/>
      <c r="U201"/>
      <c r="V201"/>
      <c r="W201"/>
      <c r="X201"/>
      <c r="Y201"/>
      <c r="Z201"/>
      <c r="AA201"/>
      <c r="AB201"/>
      <c r="AC201"/>
      <c r="AD201"/>
      <c r="AE201"/>
      <c r="AF201"/>
      <c r="AG201"/>
      <c r="CT201" s="33">
        <v>19</v>
      </c>
      <c r="CU201" s="33">
        <v>17</v>
      </c>
      <c r="CV201" s="35" t="str">
        <f t="shared" si="42"/>
        <v>19-17</v>
      </c>
      <c r="CW201" s="35">
        <f t="shared" si="43"/>
        <v>0</v>
      </c>
    </row>
    <row r="202" spans="1:101" x14ac:dyDescent="0.25">
      <c r="A202" s="33">
        <v>19</v>
      </c>
      <c r="B202" s="30">
        <v>19</v>
      </c>
      <c r="C202" s="56">
        <f t="shared" si="39"/>
        <v>1.1900000000000119</v>
      </c>
      <c r="D202" s="56">
        <f t="shared" si="40"/>
        <v>0</v>
      </c>
      <c r="E202" s="33">
        <f t="shared" si="38"/>
        <v>1.1900000000000119</v>
      </c>
      <c r="F202" s="56">
        <f t="shared" si="41"/>
        <v>0</v>
      </c>
      <c r="L202"/>
      <c r="M202"/>
      <c r="N202"/>
      <c r="O202"/>
      <c r="P202"/>
      <c r="Q202"/>
      <c r="R202"/>
      <c r="S202"/>
      <c r="T202"/>
      <c r="U202"/>
      <c r="V202"/>
      <c r="W202"/>
      <c r="X202"/>
      <c r="Y202"/>
      <c r="Z202"/>
      <c r="AA202"/>
      <c r="AB202"/>
      <c r="AC202"/>
      <c r="AD202"/>
      <c r="AE202"/>
      <c r="AF202"/>
      <c r="AG202"/>
      <c r="CT202" s="33">
        <v>19</v>
      </c>
      <c r="CU202" s="33">
        <v>18</v>
      </c>
      <c r="CV202" s="35" t="str">
        <f t="shared" si="42"/>
        <v>19-18</v>
      </c>
      <c r="CW202" s="35">
        <f t="shared" si="43"/>
        <v>0</v>
      </c>
    </row>
    <row r="203" spans="1:101" x14ac:dyDescent="0.25">
      <c r="A203" s="33">
        <v>19</v>
      </c>
      <c r="B203" s="30">
        <v>20</v>
      </c>
      <c r="C203" s="56">
        <f t="shared" si="39"/>
        <v>5.1999999999999318</v>
      </c>
      <c r="D203" s="56">
        <f t="shared" si="40"/>
        <v>0</v>
      </c>
      <c r="E203" s="33">
        <f t="shared" si="38"/>
        <v>0</v>
      </c>
      <c r="F203" s="56">
        <f t="shared" si="41"/>
        <v>0</v>
      </c>
      <c r="L203"/>
      <c r="M203"/>
      <c r="N203"/>
      <c r="O203"/>
      <c r="P203"/>
      <c r="Q203"/>
      <c r="R203"/>
      <c r="S203"/>
      <c r="T203"/>
      <c r="U203"/>
      <c r="V203"/>
      <c r="W203"/>
      <c r="X203"/>
      <c r="Y203"/>
      <c r="Z203"/>
      <c r="AA203"/>
      <c r="AB203"/>
      <c r="AC203"/>
      <c r="AD203"/>
      <c r="AE203"/>
      <c r="AF203"/>
      <c r="AG203"/>
      <c r="CT203" s="33">
        <v>19</v>
      </c>
      <c r="CU203" s="33">
        <v>19</v>
      </c>
      <c r="CV203" s="35" t="str">
        <f t="shared" si="42"/>
        <v>19-19</v>
      </c>
      <c r="CW203" s="35">
        <f t="shared" si="43"/>
        <v>0</v>
      </c>
    </row>
    <row r="204" spans="1:101" x14ac:dyDescent="0.25">
      <c r="A204" s="33">
        <v>19</v>
      </c>
      <c r="B204" s="30">
        <v>21</v>
      </c>
      <c r="C204" s="56">
        <f t="shared" si="39"/>
        <v>172.49</v>
      </c>
      <c r="D204" s="56">
        <f t="shared" si="40"/>
        <v>0</v>
      </c>
      <c r="E204" s="33">
        <f t="shared" si="38"/>
        <v>0</v>
      </c>
      <c r="F204" s="56">
        <f t="shared" si="41"/>
        <v>0</v>
      </c>
      <c r="L204"/>
      <c r="M204"/>
      <c r="N204"/>
      <c r="O204"/>
      <c r="P204"/>
      <c r="Q204"/>
      <c r="R204"/>
      <c r="S204"/>
      <c r="T204"/>
      <c r="U204"/>
      <c r="V204"/>
      <c r="W204"/>
      <c r="X204"/>
      <c r="Y204"/>
      <c r="Z204"/>
      <c r="AA204"/>
      <c r="AB204"/>
      <c r="AC204"/>
      <c r="AD204"/>
      <c r="AE204"/>
      <c r="AF204"/>
      <c r="AG204"/>
      <c r="CT204" s="33">
        <v>19</v>
      </c>
      <c r="CU204" s="33">
        <v>20</v>
      </c>
      <c r="CV204" s="35" t="str">
        <f t="shared" si="42"/>
        <v>19-20</v>
      </c>
      <c r="CW204" s="35">
        <f t="shared" si="43"/>
        <v>0</v>
      </c>
    </row>
    <row r="205" spans="1:101" x14ac:dyDescent="0.25">
      <c r="A205" s="33">
        <v>19</v>
      </c>
      <c r="B205" s="30">
        <v>24</v>
      </c>
      <c r="C205" s="56">
        <f t="shared" si="39"/>
        <v>4.43</v>
      </c>
      <c r="D205" s="56">
        <f t="shared" si="40"/>
        <v>0</v>
      </c>
      <c r="E205" s="33">
        <f t="shared" si="38"/>
        <v>0</v>
      </c>
      <c r="F205" s="56">
        <f t="shared" si="41"/>
        <v>0</v>
      </c>
      <c r="L205"/>
      <c r="M205"/>
      <c r="N205"/>
      <c r="O205"/>
      <c r="P205"/>
      <c r="Q205"/>
      <c r="R205"/>
      <c r="S205"/>
      <c r="T205"/>
      <c r="U205"/>
      <c r="V205"/>
      <c r="W205"/>
      <c r="X205"/>
      <c r="Y205"/>
      <c r="Z205"/>
      <c r="AA205"/>
      <c r="AB205"/>
      <c r="AC205"/>
      <c r="AD205"/>
      <c r="AE205"/>
      <c r="AF205"/>
      <c r="AG205"/>
      <c r="CT205" s="33">
        <v>19</v>
      </c>
      <c r="CU205" s="33" t="s">
        <v>102</v>
      </c>
      <c r="CV205" s="35" t="str">
        <f t="shared" si="42"/>
        <v>19-21B</v>
      </c>
      <c r="CW205" s="35">
        <f t="shared" si="43"/>
        <v>0</v>
      </c>
    </row>
    <row r="206" spans="1:101" x14ac:dyDescent="0.25">
      <c r="A206" s="33">
        <v>19</v>
      </c>
      <c r="B206" s="30">
        <v>25</v>
      </c>
      <c r="C206" s="56">
        <f t="shared" si="39"/>
        <v>26.400000000000002</v>
      </c>
      <c r="D206" s="56">
        <f t="shared" si="40"/>
        <v>0</v>
      </c>
      <c r="E206" s="33">
        <f t="shared" si="38"/>
        <v>0</v>
      </c>
      <c r="F206" s="56">
        <f t="shared" si="41"/>
        <v>0</v>
      </c>
      <c r="L206"/>
      <c r="M206"/>
      <c r="N206"/>
      <c r="O206"/>
      <c r="P206"/>
      <c r="Q206"/>
      <c r="R206"/>
      <c r="S206"/>
      <c r="T206"/>
      <c r="U206"/>
      <c r="V206"/>
      <c r="W206"/>
      <c r="X206"/>
      <c r="Y206"/>
      <c r="Z206"/>
      <c r="AA206"/>
      <c r="AB206"/>
      <c r="AC206"/>
      <c r="AD206"/>
      <c r="AE206"/>
      <c r="AF206"/>
      <c r="AG206"/>
      <c r="CT206" s="33">
        <v>19</v>
      </c>
      <c r="CU206" s="33">
        <v>24</v>
      </c>
      <c r="CV206" s="35" t="str">
        <f t="shared" si="42"/>
        <v>19-24</v>
      </c>
      <c r="CW206" s="35">
        <f t="shared" si="43"/>
        <v>0</v>
      </c>
    </row>
    <row r="207" spans="1:101" x14ac:dyDescent="0.25">
      <c r="A207" s="33">
        <v>19</v>
      </c>
      <c r="B207" s="30">
        <v>27</v>
      </c>
      <c r="C207" s="56">
        <f t="shared" si="39"/>
        <v>0</v>
      </c>
      <c r="D207" s="56">
        <f t="shared" si="40"/>
        <v>0</v>
      </c>
      <c r="E207" s="33">
        <f t="shared" si="38"/>
        <v>0</v>
      </c>
      <c r="F207" s="56">
        <f t="shared" si="41"/>
        <v>0</v>
      </c>
      <c r="L207"/>
      <c r="M207"/>
      <c r="N207"/>
      <c r="O207"/>
      <c r="P207"/>
      <c r="Q207"/>
      <c r="R207"/>
      <c r="S207"/>
      <c r="T207"/>
      <c r="U207"/>
      <c r="V207"/>
      <c r="W207"/>
      <c r="X207"/>
      <c r="Y207"/>
      <c r="Z207"/>
      <c r="AA207"/>
      <c r="AB207"/>
      <c r="AC207"/>
      <c r="AD207"/>
      <c r="AE207"/>
      <c r="AF207"/>
      <c r="AG207"/>
      <c r="CT207" s="33">
        <v>19</v>
      </c>
      <c r="CU207" s="33">
        <v>25</v>
      </c>
      <c r="CV207" s="35" t="str">
        <f t="shared" si="42"/>
        <v>19-25</v>
      </c>
      <c r="CW207" s="35">
        <f t="shared" si="43"/>
        <v>0</v>
      </c>
    </row>
    <row r="208" spans="1:101" x14ac:dyDescent="0.25">
      <c r="A208" s="33">
        <v>20</v>
      </c>
      <c r="B208" s="30">
        <v>8</v>
      </c>
      <c r="C208" s="56">
        <f t="shared" si="39"/>
        <v>0.5</v>
      </c>
      <c r="D208" s="56">
        <f t="shared" si="40"/>
        <v>0</v>
      </c>
      <c r="E208" s="33">
        <f t="shared" ref="E208:E224" si="44">IF(D208=0, IF(B208=A208, SUMIFS($N$53:$AD$53,$N$35:$AD$35,$A208),0),SUMIFS($N$53:$AD$53,$N$48:$AD$48,$D208))</f>
        <v>0</v>
      </c>
      <c r="F208" s="56">
        <f t="shared" si="41"/>
        <v>0</v>
      </c>
      <c r="L208"/>
      <c r="M208"/>
      <c r="N208"/>
      <c r="O208"/>
      <c r="P208"/>
      <c r="Q208"/>
      <c r="R208"/>
      <c r="S208"/>
      <c r="T208"/>
      <c r="U208"/>
      <c r="V208"/>
      <c r="W208"/>
      <c r="X208"/>
      <c r="Y208"/>
      <c r="Z208"/>
      <c r="AA208"/>
      <c r="AB208"/>
      <c r="AC208"/>
      <c r="AD208"/>
      <c r="AE208"/>
      <c r="AF208"/>
      <c r="AG208"/>
      <c r="CT208" s="33">
        <v>19</v>
      </c>
      <c r="CU208" s="33">
        <v>27</v>
      </c>
      <c r="CV208" s="35" t="str">
        <f t="shared" si="42"/>
        <v>19-27</v>
      </c>
      <c r="CW208" s="35">
        <f t="shared" si="43"/>
        <v>0</v>
      </c>
    </row>
    <row r="209" spans="1:101" x14ac:dyDescent="0.25">
      <c r="A209" s="33">
        <v>20</v>
      </c>
      <c r="B209" s="30">
        <v>9</v>
      </c>
      <c r="C209" s="56">
        <f t="shared" si="39"/>
        <v>16.100000000000001</v>
      </c>
      <c r="D209" s="56">
        <f t="shared" si="40"/>
        <v>0</v>
      </c>
      <c r="E209" s="33">
        <f t="shared" si="44"/>
        <v>0</v>
      </c>
      <c r="F209" s="56">
        <f t="shared" si="41"/>
        <v>0</v>
      </c>
      <c r="L209"/>
      <c r="M209"/>
      <c r="N209"/>
      <c r="O209"/>
      <c r="P209"/>
      <c r="Q209"/>
      <c r="R209"/>
      <c r="S209"/>
      <c r="T209"/>
      <c r="U209"/>
      <c r="V209"/>
      <c r="W209"/>
      <c r="X209"/>
      <c r="Y209"/>
      <c r="Z209"/>
      <c r="AA209"/>
      <c r="AB209"/>
      <c r="AC209"/>
      <c r="AD209"/>
      <c r="AE209"/>
      <c r="AF209"/>
      <c r="AG209"/>
      <c r="CT209" s="33">
        <v>20</v>
      </c>
      <c r="CU209" s="33">
        <v>8</v>
      </c>
      <c r="CV209" s="35" t="str">
        <f t="shared" si="42"/>
        <v>20-8</v>
      </c>
      <c r="CW209" s="35">
        <f t="shared" si="43"/>
        <v>0</v>
      </c>
    </row>
    <row r="210" spans="1:101" x14ac:dyDescent="0.25">
      <c r="A210" s="33">
        <v>20</v>
      </c>
      <c r="B210" s="30">
        <v>10</v>
      </c>
      <c r="C210" s="56">
        <f t="shared" si="39"/>
        <v>1.17</v>
      </c>
      <c r="D210" s="56">
        <f t="shared" si="40"/>
        <v>0</v>
      </c>
      <c r="E210" s="33">
        <f t="shared" si="44"/>
        <v>0</v>
      </c>
      <c r="F210" s="56">
        <f t="shared" si="41"/>
        <v>0</v>
      </c>
      <c r="L210"/>
      <c r="M210"/>
      <c r="N210"/>
      <c r="O210"/>
      <c r="P210"/>
      <c r="Q210"/>
      <c r="R210"/>
      <c r="S210"/>
      <c r="T210"/>
      <c r="U210"/>
      <c r="V210"/>
      <c r="W210"/>
      <c r="X210"/>
      <c r="Y210"/>
      <c r="Z210"/>
      <c r="AA210"/>
      <c r="AB210"/>
      <c r="AC210"/>
      <c r="AD210"/>
      <c r="AE210"/>
      <c r="AF210"/>
      <c r="AG210"/>
      <c r="CT210" s="33">
        <v>20</v>
      </c>
      <c r="CU210" s="33">
        <v>9</v>
      </c>
      <c r="CV210" s="35" t="str">
        <f t="shared" si="42"/>
        <v>20-9</v>
      </c>
      <c r="CW210" s="35">
        <f t="shared" si="43"/>
        <v>0</v>
      </c>
    </row>
    <row r="211" spans="1:101" x14ac:dyDescent="0.25">
      <c r="A211" s="33">
        <v>20</v>
      </c>
      <c r="B211" s="30">
        <v>11</v>
      </c>
      <c r="C211" s="56">
        <f t="shared" si="39"/>
        <v>35.900000000000006</v>
      </c>
      <c r="D211" s="56">
        <f t="shared" si="40"/>
        <v>0</v>
      </c>
      <c r="E211" s="33">
        <f t="shared" si="44"/>
        <v>0</v>
      </c>
      <c r="F211" s="56">
        <f t="shared" si="41"/>
        <v>0</v>
      </c>
      <c r="L211"/>
      <c r="M211"/>
      <c r="N211"/>
      <c r="O211"/>
      <c r="P211"/>
      <c r="Q211"/>
      <c r="R211"/>
      <c r="S211"/>
      <c r="T211"/>
      <c r="U211"/>
      <c r="V211"/>
      <c r="W211"/>
      <c r="X211"/>
      <c r="Y211"/>
      <c r="Z211"/>
      <c r="AA211"/>
      <c r="AB211"/>
      <c r="AC211"/>
      <c r="AD211"/>
      <c r="AE211"/>
      <c r="AF211"/>
      <c r="AG211"/>
      <c r="CT211" s="33">
        <v>20</v>
      </c>
      <c r="CU211" s="33">
        <v>10</v>
      </c>
      <c r="CV211" s="35" t="str">
        <f t="shared" si="42"/>
        <v>20-10</v>
      </c>
      <c r="CW211" s="35">
        <f t="shared" si="43"/>
        <v>0</v>
      </c>
    </row>
    <row r="212" spans="1:101" x14ac:dyDescent="0.25">
      <c r="A212" s="33">
        <v>20</v>
      </c>
      <c r="B212" s="30">
        <v>12</v>
      </c>
      <c r="C212" s="56">
        <f t="shared" si="39"/>
        <v>0.92</v>
      </c>
      <c r="D212" s="56">
        <f t="shared" si="40"/>
        <v>0</v>
      </c>
      <c r="E212" s="33">
        <f t="shared" si="44"/>
        <v>0</v>
      </c>
      <c r="F212" s="56">
        <f t="shared" si="41"/>
        <v>0</v>
      </c>
      <c r="L212"/>
      <c r="M212"/>
      <c r="N212"/>
      <c r="O212"/>
      <c r="P212"/>
      <c r="Q212"/>
      <c r="R212"/>
      <c r="S212"/>
      <c r="T212"/>
      <c r="U212"/>
      <c r="V212"/>
      <c r="W212"/>
      <c r="X212"/>
      <c r="Y212"/>
      <c r="Z212"/>
      <c r="AA212"/>
      <c r="AB212"/>
      <c r="AC212"/>
      <c r="AD212"/>
      <c r="AE212"/>
      <c r="AF212"/>
      <c r="AG212"/>
      <c r="CT212" s="33">
        <v>20</v>
      </c>
      <c r="CU212" s="33">
        <v>11</v>
      </c>
      <c r="CV212" s="35" t="str">
        <f t="shared" si="42"/>
        <v>20-11</v>
      </c>
      <c r="CW212" s="35">
        <f t="shared" si="43"/>
        <v>0</v>
      </c>
    </row>
    <row r="213" spans="1:101" x14ac:dyDescent="0.25">
      <c r="A213" s="33">
        <v>20</v>
      </c>
      <c r="B213" s="30">
        <v>13</v>
      </c>
      <c r="C213" s="56">
        <f t="shared" si="39"/>
        <v>0.96</v>
      </c>
      <c r="D213" s="56">
        <f t="shared" si="40"/>
        <v>0</v>
      </c>
      <c r="E213" s="33">
        <f t="shared" si="44"/>
        <v>0</v>
      </c>
      <c r="F213" s="56">
        <f t="shared" si="41"/>
        <v>0</v>
      </c>
      <c r="L213"/>
      <c r="M213"/>
      <c r="N213"/>
      <c r="O213"/>
      <c r="P213"/>
      <c r="Q213"/>
      <c r="R213"/>
      <c r="S213"/>
      <c r="T213"/>
      <c r="U213"/>
      <c r="V213"/>
      <c r="W213"/>
      <c r="X213"/>
      <c r="Y213"/>
      <c r="Z213"/>
      <c r="AA213"/>
      <c r="AB213"/>
      <c r="AC213"/>
      <c r="AD213"/>
      <c r="AE213"/>
      <c r="AF213"/>
      <c r="AG213"/>
      <c r="CT213" s="33">
        <v>20</v>
      </c>
      <c r="CU213" s="33">
        <v>12</v>
      </c>
      <c r="CV213" s="35" t="str">
        <f t="shared" si="42"/>
        <v>20-12</v>
      </c>
      <c r="CW213" s="35">
        <f t="shared" si="43"/>
        <v>0</v>
      </c>
    </row>
    <row r="214" spans="1:101" x14ac:dyDescent="0.25">
      <c r="A214" s="33">
        <v>20</v>
      </c>
      <c r="B214" s="30">
        <v>14</v>
      </c>
      <c r="C214" s="56">
        <f t="shared" si="39"/>
        <v>95.039999999999992</v>
      </c>
      <c r="D214" s="56">
        <f t="shared" si="40"/>
        <v>0</v>
      </c>
      <c r="E214" s="33">
        <f t="shared" si="44"/>
        <v>0</v>
      </c>
      <c r="F214" s="56">
        <f t="shared" si="41"/>
        <v>0</v>
      </c>
      <c r="L214"/>
      <c r="M214"/>
      <c r="N214"/>
      <c r="O214"/>
      <c r="P214"/>
      <c r="Q214"/>
      <c r="R214"/>
      <c r="S214"/>
      <c r="T214"/>
      <c r="U214"/>
      <c r="V214"/>
      <c r="W214"/>
      <c r="X214"/>
      <c r="Y214"/>
      <c r="Z214"/>
      <c r="AA214"/>
      <c r="AB214"/>
      <c r="AC214"/>
      <c r="AD214"/>
      <c r="AE214"/>
      <c r="AF214"/>
      <c r="AG214"/>
      <c r="CT214" s="33">
        <v>20</v>
      </c>
      <c r="CU214" s="33">
        <v>13</v>
      </c>
      <c r="CV214" s="35" t="str">
        <f t="shared" si="42"/>
        <v>20-13</v>
      </c>
      <c r="CW214" s="35">
        <f t="shared" si="43"/>
        <v>0</v>
      </c>
    </row>
    <row r="215" spans="1:101" x14ac:dyDescent="0.25">
      <c r="A215" s="33">
        <v>20</v>
      </c>
      <c r="B215" s="30">
        <v>15</v>
      </c>
      <c r="C215" s="56">
        <f t="shared" si="39"/>
        <v>7.4199999999999875</v>
      </c>
      <c r="D215" s="56">
        <f t="shared" si="40"/>
        <v>0</v>
      </c>
      <c r="E215" s="33">
        <f t="shared" si="44"/>
        <v>0</v>
      </c>
      <c r="F215" s="56">
        <f t="shared" si="41"/>
        <v>0</v>
      </c>
      <c r="L215"/>
      <c r="M215"/>
      <c r="N215"/>
      <c r="O215"/>
      <c r="P215"/>
      <c r="Q215"/>
      <c r="R215"/>
      <c r="S215"/>
      <c r="T215"/>
      <c r="U215"/>
      <c r="V215"/>
      <c r="W215"/>
      <c r="X215"/>
      <c r="Y215"/>
      <c r="Z215"/>
      <c r="AA215"/>
      <c r="AB215"/>
      <c r="AC215"/>
      <c r="AD215"/>
      <c r="AE215"/>
      <c r="AF215"/>
      <c r="AG215"/>
      <c r="CT215" s="33">
        <v>20</v>
      </c>
      <c r="CU215" s="33">
        <v>14</v>
      </c>
      <c r="CV215" s="35" t="str">
        <f t="shared" si="42"/>
        <v>20-14</v>
      </c>
      <c r="CW215" s="35">
        <f t="shared" si="43"/>
        <v>0</v>
      </c>
    </row>
    <row r="216" spans="1:101" x14ac:dyDescent="0.25">
      <c r="A216" s="33">
        <v>20</v>
      </c>
      <c r="B216" s="30">
        <v>16</v>
      </c>
      <c r="C216" s="56">
        <f t="shared" si="39"/>
        <v>1.1999999999999886</v>
      </c>
      <c r="D216" s="56">
        <f t="shared" si="40"/>
        <v>0</v>
      </c>
      <c r="E216" s="33">
        <f t="shared" si="44"/>
        <v>0</v>
      </c>
      <c r="F216" s="56">
        <f t="shared" si="41"/>
        <v>0</v>
      </c>
      <c r="L216"/>
      <c r="M216"/>
      <c r="N216"/>
      <c r="O216"/>
      <c r="P216"/>
      <c r="Q216"/>
      <c r="R216"/>
      <c r="S216"/>
      <c r="T216"/>
      <c r="U216"/>
      <c r="V216"/>
      <c r="W216"/>
      <c r="X216"/>
      <c r="Y216"/>
      <c r="Z216"/>
      <c r="AA216"/>
      <c r="AB216"/>
      <c r="AC216"/>
      <c r="AD216"/>
      <c r="AE216"/>
      <c r="AF216"/>
      <c r="AG216"/>
      <c r="CT216" s="33">
        <v>20</v>
      </c>
      <c r="CU216" s="33">
        <v>15</v>
      </c>
      <c r="CV216" s="35" t="str">
        <f t="shared" si="42"/>
        <v>20-15</v>
      </c>
      <c r="CW216" s="35">
        <f t="shared" si="43"/>
        <v>0</v>
      </c>
    </row>
    <row r="217" spans="1:101" x14ac:dyDescent="0.25">
      <c r="A217" s="33">
        <v>20</v>
      </c>
      <c r="B217" s="30">
        <v>17</v>
      </c>
      <c r="C217" s="56">
        <f t="shared" si="39"/>
        <v>0</v>
      </c>
      <c r="D217" s="56">
        <f t="shared" si="40"/>
        <v>0</v>
      </c>
      <c r="E217" s="33">
        <f t="shared" si="44"/>
        <v>0</v>
      </c>
      <c r="F217" s="56">
        <f t="shared" si="41"/>
        <v>0</v>
      </c>
      <c r="L217"/>
      <c r="M217"/>
      <c r="N217"/>
      <c r="O217"/>
      <c r="P217"/>
      <c r="Q217"/>
      <c r="R217"/>
      <c r="S217"/>
      <c r="T217"/>
      <c r="U217"/>
      <c r="V217"/>
      <c r="W217"/>
      <c r="X217"/>
      <c r="Y217"/>
      <c r="Z217"/>
      <c r="AA217"/>
      <c r="AB217"/>
      <c r="AC217"/>
      <c r="AD217"/>
      <c r="AE217"/>
      <c r="AF217"/>
      <c r="AG217"/>
      <c r="CT217" s="33">
        <v>20</v>
      </c>
      <c r="CU217" s="33">
        <v>16</v>
      </c>
      <c r="CV217" s="35" t="str">
        <f t="shared" si="42"/>
        <v>20-16</v>
      </c>
      <c r="CW217" s="35">
        <f t="shared" si="43"/>
        <v>0</v>
      </c>
    </row>
    <row r="218" spans="1:101" x14ac:dyDescent="0.25">
      <c r="A218" s="33">
        <v>20</v>
      </c>
      <c r="B218" s="30">
        <v>18</v>
      </c>
      <c r="C218" s="56">
        <f t="shared" si="39"/>
        <v>88.950000000000045</v>
      </c>
      <c r="D218" s="56">
        <f t="shared" si="40"/>
        <v>0</v>
      </c>
      <c r="E218" s="33">
        <f t="shared" si="44"/>
        <v>0</v>
      </c>
      <c r="F218" s="56">
        <f t="shared" si="41"/>
        <v>0</v>
      </c>
      <c r="L218"/>
      <c r="M218"/>
      <c r="N218"/>
      <c r="O218"/>
      <c r="P218"/>
      <c r="Q218"/>
      <c r="R218"/>
      <c r="S218"/>
      <c r="T218"/>
      <c r="U218"/>
      <c r="V218"/>
      <c r="W218"/>
      <c r="X218"/>
      <c r="Y218"/>
      <c r="Z218"/>
      <c r="AA218"/>
      <c r="AB218"/>
      <c r="AC218"/>
      <c r="AD218"/>
      <c r="AE218"/>
      <c r="AF218"/>
      <c r="AG218"/>
      <c r="CT218" s="33">
        <v>20</v>
      </c>
      <c r="CU218" s="33">
        <v>17</v>
      </c>
      <c r="CV218" s="35" t="str">
        <f t="shared" si="42"/>
        <v>20-17</v>
      </c>
      <c r="CW218" s="35">
        <f t="shared" si="43"/>
        <v>0</v>
      </c>
    </row>
    <row r="219" spans="1:101" x14ac:dyDescent="0.25">
      <c r="A219" s="33">
        <v>20</v>
      </c>
      <c r="B219" s="30">
        <v>19</v>
      </c>
      <c r="C219" s="56">
        <f t="shared" si="39"/>
        <v>1.1900000000000119</v>
      </c>
      <c r="D219" s="56">
        <f t="shared" si="40"/>
        <v>0</v>
      </c>
      <c r="E219" s="33">
        <f t="shared" si="44"/>
        <v>0</v>
      </c>
      <c r="F219" s="56">
        <f t="shared" si="41"/>
        <v>0</v>
      </c>
      <c r="L219"/>
      <c r="M219"/>
      <c r="N219"/>
      <c r="O219"/>
      <c r="P219"/>
      <c r="Q219"/>
      <c r="R219"/>
      <c r="S219"/>
      <c r="T219"/>
      <c r="U219"/>
      <c r="V219"/>
      <c r="W219"/>
      <c r="X219"/>
      <c r="Y219"/>
      <c r="Z219"/>
      <c r="AA219"/>
      <c r="AB219"/>
      <c r="AC219"/>
      <c r="AD219"/>
      <c r="AE219"/>
      <c r="AF219"/>
      <c r="AG219"/>
      <c r="CT219" s="33">
        <v>20</v>
      </c>
      <c r="CU219" s="33">
        <v>18</v>
      </c>
      <c r="CV219" s="35" t="str">
        <f t="shared" si="42"/>
        <v>20-18</v>
      </c>
      <c r="CW219" s="35">
        <f t="shared" si="43"/>
        <v>0</v>
      </c>
    </row>
    <row r="220" spans="1:101" x14ac:dyDescent="0.25">
      <c r="A220" s="33">
        <v>20</v>
      </c>
      <c r="B220" s="30">
        <v>20</v>
      </c>
      <c r="C220" s="56">
        <f t="shared" si="39"/>
        <v>5.1999999999999318</v>
      </c>
      <c r="D220" s="56">
        <f t="shared" si="40"/>
        <v>0</v>
      </c>
      <c r="E220" s="33">
        <f t="shared" si="44"/>
        <v>5.1999999999999318</v>
      </c>
      <c r="F220" s="56">
        <f t="shared" si="41"/>
        <v>0</v>
      </c>
      <c r="L220"/>
      <c r="M220"/>
      <c r="N220"/>
      <c r="O220"/>
      <c r="P220"/>
      <c r="Q220"/>
      <c r="R220"/>
      <c r="S220"/>
      <c r="T220"/>
      <c r="U220"/>
      <c r="V220"/>
      <c r="W220"/>
      <c r="X220"/>
      <c r="Y220"/>
      <c r="Z220"/>
      <c r="AA220"/>
      <c r="AB220"/>
      <c r="AC220"/>
      <c r="AD220"/>
      <c r="AE220"/>
      <c r="AF220"/>
      <c r="AG220"/>
      <c r="CT220" s="33">
        <v>20</v>
      </c>
      <c r="CU220" s="33">
        <v>19</v>
      </c>
      <c r="CV220" s="35" t="str">
        <f t="shared" si="42"/>
        <v>20-19</v>
      </c>
      <c r="CW220" s="35">
        <f t="shared" si="43"/>
        <v>0</v>
      </c>
    </row>
    <row r="221" spans="1:101" x14ac:dyDescent="0.25">
      <c r="A221" s="33">
        <v>20</v>
      </c>
      <c r="B221" s="30">
        <v>21</v>
      </c>
      <c r="C221" s="56">
        <f t="shared" si="39"/>
        <v>172.49</v>
      </c>
      <c r="D221" s="56">
        <f t="shared" si="40"/>
        <v>0</v>
      </c>
      <c r="E221" s="33">
        <f t="shared" si="44"/>
        <v>0</v>
      </c>
      <c r="F221" s="56">
        <f t="shared" si="41"/>
        <v>0</v>
      </c>
      <c r="L221"/>
      <c r="M221"/>
      <c r="N221"/>
      <c r="O221"/>
      <c r="P221"/>
      <c r="Q221"/>
      <c r="R221"/>
      <c r="S221"/>
      <c r="T221"/>
      <c r="U221"/>
      <c r="V221"/>
      <c r="W221"/>
      <c r="X221"/>
      <c r="Y221"/>
      <c r="Z221"/>
      <c r="AA221"/>
      <c r="AB221"/>
      <c r="AC221"/>
      <c r="AD221"/>
      <c r="AE221"/>
      <c r="AF221"/>
      <c r="AG221"/>
      <c r="CT221" s="33">
        <v>20</v>
      </c>
      <c r="CU221" s="33">
        <v>20</v>
      </c>
      <c r="CV221" s="35" t="str">
        <f t="shared" si="42"/>
        <v>20-20</v>
      </c>
      <c r="CW221" s="35">
        <f t="shared" si="43"/>
        <v>0</v>
      </c>
    </row>
    <row r="222" spans="1:101" x14ac:dyDescent="0.25">
      <c r="A222" s="33">
        <v>20</v>
      </c>
      <c r="B222" s="30">
        <v>24</v>
      </c>
      <c r="C222" s="56">
        <f t="shared" si="39"/>
        <v>4.43</v>
      </c>
      <c r="D222" s="56">
        <f t="shared" si="40"/>
        <v>0</v>
      </c>
      <c r="E222" s="33">
        <f t="shared" si="44"/>
        <v>0</v>
      </c>
      <c r="F222" s="56">
        <f t="shared" si="41"/>
        <v>0</v>
      </c>
      <c r="L222"/>
      <c r="M222"/>
      <c r="N222"/>
      <c r="O222"/>
      <c r="P222"/>
      <c r="Q222"/>
      <c r="R222"/>
      <c r="S222"/>
      <c r="T222"/>
      <c r="U222"/>
      <c r="V222"/>
      <c r="W222"/>
      <c r="X222"/>
      <c r="Y222"/>
      <c r="Z222"/>
      <c r="AA222"/>
      <c r="AB222"/>
      <c r="AC222"/>
      <c r="AD222"/>
      <c r="AE222"/>
      <c r="AF222"/>
      <c r="AG222"/>
      <c r="CT222" s="33">
        <v>20</v>
      </c>
      <c r="CU222" s="33" t="s">
        <v>102</v>
      </c>
      <c r="CV222" s="35" t="str">
        <f t="shared" si="42"/>
        <v>20-21B</v>
      </c>
      <c r="CW222" s="35">
        <f t="shared" si="43"/>
        <v>0</v>
      </c>
    </row>
    <row r="223" spans="1:101" x14ac:dyDescent="0.25">
      <c r="A223" s="33">
        <v>20</v>
      </c>
      <c r="B223" s="30">
        <v>25</v>
      </c>
      <c r="C223" s="56">
        <f t="shared" si="39"/>
        <v>26.400000000000002</v>
      </c>
      <c r="D223" s="56">
        <f t="shared" si="40"/>
        <v>0</v>
      </c>
      <c r="E223" s="33">
        <f t="shared" si="44"/>
        <v>0</v>
      </c>
      <c r="F223" s="56">
        <f t="shared" si="41"/>
        <v>0</v>
      </c>
      <c r="L223"/>
      <c r="M223"/>
      <c r="N223"/>
      <c r="O223"/>
      <c r="P223"/>
      <c r="Q223"/>
      <c r="R223"/>
      <c r="S223"/>
      <c r="T223"/>
      <c r="U223"/>
      <c r="V223"/>
      <c r="W223"/>
      <c r="X223"/>
      <c r="Y223"/>
      <c r="Z223"/>
      <c r="AA223"/>
      <c r="AB223"/>
      <c r="AC223"/>
      <c r="AD223"/>
      <c r="AE223"/>
      <c r="AF223"/>
      <c r="AG223"/>
      <c r="CT223" s="33">
        <v>20</v>
      </c>
      <c r="CU223" s="33">
        <v>24</v>
      </c>
      <c r="CV223" s="35" t="str">
        <f t="shared" si="42"/>
        <v>20-24</v>
      </c>
      <c r="CW223" s="35">
        <f t="shared" si="43"/>
        <v>0</v>
      </c>
    </row>
    <row r="224" spans="1:101" x14ac:dyDescent="0.25">
      <c r="A224" s="33">
        <v>20</v>
      </c>
      <c r="B224" s="30">
        <v>27</v>
      </c>
      <c r="C224" s="56">
        <f t="shared" si="39"/>
        <v>0</v>
      </c>
      <c r="D224" s="56">
        <f t="shared" si="40"/>
        <v>0</v>
      </c>
      <c r="E224" s="33">
        <f t="shared" si="44"/>
        <v>0</v>
      </c>
      <c r="F224" s="56">
        <f t="shared" si="41"/>
        <v>0</v>
      </c>
      <c r="L224"/>
      <c r="M224"/>
      <c r="N224"/>
      <c r="O224"/>
      <c r="P224"/>
      <c r="Q224"/>
      <c r="R224"/>
      <c r="S224"/>
      <c r="T224"/>
      <c r="U224"/>
      <c r="V224"/>
      <c r="W224"/>
      <c r="X224"/>
      <c r="Y224"/>
      <c r="Z224"/>
      <c r="AA224"/>
      <c r="AB224"/>
      <c r="AC224"/>
      <c r="AD224"/>
      <c r="AE224"/>
      <c r="AF224"/>
      <c r="AG224"/>
      <c r="CT224" s="33">
        <v>20</v>
      </c>
      <c r="CU224" s="33">
        <v>25</v>
      </c>
      <c r="CV224" s="35" t="str">
        <f t="shared" si="42"/>
        <v>20-25</v>
      </c>
      <c r="CW224" s="35">
        <f t="shared" si="43"/>
        <v>0</v>
      </c>
    </row>
    <row r="225" spans="1:101" x14ac:dyDescent="0.25">
      <c r="A225" s="33">
        <v>21</v>
      </c>
      <c r="B225" s="30">
        <v>8</v>
      </c>
      <c r="C225" s="56">
        <f t="shared" si="39"/>
        <v>0.5</v>
      </c>
      <c r="D225" s="56">
        <f t="shared" si="40"/>
        <v>20.91</v>
      </c>
      <c r="E225" s="33">
        <f t="shared" ref="E225:E241" si="45">IF(D225=0, IF(B225=A225, SUMIFS($N$53:$AD$53,$N$35:$AD$35,$A225),0),SUMIFS($N$53:$AD$53,$N$49:$AD$49,$D225))</f>
        <v>159.19999999999999</v>
      </c>
      <c r="F225" s="56">
        <f t="shared" si="41"/>
        <v>6.5672110552763827E-2</v>
      </c>
      <c r="L225"/>
      <c r="M225"/>
      <c r="N225"/>
      <c r="O225"/>
      <c r="P225"/>
      <c r="Q225"/>
      <c r="R225"/>
      <c r="S225"/>
      <c r="T225"/>
      <c r="U225"/>
      <c r="V225"/>
      <c r="W225"/>
      <c r="X225"/>
      <c r="Y225"/>
      <c r="Z225"/>
      <c r="AA225"/>
      <c r="AB225"/>
      <c r="AC225"/>
      <c r="AD225"/>
      <c r="AE225"/>
      <c r="AF225"/>
      <c r="AG225"/>
      <c r="CT225" s="33">
        <v>20</v>
      </c>
      <c r="CU225" s="33">
        <v>27</v>
      </c>
      <c r="CV225" s="35" t="str">
        <f t="shared" si="42"/>
        <v>20-27</v>
      </c>
      <c r="CW225" s="35">
        <f t="shared" si="43"/>
        <v>0</v>
      </c>
    </row>
    <row r="226" spans="1:101" x14ac:dyDescent="0.25">
      <c r="A226" s="33">
        <v>21</v>
      </c>
      <c r="B226" s="30">
        <v>9</v>
      </c>
      <c r="C226" s="56">
        <f t="shared" si="39"/>
        <v>16.100000000000001</v>
      </c>
      <c r="D226" s="56">
        <f t="shared" si="40"/>
        <v>20.91</v>
      </c>
      <c r="E226" s="33">
        <f t="shared" si="45"/>
        <v>159.19999999999999</v>
      </c>
      <c r="F226" s="56">
        <f t="shared" si="41"/>
        <v>2.1146419597989956</v>
      </c>
      <c r="L226"/>
      <c r="M226"/>
      <c r="N226"/>
      <c r="O226"/>
      <c r="P226"/>
      <c r="Q226"/>
      <c r="R226"/>
      <c r="S226"/>
      <c r="T226"/>
      <c r="U226"/>
      <c r="V226"/>
      <c r="W226"/>
      <c r="X226"/>
      <c r="Y226"/>
      <c r="Z226"/>
      <c r="AA226"/>
      <c r="AB226"/>
      <c r="AC226"/>
      <c r="AD226"/>
      <c r="AE226"/>
      <c r="AF226"/>
      <c r="AG226"/>
      <c r="CT226" s="33" t="s">
        <v>102</v>
      </c>
      <c r="CU226" s="33">
        <v>8</v>
      </c>
      <c r="CV226" s="35" t="str">
        <f>CONCATENATE(CT226,"B","-",CU226)</f>
        <v>21BB-8</v>
      </c>
      <c r="CW226" s="35">
        <f t="shared" si="43"/>
        <v>0</v>
      </c>
    </row>
    <row r="227" spans="1:101" x14ac:dyDescent="0.25">
      <c r="A227" s="33">
        <v>21</v>
      </c>
      <c r="B227" s="30">
        <v>10</v>
      </c>
      <c r="C227" s="56">
        <f t="shared" si="39"/>
        <v>1.17</v>
      </c>
      <c r="D227" s="56">
        <f t="shared" si="40"/>
        <v>20.91</v>
      </c>
      <c r="E227" s="33">
        <f t="shared" si="45"/>
        <v>159.19999999999999</v>
      </c>
      <c r="F227" s="56">
        <f t="shared" si="41"/>
        <v>0.15367273869346734</v>
      </c>
      <c r="L227"/>
      <c r="M227"/>
      <c r="N227"/>
      <c r="O227"/>
      <c r="P227"/>
      <c r="Q227"/>
      <c r="R227"/>
      <c r="S227"/>
      <c r="T227"/>
      <c r="U227"/>
      <c r="V227"/>
      <c r="W227"/>
      <c r="X227"/>
      <c r="Y227"/>
      <c r="Z227"/>
      <c r="AA227"/>
      <c r="AB227"/>
      <c r="AC227"/>
      <c r="AD227"/>
      <c r="AE227"/>
      <c r="AF227"/>
      <c r="AG227"/>
      <c r="CT227" s="33" t="s">
        <v>102</v>
      </c>
      <c r="CU227" s="33">
        <v>9</v>
      </c>
      <c r="CV227" s="35" t="str">
        <f t="shared" ref="CV227:CV258" si="46">CONCATENATE(CT227,"-",CU227)</f>
        <v>21B-9</v>
      </c>
      <c r="CW227" s="35">
        <f t="shared" si="43"/>
        <v>2</v>
      </c>
    </row>
    <row r="228" spans="1:101" x14ac:dyDescent="0.25">
      <c r="A228" s="33">
        <v>21</v>
      </c>
      <c r="B228" s="30">
        <v>11</v>
      </c>
      <c r="C228" s="56">
        <f t="shared" si="39"/>
        <v>35.900000000000006</v>
      </c>
      <c r="D228" s="56">
        <f t="shared" si="40"/>
        <v>20.91</v>
      </c>
      <c r="E228" s="33">
        <f t="shared" si="45"/>
        <v>159.19999999999999</v>
      </c>
      <c r="F228" s="56">
        <f t="shared" si="41"/>
        <v>4.7152575376884434</v>
      </c>
      <c r="L228"/>
      <c r="M228"/>
      <c r="N228"/>
      <c r="O228"/>
      <c r="P228"/>
      <c r="Q228"/>
      <c r="R228"/>
      <c r="S228"/>
      <c r="T228"/>
      <c r="U228"/>
      <c r="V228"/>
      <c r="W228"/>
      <c r="X228"/>
      <c r="Y228"/>
      <c r="Z228"/>
      <c r="AA228"/>
      <c r="AB228"/>
      <c r="AC228"/>
      <c r="AD228"/>
      <c r="AE228"/>
      <c r="AF228"/>
      <c r="AG228"/>
      <c r="CT228" s="33" t="s">
        <v>102</v>
      </c>
      <c r="CU228" s="33">
        <v>10</v>
      </c>
      <c r="CV228" s="35" t="str">
        <f t="shared" si="46"/>
        <v>21B-10</v>
      </c>
      <c r="CW228" s="35">
        <f t="shared" si="43"/>
        <v>0</v>
      </c>
    </row>
    <row r="229" spans="1:101" x14ac:dyDescent="0.25">
      <c r="A229" s="33">
        <v>21</v>
      </c>
      <c r="B229" s="30">
        <v>12</v>
      </c>
      <c r="C229" s="56">
        <f t="shared" si="39"/>
        <v>0.92</v>
      </c>
      <c r="D229" s="56">
        <f t="shared" si="40"/>
        <v>20.91</v>
      </c>
      <c r="E229" s="33">
        <f t="shared" si="45"/>
        <v>159.19999999999999</v>
      </c>
      <c r="F229" s="56">
        <f t="shared" si="41"/>
        <v>0.12083668341708545</v>
      </c>
      <c r="L229"/>
      <c r="M229"/>
      <c r="N229"/>
      <c r="O229"/>
      <c r="P229"/>
      <c r="Q229"/>
      <c r="R229"/>
      <c r="S229"/>
      <c r="T229"/>
      <c r="U229"/>
      <c r="V229"/>
      <c r="W229"/>
      <c r="X229"/>
      <c r="Y229"/>
      <c r="Z229"/>
      <c r="AA229"/>
      <c r="AB229"/>
      <c r="AC229"/>
      <c r="AD229"/>
      <c r="AE229"/>
      <c r="AF229"/>
      <c r="AG229"/>
      <c r="CT229" s="33" t="s">
        <v>102</v>
      </c>
      <c r="CU229" s="33">
        <v>11</v>
      </c>
      <c r="CV229" s="35" t="str">
        <f t="shared" si="46"/>
        <v>21B-11</v>
      </c>
      <c r="CW229" s="35">
        <f t="shared" si="43"/>
        <v>5</v>
      </c>
    </row>
    <row r="230" spans="1:101" x14ac:dyDescent="0.25">
      <c r="A230" s="33">
        <v>21</v>
      </c>
      <c r="B230" s="30">
        <v>13</v>
      </c>
      <c r="C230" s="56">
        <f t="shared" si="39"/>
        <v>0.96</v>
      </c>
      <c r="D230" s="56">
        <f t="shared" si="40"/>
        <v>20.91</v>
      </c>
      <c r="E230" s="33">
        <f t="shared" si="45"/>
        <v>159.19999999999999</v>
      </c>
      <c r="F230" s="56">
        <f t="shared" si="41"/>
        <v>0.12609045226130655</v>
      </c>
      <c r="L230"/>
      <c r="M230"/>
      <c r="N230"/>
      <c r="O230"/>
      <c r="P230"/>
      <c r="Q230"/>
      <c r="R230"/>
      <c r="S230"/>
      <c r="T230"/>
      <c r="U230"/>
      <c r="V230"/>
      <c r="W230"/>
      <c r="X230"/>
      <c r="Y230"/>
      <c r="Z230"/>
      <c r="AA230"/>
      <c r="AB230"/>
      <c r="AC230"/>
      <c r="AD230"/>
      <c r="AE230"/>
      <c r="AF230"/>
      <c r="AG230"/>
      <c r="CT230" s="33" t="s">
        <v>102</v>
      </c>
      <c r="CU230" s="33">
        <v>12</v>
      </c>
      <c r="CV230" s="35" t="str">
        <f t="shared" si="46"/>
        <v>21B-12</v>
      </c>
      <c r="CW230" s="35">
        <f t="shared" si="43"/>
        <v>0</v>
      </c>
    </row>
    <row r="231" spans="1:101" x14ac:dyDescent="0.25">
      <c r="A231" s="33">
        <v>21</v>
      </c>
      <c r="B231" s="30">
        <v>14</v>
      </c>
      <c r="C231" s="56">
        <f t="shared" si="39"/>
        <v>95.039999999999992</v>
      </c>
      <c r="D231" s="56">
        <f t="shared" si="40"/>
        <v>20.91</v>
      </c>
      <c r="E231" s="33">
        <f t="shared" si="45"/>
        <v>159.19999999999999</v>
      </c>
      <c r="F231" s="56">
        <f t="shared" si="41"/>
        <v>12.482954773869347</v>
      </c>
      <c r="L231"/>
      <c r="M231"/>
      <c r="N231"/>
      <c r="O231"/>
      <c r="P231"/>
      <c r="Q231"/>
      <c r="R231"/>
      <c r="S231"/>
      <c r="T231"/>
      <c r="U231"/>
      <c r="V231"/>
      <c r="W231"/>
      <c r="X231"/>
      <c r="Y231"/>
      <c r="Z231"/>
      <c r="AA231"/>
      <c r="AB231"/>
      <c r="AC231"/>
      <c r="AD231"/>
      <c r="AE231"/>
      <c r="AF231"/>
      <c r="AG231"/>
      <c r="CT231" s="33" t="s">
        <v>102</v>
      </c>
      <c r="CU231" s="33">
        <v>13</v>
      </c>
      <c r="CV231" s="35" t="str">
        <f t="shared" si="46"/>
        <v>21B-13</v>
      </c>
      <c r="CW231" s="35">
        <f t="shared" si="43"/>
        <v>0</v>
      </c>
    </row>
    <row r="232" spans="1:101" x14ac:dyDescent="0.25">
      <c r="A232" s="33">
        <v>21</v>
      </c>
      <c r="B232" s="30">
        <v>15</v>
      </c>
      <c r="C232" s="56">
        <f t="shared" si="39"/>
        <v>7.4199999999999875</v>
      </c>
      <c r="D232" s="56">
        <f t="shared" si="40"/>
        <v>20.91</v>
      </c>
      <c r="E232" s="33">
        <f t="shared" si="45"/>
        <v>159.19999999999999</v>
      </c>
      <c r="F232" s="56">
        <f t="shared" si="41"/>
        <v>0.97457412060301352</v>
      </c>
      <c r="L232"/>
      <c r="M232"/>
      <c r="N232"/>
      <c r="O232"/>
      <c r="P232"/>
      <c r="Q232"/>
      <c r="R232"/>
      <c r="S232"/>
      <c r="T232"/>
      <c r="U232"/>
      <c r="V232"/>
      <c r="W232"/>
      <c r="X232"/>
      <c r="Y232"/>
      <c r="Z232"/>
      <c r="AA232"/>
      <c r="AB232"/>
      <c r="AC232"/>
      <c r="AD232"/>
      <c r="AE232"/>
      <c r="AF232"/>
      <c r="AG232"/>
      <c r="CT232" s="33" t="s">
        <v>102</v>
      </c>
      <c r="CU232" s="33">
        <v>14</v>
      </c>
      <c r="CV232" s="35" t="str">
        <f t="shared" si="46"/>
        <v>21B-14</v>
      </c>
      <c r="CW232" s="35">
        <f t="shared" si="43"/>
        <v>12</v>
      </c>
    </row>
    <row r="233" spans="1:101" x14ac:dyDescent="0.25">
      <c r="A233" s="33">
        <v>21</v>
      </c>
      <c r="B233" s="30">
        <v>16</v>
      </c>
      <c r="C233" s="56">
        <f t="shared" si="39"/>
        <v>1.1999999999999886</v>
      </c>
      <c r="D233" s="56">
        <f t="shared" si="40"/>
        <v>0</v>
      </c>
      <c r="E233" s="33">
        <f t="shared" si="45"/>
        <v>0</v>
      </c>
      <c r="F233" s="56">
        <f t="shared" si="41"/>
        <v>0</v>
      </c>
      <c r="L233"/>
      <c r="M233"/>
      <c r="N233"/>
      <c r="O233"/>
      <c r="P233"/>
      <c r="Q233"/>
      <c r="R233"/>
      <c r="S233"/>
      <c r="T233"/>
      <c r="U233"/>
      <c r="V233"/>
      <c r="W233"/>
      <c r="X233"/>
      <c r="Y233"/>
      <c r="Z233"/>
      <c r="AA233"/>
      <c r="AB233"/>
      <c r="AC233"/>
      <c r="AD233"/>
      <c r="AE233"/>
      <c r="AF233"/>
      <c r="AG233"/>
      <c r="CT233" s="33" t="s">
        <v>102</v>
      </c>
      <c r="CU233" s="33">
        <v>15</v>
      </c>
      <c r="CV233" s="35" t="str">
        <f t="shared" si="46"/>
        <v>21B-15</v>
      </c>
      <c r="CW233" s="35">
        <f t="shared" si="43"/>
        <v>1</v>
      </c>
    </row>
    <row r="234" spans="1:101" x14ac:dyDescent="0.25">
      <c r="A234" s="33">
        <v>21</v>
      </c>
      <c r="B234" s="30">
        <v>17</v>
      </c>
      <c r="C234" s="56">
        <f t="shared" si="39"/>
        <v>0</v>
      </c>
      <c r="D234" s="56">
        <f t="shared" si="40"/>
        <v>20.91</v>
      </c>
      <c r="E234" s="33">
        <f t="shared" si="45"/>
        <v>159.19999999999999</v>
      </c>
      <c r="F234" s="56">
        <f t="shared" si="41"/>
        <v>0</v>
      </c>
      <c r="L234"/>
      <c r="M234"/>
      <c r="N234"/>
      <c r="O234"/>
      <c r="P234"/>
      <c r="Q234"/>
      <c r="R234"/>
      <c r="S234"/>
      <c r="T234"/>
      <c r="U234"/>
      <c r="V234"/>
      <c r="W234"/>
      <c r="X234"/>
      <c r="Y234"/>
      <c r="Z234"/>
      <c r="AA234"/>
      <c r="AB234"/>
      <c r="AC234"/>
      <c r="AD234"/>
      <c r="AE234"/>
      <c r="AF234"/>
      <c r="AG234"/>
      <c r="CT234" s="33" t="s">
        <v>102</v>
      </c>
      <c r="CU234" s="33">
        <v>16</v>
      </c>
      <c r="CV234" s="35" t="str">
        <f t="shared" si="46"/>
        <v>21B-16</v>
      </c>
      <c r="CW234" s="35">
        <f t="shared" si="43"/>
        <v>0</v>
      </c>
    </row>
    <row r="235" spans="1:101" x14ac:dyDescent="0.25">
      <c r="A235" s="33">
        <v>21</v>
      </c>
      <c r="B235" s="30">
        <v>18</v>
      </c>
      <c r="C235" s="56">
        <f t="shared" si="39"/>
        <v>88.950000000000045</v>
      </c>
      <c r="D235" s="56">
        <f t="shared" si="40"/>
        <v>0</v>
      </c>
      <c r="E235" s="33">
        <f t="shared" si="45"/>
        <v>0</v>
      </c>
      <c r="F235" s="56">
        <f t="shared" si="41"/>
        <v>0</v>
      </c>
      <c r="L235"/>
      <c r="M235"/>
      <c r="N235"/>
      <c r="O235"/>
      <c r="P235"/>
      <c r="Q235"/>
      <c r="R235"/>
      <c r="S235"/>
      <c r="T235"/>
      <c r="U235"/>
      <c r="V235"/>
      <c r="W235"/>
      <c r="X235"/>
      <c r="Y235"/>
      <c r="Z235"/>
      <c r="AA235"/>
      <c r="AB235"/>
      <c r="AC235"/>
      <c r="AD235"/>
      <c r="AE235"/>
      <c r="AF235"/>
      <c r="AG235"/>
      <c r="CT235" s="33" t="s">
        <v>102</v>
      </c>
      <c r="CU235" s="33">
        <v>17</v>
      </c>
      <c r="CV235" s="35" t="str">
        <f t="shared" si="46"/>
        <v>21B-17</v>
      </c>
      <c r="CW235" s="35">
        <f t="shared" si="43"/>
        <v>0</v>
      </c>
    </row>
    <row r="236" spans="1:101" x14ac:dyDescent="0.25">
      <c r="A236" s="33">
        <v>21</v>
      </c>
      <c r="B236" s="30">
        <v>19</v>
      </c>
      <c r="C236" s="56">
        <f t="shared" si="39"/>
        <v>1.1900000000000119</v>
      </c>
      <c r="D236" s="56">
        <f t="shared" si="40"/>
        <v>20.91</v>
      </c>
      <c r="E236" s="33">
        <f t="shared" si="45"/>
        <v>159.19999999999999</v>
      </c>
      <c r="F236" s="56">
        <f t="shared" si="41"/>
        <v>0.15629962311557946</v>
      </c>
      <c r="L236"/>
      <c r="M236"/>
      <c r="N236"/>
      <c r="O236"/>
      <c r="P236"/>
      <c r="Q236"/>
      <c r="R236"/>
      <c r="S236"/>
      <c r="T236"/>
      <c r="U236"/>
      <c r="V236"/>
      <c r="W236"/>
      <c r="X236"/>
      <c r="Y236"/>
      <c r="Z236"/>
      <c r="AA236"/>
      <c r="AB236"/>
      <c r="AC236"/>
      <c r="AD236"/>
      <c r="AE236"/>
      <c r="AF236"/>
      <c r="AG236"/>
      <c r="CT236" s="33" t="s">
        <v>102</v>
      </c>
      <c r="CU236" s="33">
        <v>18</v>
      </c>
      <c r="CV236" s="35" t="str">
        <f t="shared" si="46"/>
        <v>21B-18</v>
      </c>
      <c r="CW236" s="35">
        <f t="shared" si="43"/>
        <v>0</v>
      </c>
    </row>
    <row r="237" spans="1:101" x14ac:dyDescent="0.25">
      <c r="A237" s="33">
        <v>21</v>
      </c>
      <c r="B237" s="30">
        <v>20</v>
      </c>
      <c r="C237" s="56">
        <f t="shared" si="39"/>
        <v>5.1999999999999318</v>
      </c>
      <c r="D237" s="56">
        <f t="shared" si="40"/>
        <v>0</v>
      </c>
      <c r="E237" s="33">
        <f t="shared" si="45"/>
        <v>0</v>
      </c>
      <c r="F237" s="56">
        <f t="shared" si="41"/>
        <v>0</v>
      </c>
      <c r="L237"/>
      <c r="M237"/>
      <c r="N237"/>
      <c r="O237"/>
      <c r="P237"/>
      <c r="Q237"/>
      <c r="R237"/>
      <c r="S237"/>
      <c r="T237"/>
      <c r="U237"/>
      <c r="V237"/>
      <c r="W237"/>
      <c r="X237"/>
      <c r="Y237"/>
      <c r="Z237"/>
      <c r="AA237"/>
      <c r="AB237"/>
      <c r="AC237"/>
      <c r="AD237"/>
      <c r="AE237"/>
      <c r="AF237"/>
      <c r="AG237"/>
      <c r="CT237" s="33" t="s">
        <v>102</v>
      </c>
      <c r="CU237" s="33">
        <v>19</v>
      </c>
      <c r="CV237" s="35" t="str">
        <f t="shared" si="46"/>
        <v>21B-19</v>
      </c>
      <c r="CW237" s="35">
        <f t="shared" si="43"/>
        <v>0</v>
      </c>
    </row>
    <row r="238" spans="1:101" x14ac:dyDescent="0.25">
      <c r="A238" s="33">
        <v>21</v>
      </c>
      <c r="B238" s="30">
        <v>21</v>
      </c>
      <c r="C238" s="56">
        <f t="shared" si="39"/>
        <v>172.49</v>
      </c>
      <c r="D238" s="56">
        <f t="shared" si="40"/>
        <v>0</v>
      </c>
      <c r="E238" s="33">
        <f t="shared" si="45"/>
        <v>172.49</v>
      </c>
      <c r="F238" s="56">
        <f t="shared" si="41"/>
        <v>0</v>
      </c>
      <c r="L238"/>
      <c r="M238"/>
      <c r="N238"/>
      <c r="O238"/>
      <c r="P238"/>
      <c r="Q238"/>
      <c r="R238"/>
      <c r="S238"/>
      <c r="T238"/>
      <c r="U238"/>
      <c r="V238"/>
      <c r="W238"/>
      <c r="X238"/>
      <c r="Y238"/>
      <c r="Z238"/>
      <c r="AA238"/>
      <c r="AB238"/>
      <c r="AC238"/>
      <c r="AD238"/>
      <c r="AE238"/>
      <c r="AF238"/>
      <c r="AG238"/>
      <c r="CT238" s="33" t="s">
        <v>102</v>
      </c>
      <c r="CU238" s="33">
        <v>20</v>
      </c>
      <c r="CV238" s="35" t="str">
        <f t="shared" si="46"/>
        <v>21B-20</v>
      </c>
      <c r="CW238" s="35">
        <f t="shared" si="43"/>
        <v>0</v>
      </c>
    </row>
    <row r="239" spans="1:101" x14ac:dyDescent="0.25">
      <c r="A239" s="33">
        <v>21</v>
      </c>
      <c r="B239" s="30">
        <v>24</v>
      </c>
      <c r="C239" s="56">
        <f t="shared" si="39"/>
        <v>4.43</v>
      </c>
      <c r="D239" s="56">
        <f t="shared" si="40"/>
        <v>4.43</v>
      </c>
      <c r="E239" s="33">
        <f t="shared" si="45"/>
        <v>4.43</v>
      </c>
      <c r="F239" s="56">
        <f t="shared" si="41"/>
        <v>4.43</v>
      </c>
      <c r="L239"/>
      <c r="M239"/>
      <c r="N239"/>
      <c r="O239"/>
      <c r="P239"/>
      <c r="Q239"/>
      <c r="R239"/>
      <c r="S239"/>
      <c r="T239"/>
      <c r="U239"/>
      <c r="V239"/>
      <c r="W239"/>
      <c r="X239"/>
      <c r="Y239"/>
      <c r="Z239"/>
      <c r="AA239"/>
      <c r="AB239"/>
      <c r="AC239"/>
      <c r="AD239"/>
      <c r="AE239"/>
      <c r="AF239"/>
      <c r="AG239"/>
      <c r="CT239" s="33" t="s">
        <v>102</v>
      </c>
      <c r="CU239" s="33" t="s">
        <v>102</v>
      </c>
      <c r="CV239" s="35" t="str">
        <f t="shared" si="46"/>
        <v>21B-21B</v>
      </c>
      <c r="CW239" s="35">
        <f t="shared" si="43"/>
        <v>0</v>
      </c>
    </row>
    <row r="240" spans="1:101" x14ac:dyDescent="0.25">
      <c r="A240" s="33">
        <v>21</v>
      </c>
      <c r="B240" s="30">
        <v>25</v>
      </c>
      <c r="C240" s="56">
        <f t="shared" si="39"/>
        <v>26.400000000000002</v>
      </c>
      <c r="D240" s="56">
        <f t="shared" si="40"/>
        <v>0</v>
      </c>
      <c r="E240" s="33">
        <f t="shared" si="45"/>
        <v>0</v>
      </c>
      <c r="F240" s="56">
        <f t="shared" si="41"/>
        <v>0</v>
      </c>
      <c r="L240"/>
      <c r="M240"/>
      <c r="N240"/>
      <c r="O240"/>
      <c r="P240"/>
      <c r="Q240"/>
      <c r="R240"/>
      <c r="S240"/>
      <c r="T240"/>
      <c r="U240"/>
      <c r="V240"/>
      <c r="W240"/>
      <c r="X240"/>
      <c r="Y240"/>
      <c r="Z240"/>
      <c r="AA240"/>
      <c r="AB240"/>
      <c r="AC240"/>
      <c r="AD240"/>
      <c r="AE240"/>
      <c r="AF240"/>
      <c r="AG240"/>
      <c r="CT240" s="33" t="s">
        <v>102</v>
      </c>
      <c r="CU240" s="33">
        <v>24</v>
      </c>
      <c r="CV240" s="35" t="str">
        <f t="shared" si="46"/>
        <v>21B-24</v>
      </c>
      <c r="CW240" s="35">
        <f t="shared" si="43"/>
        <v>4</v>
      </c>
    </row>
    <row r="241" spans="1:101" x14ac:dyDescent="0.25">
      <c r="A241" s="33">
        <v>21</v>
      </c>
      <c r="B241" s="30">
        <v>27</v>
      </c>
      <c r="C241" s="56">
        <f t="shared" si="39"/>
        <v>0</v>
      </c>
      <c r="D241" s="56">
        <f t="shared" si="40"/>
        <v>0</v>
      </c>
      <c r="E241" s="33">
        <f t="shared" si="45"/>
        <v>0</v>
      </c>
      <c r="F241" s="56">
        <f t="shared" si="41"/>
        <v>0</v>
      </c>
      <c r="L241"/>
      <c r="M241"/>
      <c r="N241"/>
      <c r="O241"/>
      <c r="P241"/>
      <c r="Q241"/>
      <c r="R241"/>
      <c r="S241"/>
      <c r="T241"/>
      <c r="U241"/>
      <c r="V241"/>
      <c r="W241"/>
      <c r="X241"/>
      <c r="Y241"/>
      <c r="Z241"/>
      <c r="AA241"/>
      <c r="AB241"/>
      <c r="AC241"/>
      <c r="AD241"/>
      <c r="AE241"/>
      <c r="AF241"/>
      <c r="AG241"/>
      <c r="CT241" s="33" t="s">
        <v>102</v>
      </c>
      <c r="CU241" s="33">
        <v>25</v>
      </c>
      <c r="CV241" s="35" t="str">
        <f t="shared" si="46"/>
        <v>21B-25</v>
      </c>
      <c r="CW241" s="35">
        <f t="shared" si="43"/>
        <v>0</v>
      </c>
    </row>
    <row r="242" spans="1:101" x14ac:dyDescent="0.25">
      <c r="A242" s="33">
        <v>24</v>
      </c>
      <c r="B242" s="30">
        <v>8</v>
      </c>
      <c r="C242" s="56">
        <f t="shared" si="39"/>
        <v>0.5</v>
      </c>
      <c r="D242" s="56">
        <f t="shared" si="40"/>
        <v>0</v>
      </c>
      <c r="E242" s="33">
        <f t="shared" ref="E242:E258" si="47">IF(D242=0, IF(B242=A242, SUMIFS($N$53:$AD$53,$N$35:$AD$35,$A242),0),SUMIFS($N$53:$AD$53,$N$50:$AD$50,$D242))</f>
        <v>0</v>
      </c>
      <c r="F242" s="56">
        <f t="shared" si="41"/>
        <v>0</v>
      </c>
      <c r="L242"/>
      <c r="M242"/>
      <c r="N242"/>
      <c r="O242"/>
      <c r="P242"/>
      <c r="Q242"/>
      <c r="R242"/>
      <c r="S242"/>
      <c r="T242"/>
      <c r="U242"/>
      <c r="V242"/>
      <c r="W242"/>
      <c r="X242"/>
      <c r="Y242"/>
      <c r="Z242"/>
      <c r="AA242"/>
      <c r="AB242"/>
      <c r="AC242"/>
      <c r="AD242"/>
      <c r="AE242"/>
      <c r="AF242"/>
      <c r="AG242"/>
      <c r="CT242" s="33" t="s">
        <v>102</v>
      </c>
      <c r="CU242" s="33">
        <v>27</v>
      </c>
      <c r="CV242" s="35" t="str">
        <f t="shared" si="46"/>
        <v>21B-27</v>
      </c>
      <c r="CW242" s="35">
        <f t="shared" si="43"/>
        <v>0</v>
      </c>
    </row>
    <row r="243" spans="1:101" x14ac:dyDescent="0.25">
      <c r="A243" s="33">
        <v>24</v>
      </c>
      <c r="B243" s="30">
        <v>9</v>
      </c>
      <c r="C243" s="56">
        <f t="shared" si="39"/>
        <v>16.100000000000001</v>
      </c>
      <c r="D243" s="56">
        <f t="shared" si="40"/>
        <v>0</v>
      </c>
      <c r="E243" s="33">
        <f t="shared" si="47"/>
        <v>0</v>
      </c>
      <c r="F243" s="56">
        <f t="shared" si="41"/>
        <v>0</v>
      </c>
      <c r="L243"/>
      <c r="M243"/>
      <c r="N243"/>
      <c r="O243"/>
      <c r="P243"/>
      <c r="Q243"/>
      <c r="R243"/>
      <c r="S243"/>
      <c r="T243"/>
      <c r="U243"/>
      <c r="V243"/>
      <c r="W243"/>
      <c r="X243"/>
      <c r="Y243"/>
      <c r="Z243"/>
      <c r="AA243"/>
      <c r="AB243"/>
      <c r="AC243"/>
      <c r="AD243"/>
      <c r="AE243"/>
      <c r="AF243"/>
      <c r="AG243"/>
      <c r="CT243" s="33">
        <v>24</v>
      </c>
      <c r="CU243" s="33">
        <v>8</v>
      </c>
      <c r="CV243" s="35" t="str">
        <f t="shared" si="46"/>
        <v>24-8</v>
      </c>
      <c r="CW243" s="35">
        <f t="shared" si="43"/>
        <v>0</v>
      </c>
    </row>
    <row r="244" spans="1:101" x14ac:dyDescent="0.25">
      <c r="A244" s="33">
        <v>24</v>
      </c>
      <c r="B244" s="30">
        <v>10</v>
      </c>
      <c r="C244" s="56">
        <f t="shared" si="39"/>
        <v>1.17</v>
      </c>
      <c r="D244" s="56">
        <f t="shared" si="40"/>
        <v>0</v>
      </c>
      <c r="E244" s="33">
        <f t="shared" si="47"/>
        <v>0</v>
      </c>
      <c r="F244" s="56">
        <f t="shared" si="41"/>
        <v>0</v>
      </c>
      <c r="L244"/>
      <c r="M244"/>
      <c r="N244"/>
      <c r="O244"/>
      <c r="P244"/>
      <c r="Q244"/>
      <c r="R244"/>
      <c r="S244"/>
      <c r="T244"/>
      <c r="U244"/>
      <c r="V244"/>
      <c r="W244"/>
      <c r="X244"/>
      <c r="Y244"/>
      <c r="Z244"/>
      <c r="AA244"/>
      <c r="AB244"/>
      <c r="AC244"/>
      <c r="AD244"/>
      <c r="AE244"/>
      <c r="AF244"/>
      <c r="AG244"/>
      <c r="CT244" s="33">
        <v>24</v>
      </c>
      <c r="CU244" s="33">
        <v>9</v>
      </c>
      <c r="CV244" s="35" t="str">
        <f t="shared" si="46"/>
        <v>24-9</v>
      </c>
      <c r="CW244" s="35">
        <f t="shared" si="43"/>
        <v>0</v>
      </c>
    </row>
    <row r="245" spans="1:101" x14ac:dyDescent="0.25">
      <c r="A245" s="33">
        <v>24</v>
      </c>
      <c r="B245" s="30">
        <v>11</v>
      </c>
      <c r="C245" s="56">
        <f t="shared" si="39"/>
        <v>35.900000000000006</v>
      </c>
      <c r="D245" s="56">
        <f t="shared" si="40"/>
        <v>0</v>
      </c>
      <c r="E245" s="33">
        <f t="shared" si="47"/>
        <v>0</v>
      </c>
      <c r="F245" s="56">
        <f t="shared" si="41"/>
        <v>0</v>
      </c>
      <c r="L245"/>
      <c r="M245"/>
      <c r="N245"/>
      <c r="O245"/>
      <c r="P245"/>
      <c r="Q245"/>
      <c r="R245"/>
      <c r="S245"/>
      <c r="T245"/>
      <c r="U245"/>
      <c r="V245"/>
      <c r="W245"/>
      <c r="X245"/>
      <c r="Y245"/>
      <c r="Z245"/>
      <c r="AA245"/>
      <c r="AB245"/>
      <c r="AC245"/>
      <c r="AD245"/>
      <c r="AE245"/>
      <c r="AF245"/>
      <c r="AG245"/>
      <c r="CT245" s="33">
        <v>24</v>
      </c>
      <c r="CU245" s="33">
        <v>10</v>
      </c>
      <c r="CV245" s="35" t="str">
        <f t="shared" si="46"/>
        <v>24-10</v>
      </c>
      <c r="CW245" s="35">
        <f t="shared" si="43"/>
        <v>0</v>
      </c>
    </row>
    <row r="246" spans="1:101" x14ac:dyDescent="0.25">
      <c r="A246" s="33">
        <v>24</v>
      </c>
      <c r="B246" s="30">
        <v>12</v>
      </c>
      <c r="C246" s="56">
        <f t="shared" si="39"/>
        <v>0.92</v>
      </c>
      <c r="D246" s="56">
        <f t="shared" si="40"/>
        <v>0</v>
      </c>
      <c r="E246" s="33">
        <f t="shared" si="47"/>
        <v>0</v>
      </c>
      <c r="F246" s="56">
        <f t="shared" si="41"/>
        <v>0</v>
      </c>
      <c r="L246"/>
      <c r="M246"/>
      <c r="N246"/>
      <c r="O246"/>
      <c r="P246"/>
      <c r="Q246"/>
      <c r="R246"/>
      <c r="S246"/>
      <c r="T246"/>
      <c r="U246"/>
      <c r="V246"/>
      <c r="W246"/>
      <c r="X246"/>
      <c r="Y246"/>
      <c r="Z246"/>
      <c r="AA246"/>
      <c r="AB246"/>
      <c r="AC246"/>
      <c r="AD246"/>
      <c r="AE246"/>
      <c r="AF246"/>
      <c r="AG246"/>
      <c r="CT246" s="33">
        <v>24</v>
      </c>
      <c r="CU246" s="33">
        <v>11</v>
      </c>
      <c r="CV246" s="35" t="str">
        <f t="shared" si="46"/>
        <v>24-11</v>
      </c>
      <c r="CW246" s="35">
        <f t="shared" si="43"/>
        <v>0</v>
      </c>
    </row>
    <row r="247" spans="1:101" x14ac:dyDescent="0.25">
      <c r="A247" s="33">
        <v>24</v>
      </c>
      <c r="B247" s="30">
        <v>13</v>
      </c>
      <c r="C247" s="56">
        <f t="shared" si="39"/>
        <v>0.96</v>
      </c>
      <c r="D247" s="56">
        <f t="shared" si="40"/>
        <v>0</v>
      </c>
      <c r="E247" s="33">
        <f t="shared" si="47"/>
        <v>0</v>
      </c>
      <c r="F247" s="56">
        <f t="shared" si="41"/>
        <v>0</v>
      </c>
      <c r="L247"/>
      <c r="M247"/>
      <c r="N247"/>
      <c r="O247"/>
      <c r="P247"/>
      <c r="Q247"/>
      <c r="R247"/>
      <c r="S247"/>
      <c r="T247"/>
      <c r="U247"/>
      <c r="V247"/>
      <c r="W247"/>
      <c r="X247"/>
      <c r="Y247"/>
      <c r="Z247"/>
      <c r="AA247"/>
      <c r="AB247"/>
      <c r="AC247"/>
      <c r="AD247"/>
      <c r="AE247"/>
      <c r="AF247"/>
      <c r="AG247"/>
      <c r="CT247" s="33">
        <v>24</v>
      </c>
      <c r="CU247" s="33">
        <v>12</v>
      </c>
      <c r="CV247" s="35" t="str">
        <f t="shared" si="46"/>
        <v>24-12</v>
      </c>
      <c r="CW247" s="35">
        <f t="shared" si="43"/>
        <v>0</v>
      </c>
    </row>
    <row r="248" spans="1:101" x14ac:dyDescent="0.25">
      <c r="A248" s="33">
        <v>24</v>
      </c>
      <c r="B248" s="30">
        <v>14</v>
      </c>
      <c r="C248" s="56">
        <f t="shared" si="39"/>
        <v>95.039999999999992</v>
      </c>
      <c r="D248" s="56">
        <f t="shared" si="40"/>
        <v>0</v>
      </c>
      <c r="E248" s="33">
        <f t="shared" si="47"/>
        <v>0</v>
      </c>
      <c r="F248" s="56">
        <f t="shared" si="41"/>
        <v>0</v>
      </c>
      <c r="L248"/>
      <c r="M248"/>
      <c r="N248"/>
      <c r="O248"/>
      <c r="P248"/>
      <c r="Q248"/>
      <c r="R248"/>
      <c r="S248"/>
      <c r="T248"/>
      <c r="U248"/>
      <c r="V248"/>
      <c r="W248"/>
      <c r="X248"/>
      <c r="Y248"/>
      <c r="Z248"/>
      <c r="AA248"/>
      <c r="AB248"/>
      <c r="AC248"/>
      <c r="AD248"/>
      <c r="AE248"/>
      <c r="AF248"/>
      <c r="AG248"/>
      <c r="CT248" s="33">
        <v>24</v>
      </c>
      <c r="CU248" s="33">
        <v>13</v>
      </c>
      <c r="CV248" s="35" t="str">
        <f t="shared" si="46"/>
        <v>24-13</v>
      </c>
      <c r="CW248" s="35">
        <f t="shared" si="43"/>
        <v>0</v>
      </c>
    </row>
    <row r="249" spans="1:101" x14ac:dyDescent="0.25">
      <c r="A249" s="33">
        <v>24</v>
      </c>
      <c r="B249" s="30">
        <v>15</v>
      </c>
      <c r="C249" s="56">
        <f t="shared" si="39"/>
        <v>7.4199999999999875</v>
      </c>
      <c r="D249" s="56">
        <f t="shared" si="40"/>
        <v>0</v>
      </c>
      <c r="E249" s="33">
        <f t="shared" si="47"/>
        <v>0</v>
      </c>
      <c r="F249" s="56">
        <f t="shared" si="41"/>
        <v>0</v>
      </c>
      <c r="L249"/>
      <c r="M249"/>
      <c r="N249"/>
      <c r="O249"/>
      <c r="P249"/>
      <c r="Q249"/>
      <c r="R249"/>
      <c r="S249"/>
      <c r="T249"/>
      <c r="U249"/>
      <c r="V249"/>
      <c r="W249"/>
      <c r="X249"/>
      <c r="Y249"/>
      <c r="Z249"/>
      <c r="AA249"/>
      <c r="AB249"/>
      <c r="AC249"/>
      <c r="AD249"/>
      <c r="AE249"/>
      <c r="AF249"/>
      <c r="AG249"/>
      <c r="CT249" s="33">
        <v>24</v>
      </c>
      <c r="CU249" s="33">
        <v>14</v>
      </c>
      <c r="CV249" s="35" t="str">
        <f t="shared" si="46"/>
        <v>24-14</v>
      </c>
      <c r="CW249" s="35">
        <f t="shared" si="43"/>
        <v>0</v>
      </c>
    </row>
    <row r="250" spans="1:101" x14ac:dyDescent="0.25">
      <c r="A250" s="33">
        <v>24</v>
      </c>
      <c r="B250" s="30">
        <v>16</v>
      </c>
      <c r="C250" s="56">
        <f t="shared" si="39"/>
        <v>1.1999999999999886</v>
      </c>
      <c r="D250" s="56">
        <f t="shared" si="40"/>
        <v>0</v>
      </c>
      <c r="E250" s="33">
        <f t="shared" si="47"/>
        <v>0</v>
      </c>
      <c r="F250" s="56">
        <f t="shared" si="41"/>
        <v>0</v>
      </c>
      <c r="L250"/>
      <c r="M250"/>
      <c r="N250"/>
      <c r="O250"/>
      <c r="P250"/>
      <c r="Q250"/>
      <c r="R250"/>
      <c r="S250"/>
      <c r="T250"/>
      <c r="U250"/>
      <c r="V250"/>
      <c r="W250"/>
      <c r="X250"/>
      <c r="Y250"/>
      <c r="Z250"/>
      <c r="AA250"/>
      <c r="AB250"/>
      <c r="AC250"/>
      <c r="AD250"/>
      <c r="AE250"/>
      <c r="AF250"/>
      <c r="AG250"/>
      <c r="CT250" s="33">
        <v>24</v>
      </c>
      <c r="CU250" s="33">
        <v>15</v>
      </c>
      <c r="CV250" s="35" t="str">
        <f t="shared" si="46"/>
        <v>24-15</v>
      </c>
      <c r="CW250" s="35">
        <f t="shared" si="43"/>
        <v>0</v>
      </c>
    </row>
    <row r="251" spans="1:101" x14ac:dyDescent="0.25">
      <c r="A251" s="33">
        <v>24</v>
      </c>
      <c r="B251" s="30">
        <v>17</v>
      </c>
      <c r="C251" s="56">
        <f t="shared" si="39"/>
        <v>0</v>
      </c>
      <c r="D251" s="56">
        <f t="shared" si="40"/>
        <v>0</v>
      </c>
      <c r="E251" s="33">
        <f t="shared" si="47"/>
        <v>0</v>
      </c>
      <c r="F251" s="56">
        <f t="shared" si="41"/>
        <v>0</v>
      </c>
      <c r="L251"/>
      <c r="M251"/>
      <c r="N251"/>
      <c r="O251"/>
      <c r="P251"/>
      <c r="Q251"/>
      <c r="R251"/>
      <c r="S251"/>
      <c r="T251"/>
      <c r="U251"/>
      <c r="V251"/>
      <c r="W251"/>
      <c r="X251"/>
      <c r="Y251"/>
      <c r="Z251"/>
      <c r="AA251"/>
      <c r="AB251"/>
      <c r="AC251"/>
      <c r="AD251"/>
      <c r="AE251"/>
      <c r="AF251"/>
      <c r="AG251"/>
      <c r="CT251" s="33">
        <v>24</v>
      </c>
      <c r="CU251" s="33">
        <v>16</v>
      </c>
      <c r="CV251" s="35" t="str">
        <f t="shared" si="46"/>
        <v>24-16</v>
      </c>
      <c r="CW251" s="35">
        <f t="shared" si="43"/>
        <v>0</v>
      </c>
    </row>
    <row r="252" spans="1:101" x14ac:dyDescent="0.25">
      <c r="A252" s="33">
        <v>24</v>
      </c>
      <c r="B252" s="30">
        <v>18</v>
      </c>
      <c r="C252" s="56">
        <f t="shared" si="39"/>
        <v>88.950000000000045</v>
      </c>
      <c r="D252" s="56">
        <f t="shared" si="40"/>
        <v>0</v>
      </c>
      <c r="E252" s="33">
        <f t="shared" si="47"/>
        <v>0</v>
      </c>
      <c r="F252" s="56">
        <f t="shared" si="41"/>
        <v>0</v>
      </c>
      <c r="L252"/>
      <c r="M252"/>
      <c r="N252"/>
      <c r="O252"/>
      <c r="P252"/>
      <c r="Q252"/>
      <c r="R252"/>
      <c r="S252"/>
      <c r="T252"/>
      <c r="U252"/>
      <c r="V252"/>
      <c r="W252"/>
      <c r="X252"/>
      <c r="Y252"/>
      <c r="Z252"/>
      <c r="AA252"/>
      <c r="AB252"/>
      <c r="AC252"/>
      <c r="AD252"/>
      <c r="AE252"/>
      <c r="AF252"/>
      <c r="AG252"/>
      <c r="CT252" s="33">
        <v>24</v>
      </c>
      <c r="CU252" s="33">
        <v>17</v>
      </c>
      <c r="CV252" s="35" t="str">
        <f t="shared" si="46"/>
        <v>24-17</v>
      </c>
      <c r="CW252" s="35">
        <f t="shared" si="43"/>
        <v>0</v>
      </c>
    </row>
    <row r="253" spans="1:101" x14ac:dyDescent="0.25">
      <c r="A253" s="33">
        <v>24</v>
      </c>
      <c r="B253" s="30">
        <v>19</v>
      </c>
      <c r="C253" s="56">
        <f t="shared" si="39"/>
        <v>1.1900000000000119</v>
      </c>
      <c r="D253" s="56">
        <f t="shared" si="40"/>
        <v>0</v>
      </c>
      <c r="E253" s="33">
        <f t="shared" si="47"/>
        <v>0</v>
      </c>
      <c r="F253" s="56">
        <f t="shared" si="41"/>
        <v>0</v>
      </c>
      <c r="L253"/>
      <c r="M253"/>
      <c r="N253"/>
      <c r="O253"/>
      <c r="P253"/>
      <c r="Q253"/>
      <c r="R253"/>
      <c r="S253"/>
      <c r="T253"/>
      <c r="U253"/>
      <c r="V253"/>
      <c r="W253"/>
      <c r="X253"/>
      <c r="Y253"/>
      <c r="Z253"/>
      <c r="AA253"/>
      <c r="AB253"/>
      <c r="AC253"/>
      <c r="AD253"/>
      <c r="AE253"/>
      <c r="AF253"/>
      <c r="AG253"/>
      <c r="CT253" s="33">
        <v>24</v>
      </c>
      <c r="CU253" s="33">
        <v>18</v>
      </c>
      <c r="CV253" s="35" t="str">
        <f t="shared" si="46"/>
        <v>24-18</v>
      </c>
      <c r="CW253" s="35">
        <f t="shared" si="43"/>
        <v>0</v>
      </c>
    </row>
    <row r="254" spans="1:101" x14ac:dyDescent="0.25">
      <c r="A254" s="33">
        <v>24</v>
      </c>
      <c r="B254" s="30">
        <v>20</v>
      </c>
      <c r="C254" s="56">
        <f t="shared" si="39"/>
        <v>5.1999999999999318</v>
      </c>
      <c r="D254" s="56">
        <f t="shared" si="40"/>
        <v>0</v>
      </c>
      <c r="E254" s="33">
        <f t="shared" si="47"/>
        <v>0</v>
      </c>
      <c r="F254" s="56">
        <f t="shared" si="41"/>
        <v>0</v>
      </c>
      <c r="L254"/>
      <c r="M254"/>
      <c r="N254"/>
      <c r="O254"/>
      <c r="P254"/>
      <c r="Q254"/>
      <c r="R254"/>
      <c r="S254"/>
      <c r="T254"/>
      <c r="U254"/>
      <c r="V254"/>
      <c r="W254"/>
      <c r="X254"/>
      <c r="Y254"/>
      <c r="Z254"/>
      <c r="AA254"/>
      <c r="AB254"/>
      <c r="AC254"/>
      <c r="AD254"/>
      <c r="AE254"/>
      <c r="AF254"/>
      <c r="AG254"/>
      <c r="CT254" s="33">
        <v>24</v>
      </c>
      <c r="CU254" s="33">
        <v>19</v>
      </c>
      <c r="CV254" s="35" t="str">
        <f t="shared" si="46"/>
        <v>24-19</v>
      </c>
      <c r="CW254" s="35">
        <f t="shared" si="43"/>
        <v>0</v>
      </c>
    </row>
    <row r="255" spans="1:101" x14ac:dyDescent="0.25">
      <c r="A255" s="33">
        <v>24</v>
      </c>
      <c r="B255" s="30">
        <v>21</v>
      </c>
      <c r="C255" s="56">
        <f t="shared" si="39"/>
        <v>172.49</v>
      </c>
      <c r="D255" s="56">
        <f t="shared" si="40"/>
        <v>0</v>
      </c>
      <c r="E255" s="33">
        <f t="shared" si="47"/>
        <v>0</v>
      </c>
      <c r="F255" s="56">
        <f t="shared" si="41"/>
        <v>0</v>
      </c>
      <c r="L255"/>
      <c r="M255"/>
      <c r="N255"/>
      <c r="O255"/>
      <c r="P255"/>
      <c r="Q255"/>
      <c r="R255"/>
      <c r="S255"/>
      <c r="T255"/>
      <c r="U255"/>
      <c r="V255"/>
      <c r="W255"/>
      <c r="X255"/>
      <c r="Y255"/>
      <c r="Z255"/>
      <c r="AA255"/>
      <c r="AB255"/>
      <c r="AC255"/>
      <c r="AD255"/>
      <c r="AE255"/>
      <c r="AF255"/>
      <c r="AG255"/>
      <c r="CT255" s="33">
        <v>24</v>
      </c>
      <c r="CU255" s="33">
        <v>20</v>
      </c>
      <c r="CV255" s="35" t="str">
        <f t="shared" si="46"/>
        <v>24-20</v>
      </c>
      <c r="CW255" s="35">
        <f t="shared" si="43"/>
        <v>0</v>
      </c>
    </row>
    <row r="256" spans="1:101" x14ac:dyDescent="0.25">
      <c r="A256" s="33">
        <v>24</v>
      </c>
      <c r="B256" s="30">
        <v>24</v>
      </c>
      <c r="C256" s="56">
        <f t="shared" si="39"/>
        <v>4.43</v>
      </c>
      <c r="D256" s="56">
        <f t="shared" si="40"/>
        <v>0</v>
      </c>
      <c r="E256" s="33">
        <f t="shared" si="47"/>
        <v>4.43</v>
      </c>
      <c r="F256" s="56">
        <f t="shared" si="41"/>
        <v>0</v>
      </c>
      <c r="L256"/>
      <c r="M256"/>
      <c r="N256"/>
      <c r="O256"/>
      <c r="P256"/>
      <c r="Q256"/>
      <c r="R256"/>
      <c r="S256"/>
      <c r="T256"/>
      <c r="U256"/>
      <c r="V256"/>
      <c r="W256"/>
      <c r="X256"/>
      <c r="Y256"/>
      <c r="Z256"/>
      <c r="AA256"/>
      <c r="AB256"/>
      <c r="AC256"/>
      <c r="AD256"/>
      <c r="AE256"/>
      <c r="AF256"/>
      <c r="AG256"/>
      <c r="CT256" s="33">
        <v>24</v>
      </c>
      <c r="CU256" s="33" t="s">
        <v>102</v>
      </c>
      <c r="CV256" s="35" t="str">
        <f t="shared" si="46"/>
        <v>24-21B</v>
      </c>
      <c r="CW256" s="35">
        <f t="shared" si="43"/>
        <v>0</v>
      </c>
    </row>
    <row r="257" spans="1:101" x14ac:dyDescent="0.25">
      <c r="A257" s="33">
        <v>24</v>
      </c>
      <c r="B257" s="30">
        <v>25</v>
      </c>
      <c r="C257" s="56">
        <f t="shared" si="39"/>
        <v>26.400000000000002</v>
      </c>
      <c r="D257" s="56">
        <f t="shared" si="40"/>
        <v>0</v>
      </c>
      <c r="E257" s="33">
        <f t="shared" si="47"/>
        <v>0</v>
      </c>
      <c r="F257" s="56">
        <f t="shared" si="41"/>
        <v>0</v>
      </c>
      <c r="L257"/>
      <c r="M257"/>
      <c r="N257"/>
      <c r="O257"/>
      <c r="P257"/>
      <c r="Q257"/>
      <c r="R257"/>
      <c r="S257"/>
      <c r="T257"/>
      <c r="U257"/>
      <c r="V257"/>
      <c r="W257"/>
      <c r="X257"/>
      <c r="Y257"/>
      <c r="Z257"/>
      <c r="AA257"/>
      <c r="AB257"/>
      <c r="AC257"/>
      <c r="AD257"/>
      <c r="AE257"/>
      <c r="AF257"/>
      <c r="AG257"/>
      <c r="CT257" s="33">
        <v>24</v>
      </c>
      <c r="CU257" s="33">
        <v>24</v>
      </c>
      <c r="CV257" s="35" t="str">
        <f t="shared" si="46"/>
        <v>24-24</v>
      </c>
      <c r="CW257" s="35">
        <f t="shared" si="43"/>
        <v>0</v>
      </c>
    </row>
    <row r="258" spans="1:101" x14ac:dyDescent="0.25">
      <c r="A258" s="33">
        <v>24</v>
      </c>
      <c r="B258" s="30">
        <v>27</v>
      </c>
      <c r="C258" s="56">
        <f t="shared" si="39"/>
        <v>0</v>
      </c>
      <c r="D258" s="56">
        <f t="shared" si="40"/>
        <v>0</v>
      </c>
      <c r="E258" s="33">
        <f t="shared" si="47"/>
        <v>0</v>
      </c>
      <c r="F258" s="56">
        <f t="shared" si="41"/>
        <v>0</v>
      </c>
      <c r="L258"/>
      <c r="M258"/>
      <c r="N258"/>
      <c r="O258"/>
      <c r="P258"/>
      <c r="Q258"/>
      <c r="R258"/>
      <c r="S258"/>
      <c r="T258"/>
      <c r="U258"/>
      <c r="V258"/>
      <c r="W258"/>
      <c r="X258"/>
      <c r="Y258"/>
      <c r="Z258"/>
      <c r="AA258"/>
      <c r="AB258"/>
      <c r="AC258"/>
      <c r="AD258"/>
      <c r="AE258"/>
      <c r="AF258"/>
      <c r="AG258"/>
      <c r="CT258" s="33">
        <v>24</v>
      </c>
      <c r="CU258" s="33">
        <v>25</v>
      </c>
      <c r="CV258" s="35" t="str">
        <f t="shared" si="46"/>
        <v>24-25</v>
      </c>
      <c r="CW258" s="35">
        <f t="shared" si="43"/>
        <v>0</v>
      </c>
    </row>
    <row r="259" spans="1:101" x14ac:dyDescent="0.25">
      <c r="A259" s="33">
        <v>25</v>
      </c>
      <c r="B259" s="30">
        <v>8</v>
      </c>
      <c r="C259" s="56">
        <f t="shared" si="39"/>
        <v>0.5</v>
      </c>
      <c r="D259" s="56">
        <f t="shared" si="40"/>
        <v>0</v>
      </c>
      <c r="E259" s="33">
        <f t="shared" ref="E259:E275" si="48">IF(D259=0, IF(B259=A259, SUMIFS($N$53:$AD$53,$N$35:$AD$35,$A259),0),SUMIFS($N$53:$AD$53,$N$51:$AD$51,$D259))</f>
        <v>0</v>
      </c>
      <c r="F259" s="56">
        <f t="shared" si="41"/>
        <v>0</v>
      </c>
      <c r="L259"/>
      <c r="M259"/>
      <c r="N259"/>
      <c r="O259"/>
      <c r="P259"/>
      <c r="Q259"/>
      <c r="R259"/>
      <c r="S259"/>
      <c r="T259"/>
      <c r="U259"/>
      <c r="V259"/>
      <c r="W259"/>
      <c r="X259"/>
      <c r="Y259"/>
      <c r="Z259"/>
      <c r="AA259"/>
      <c r="AB259"/>
      <c r="AC259"/>
      <c r="AD259"/>
      <c r="AE259"/>
      <c r="AF259"/>
      <c r="AG259"/>
      <c r="CT259" s="33">
        <v>24</v>
      </c>
      <c r="CU259" s="33">
        <v>27</v>
      </c>
      <c r="CV259" s="35" t="str">
        <f t="shared" ref="CV259:CV290" si="49">CONCATENATE(CT259,"-",CU259)</f>
        <v>24-27</v>
      </c>
      <c r="CW259" s="35">
        <f t="shared" si="43"/>
        <v>0</v>
      </c>
    </row>
    <row r="260" spans="1:101" x14ac:dyDescent="0.25">
      <c r="A260" s="33">
        <v>25</v>
      </c>
      <c r="B260" s="30">
        <v>9</v>
      </c>
      <c r="C260" s="56">
        <f t="shared" ref="C260:C292" si="50">VLOOKUP(B260,$G$35:$J$51,4,FALSE)</f>
        <v>16.100000000000001</v>
      </c>
      <c r="D260" s="56">
        <f t="shared" ref="D260:D292" si="51">INDEX($N$36:$AD$52,MATCH(A260,$M$36:$M$52,0),MATCH(B260,$N$35:$AD$35,0))</f>
        <v>0</v>
      </c>
      <c r="E260" s="33">
        <f t="shared" si="48"/>
        <v>0</v>
      </c>
      <c r="F260" s="56">
        <f t="shared" ref="F260:F292" si="52">IF(D260=0,0,D260/E260*C260)</f>
        <v>0</v>
      </c>
      <c r="L260"/>
      <c r="M260"/>
      <c r="N260"/>
      <c r="O260"/>
      <c r="P260"/>
      <c r="Q260"/>
      <c r="R260"/>
      <c r="S260"/>
      <c r="T260"/>
      <c r="U260"/>
      <c r="V260"/>
      <c r="W260"/>
      <c r="X260"/>
      <c r="Y260"/>
      <c r="Z260"/>
      <c r="AA260"/>
      <c r="AB260"/>
      <c r="AC260"/>
      <c r="AD260"/>
      <c r="AE260"/>
      <c r="AF260"/>
      <c r="AG260"/>
      <c r="CT260" s="33">
        <v>25</v>
      </c>
      <c r="CU260" s="33">
        <v>8</v>
      </c>
      <c r="CV260" s="35" t="str">
        <f t="shared" si="49"/>
        <v>25-8</v>
      </c>
      <c r="CW260" s="35">
        <f t="shared" si="43"/>
        <v>0</v>
      </c>
    </row>
    <row r="261" spans="1:101" x14ac:dyDescent="0.25">
      <c r="A261" s="33">
        <v>25</v>
      </c>
      <c r="B261" s="30">
        <v>10</v>
      </c>
      <c r="C261" s="56">
        <f t="shared" si="50"/>
        <v>1.17</v>
      </c>
      <c r="D261" s="56">
        <f t="shared" si="51"/>
        <v>0</v>
      </c>
      <c r="E261" s="33">
        <f t="shared" si="48"/>
        <v>0</v>
      </c>
      <c r="F261" s="56">
        <f t="shared" si="52"/>
        <v>0</v>
      </c>
      <c r="L261"/>
      <c r="M261"/>
      <c r="N261"/>
      <c r="O261"/>
      <c r="P261"/>
      <c r="Q261"/>
      <c r="R261"/>
      <c r="S261"/>
      <c r="T261"/>
      <c r="U261"/>
      <c r="V261"/>
      <c r="W261"/>
      <c r="X261"/>
      <c r="Y261"/>
      <c r="Z261"/>
      <c r="AA261"/>
      <c r="AB261"/>
      <c r="AC261"/>
      <c r="AD261"/>
      <c r="AE261"/>
      <c r="AF261"/>
      <c r="AG261"/>
      <c r="CT261" s="33">
        <v>25</v>
      </c>
      <c r="CU261" s="33">
        <v>9</v>
      </c>
      <c r="CV261" s="35" t="str">
        <f t="shared" si="49"/>
        <v>25-9</v>
      </c>
      <c r="CW261" s="35">
        <f t="shared" si="43"/>
        <v>0</v>
      </c>
    </row>
    <row r="262" spans="1:101" x14ac:dyDescent="0.25">
      <c r="A262" s="33">
        <v>25</v>
      </c>
      <c r="B262" s="30">
        <v>11</v>
      </c>
      <c r="C262" s="56">
        <f t="shared" si="50"/>
        <v>35.900000000000006</v>
      </c>
      <c r="D262" s="56">
        <f t="shared" si="51"/>
        <v>0</v>
      </c>
      <c r="E262" s="33">
        <f t="shared" si="48"/>
        <v>0</v>
      </c>
      <c r="F262" s="56">
        <f t="shared" si="52"/>
        <v>0</v>
      </c>
      <c r="L262"/>
      <c r="M262"/>
      <c r="N262"/>
      <c r="O262"/>
      <c r="P262"/>
      <c r="Q262"/>
      <c r="R262"/>
      <c r="S262"/>
      <c r="T262"/>
      <c r="U262"/>
      <c r="V262"/>
      <c r="W262"/>
      <c r="X262"/>
      <c r="Y262"/>
      <c r="Z262"/>
      <c r="AA262"/>
      <c r="AB262"/>
      <c r="AC262"/>
      <c r="AD262"/>
      <c r="AE262"/>
      <c r="AF262"/>
      <c r="AG262"/>
      <c r="CT262" s="33">
        <v>25</v>
      </c>
      <c r="CU262" s="33">
        <v>10</v>
      </c>
      <c r="CV262" s="35" t="str">
        <f t="shared" si="49"/>
        <v>25-10</v>
      </c>
      <c r="CW262" s="35">
        <f t="shared" si="43"/>
        <v>0</v>
      </c>
    </row>
    <row r="263" spans="1:101" x14ac:dyDescent="0.25">
      <c r="A263" s="33">
        <v>25</v>
      </c>
      <c r="B263" s="30">
        <v>12</v>
      </c>
      <c r="C263" s="56">
        <f t="shared" si="50"/>
        <v>0.92</v>
      </c>
      <c r="D263" s="56">
        <f t="shared" si="51"/>
        <v>0</v>
      </c>
      <c r="E263" s="33">
        <f t="shared" si="48"/>
        <v>0</v>
      </c>
      <c r="F263" s="56">
        <f t="shared" si="52"/>
        <v>0</v>
      </c>
      <c r="L263"/>
      <c r="M263"/>
      <c r="N263"/>
      <c r="O263"/>
      <c r="P263"/>
      <c r="Q263"/>
      <c r="R263"/>
      <c r="S263"/>
      <c r="T263"/>
      <c r="U263"/>
      <c r="V263"/>
      <c r="W263"/>
      <c r="X263"/>
      <c r="Y263"/>
      <c r="Z263"/>
      <c r="AA263"/>
      <c r="AB263"/>
      <c r="AC263"/>
      <c r="AD263"/>
      <c r="AE263"/>
      <c r="AF263"/>
      <c r="AG263"/>
      <c r="CT263" s="33">
        <v>25</v>
      </c>
      <c r="CU263" s="33">
        <v>11</v>
      </c>
      <c r="CV263" s="35" t="str">
        <f t="shared" si="49"/>
        <v>25-11</v>
      </c>
      <c r="CW263" s="35">
        <f t="shared" si="43"/>
        <v>0</v>
      </c>
    </row>
    <row r="264" spans="1:101" x14ac:dyDescent="0.25">
      <c r="A264" s="33">
        <v>25</v>
      </c>
      <c r="B264" s="30">
        <v>13</v>
      </c>
      <c r="C264" s="56">
        <f t="shared" si="50"/>
        <v>0.96</v>
      </c>
      <c r="D264" s="56">
        <f t="shared" si="51"/>
        <v>0</v>
      </c>
      <c r="E264" s="33">
        <f t="shared" si="48"/>
        <v>0</v>
      </c>
      <c r="F264" s="56">
        <f t="shared" si="52"/>
        <v>0</v>
      </c>
      <c r="L264"/>
      <c r="M264"/>
      <c r="N264"/>
      <c r="O264"/>
      <c r="P264"/>
      <c r="Q264"/>
      <c r="R264"/>
      <c r="S264"/>
      <c r="T264"/>
      <c r="U264"/>
      <c r="V264"/>
      <c r="W264"/>
      <c r="X264"/>
      <c r="Y264"/>
      <c r="Z264"/>
      <c r="AA264"/>
      <c r="AB264"/>
      <c r="AC264"/>
      <c r="AD264"/>
      <c r="AE264"/>
      <c r="AF264"/>
      <c r="AG264"/>
      <c r="CT264" s="33">
        <v>25</v>
      </c>
      <c r="CU264" s="33">
        <v>12</v>
      </c>
      <c r="CV264" s="35" t="str">
        <f t="shared" si="49"/>
        <v>25-12</v>
      </c>
      <c r="CW264" s="35">
        <f t="shared" ref="CW264:CW293" si="53">INDEX($N$4:$AD$20,MATCH($CT264,$M$4:$M$20,0),MATCH($CU264,$N$3:$AD$3,0))</f>
        <v>0</v>
      </c>
    </row>
    <row r="265" spans="1:101" x14ac:dyDescent="0.25">
      <c r="A265" s="33">
        <v>25</v>
      </c>
      <c r="B265" s="30">
        <v>14</v>
      </c>
      <c r="C265" s="56">
        <f t="shared" si="50"/>
        <v>95.039999999999992</v>
      </c>
      <c r="D265" s="56">
        <f t="shared" si="51"/>
        <v>0</v>
      </c>
      <c r="E265" s="33">
        <f t="shared" si="48"/>
        <v>0</v>
      </c>
      <c r="F265" s="56">
        <f t="shared" si="52"/>
        <v>0</v>
      </c>
      <c r="L265"/>
      <c r="M265"/>
      <c r="N265"/>
      <c r="O265"/>
      <c r="P265"/>
      <c r="Q265"/>
      <c r="R265"/>
      <c r="S265"/>
      <c r="T265"/>
      <c r="U265"/>
      <c r="V265"/>
      <c r="W265"/>
      <c r="X265"/>
      <c r="Y265"/>
      <c r="Z265"/>
      <c r="AA265"/>
      <c r="AB265"/>
      <c r="AC265"/>
      <c r="AD265"/>
      <c r="AE265"/>
      <c r="AF265"/>
      <c r="AG265"/>
      <c r="CT265" s="33">
        <v>25</v>
      </c>
      <c r="CU265" s="33">
        <v>13</v>
      </c>
      <c r="CV265" s="35" t="str">
        <f t="shared" si="49"/>
        <v>25-13</v>
      </c>
      <c r="CW265" s="35">
        <f t="shared" si="53"/>
        <v>0</v>
      </c>
    </row>
    <row r="266" spans="1:101" x14ac:dyDescent="0.25">
      <c r="A266" s="33">
        <v>25</v>
      </c>
      <c r="B266" s="30">
        <v>15</v>
      </c>
      <c r="C266" s="56">
        <f t="shared" si="50"/>
        <v>7.4199999999999875</v>
      </c>
      <c r="D266" s="56">
        <f t="shared" si="51"/>
        <v>0</v>
      </c>
      <c r="E266" s="33">
        <f t="shared" si="48"/>
        <v>0</v>
      </c>
      <c r="F266" s="56">
        <f t="shared" si="52"/>
        <v>0</v>
      </c>
      <c r="L266"/>
      <c r="M266"/>
      <c r="N266"/>
      <c r="O266"/>
      <c r="P266"/>
      <c r="Q266"/>
      <c r="R266"/>
      <c r="S266"/>
      <c r="T266"/>
      <c r="U266"/>
      <c r="V266"/>
      <c r="W266"/>
      <c r="X266"/>
      <c r="Y266"/>
      <c r="Z266"/>
      <c r="AA266"/>
      <c r="AB266"/>
      <c r="AC266"/>
      <c r="AD266"/>
      <c r="AE266"/>
      <c r="AF266"/>
      <c r="AG266"/>
      <c r="CT266" s="33">
        <v>25</v>
      </c>
      <c r="CU266" s="33">
        <v>14</v>
      </c>
      <c r="CV266" s="35" t="str">
        <f t="shared" si="49"/>
        <v>25-14</v>
      </c>
      <c r="CW266" s="35">
        <f t="shared" si="53"/>
        <v>0</v>
      </c>
    </row>
    <row r="267" spans="1:101" x14ac:dyDescent="0.25">
      <c r="A267" s="33">
        <v>25</v>
      </c>
      <c r="B267" s="30">
        <v>16</v>
      </c>
      <c r="C267" s="56">
        <f t="shared" si="50"/>
        <v>1.1999999999999886</v>
      </c>
      <c r="D267" s="56">
        <f t="shared" si="51"/>
        <v>0</v>
      </c>
      <c r="E267" s="33">
        <f t="shared" si="48"/>
        <v>0</v>
      </c>
      <c r="F267" s="56">
        <f t="shared" si="52"/>
        <v>0</v>
      </c>
      <c r="L267"/>
      <c r="M267"/>
      <c r="N267"/>
      <c r="O267"/>
      <c r="P267"/>
      <c r="Q267"/>
      <c r="R267"/>
      <c r="S267"/>
      <c r="T267"/>
      <c r="U267"/>
      <c r="V267"/>
      <c r="W267"/>
      <c r="X267"/>
      <c r="Y267"/>
      <c r="Z267"/>
      <c r="AA267"/>
      <c r="AB267"/>
      <c r="AC267"/>
      <c r="AD267"/>
      <c r="AE267"/>
      <c r="AF267"/>
      <c r="AG267"/>
      <c r="CT267" s="33">
        <v>25</v>
      </c>
      <c r="CU267" s="33">
        <v>15</v>
      </c>
      <c r="CV267" s="35" t="str">
        <f t="shared" si="49"/>
        <v>25-15</v>
      </c>
      <c r="CW267" s="35">
        <f t="shared" si="53"/>
        <v>0</v>
      </c>
    </row>
    <row r="268" spans="1:101" x14ac:dyDescent="0.25">
      <c r="A268" s="33">
        <v>25</v>
      </c>
      <c r="B268" s="30">
        <v>17</v>
      </c>
      <c r="C268" s="56">
        <f t="shared" si="50"/>
        <v>0</v>
      </c>
      <c r="D268" s="56">
        <f t="shared" si="51"/>
        <v>0</v>
      </c>
      <c r="E268" s="33">
        <f t="shared" si="48"/>
        <v>0</v>
      </c>
      <c r="F268" s="56">
        <f t="shared" si="52"/>
        <v>0</v>
      </c>
      <c r="L268"/>
      <c r="M268"/>
      <c r="N268"/>
      <c r="O268"/>
      <c r="P268"/>
      <c r="Q268"/>
      <c r="R268"/>
      <c r="S268"/>
      <c r="T268"/>
      <c r="U268"/>
      <c r="V268"/>
      <c r="W268"/>
      <c r="X268"/>
      <c r="Y268"/>
      <c r="Z268"/>
      <c r="AA268"/>
      <c r="AB268"/>
      <c r="AC268"/>
      <c r="AD268"/>
      <c r="AE268"/>
      <c r="AF268"/>
      <c r="AG268"/>
      <c r="CT268" s="33">
        <v>25</v>
      </c>
      <c r="CU268" s="33">
        <v>16</v>
      </c>
      <c r="CV268" s="35" t="str">
        <f t="shared" si="49"/>
        <v>25-16</v>
      </c>
      <c r="CW268" s="35">
        <f t="shared" si="53"/>
        <v>0</v>
      </c>
    </row>
    <row r="269" spans="1:101" x14ac:dyDescent="0.25">
      <c r="A269" s="33">
        <v>25</v>
      </c>
      <c r="B269" s="30">
        <v>18</v>
      </c>
      <c r="C269" s="56">
        <f t="shared" si="50"/>
        <v>88.950000000000045</v>
      </c>
      <c r="D269" s="56">
        <f t="shared" si="51"/>
        <v>0</v>
      </c>
      <c r="E269" s="33">
        <f t="shared" si="48"/>
        <v>0</v>
      </c>
      <c r="F269" s="56">
        <f t="shared" si="52"/>
        <v>0</v>
      </c>
      <c r="L269"/>
      <c r="M269"/>
      <c r="N269"/>
      <c r="O269"/>
      <c r="P269"/>
      <c r="Q269"/>
      <c r="R269"/>
      <c r="S269"/>
      <c r="T269"/>
      <c r="U269"/>
      <c r="V269"/>
      <c r="W269"/>
      <c r="X269"/>
      <c r="Y269"/>
      <c r="Z269"/>
      <c r="AA269"/>
      <c r="AB269"/>
      <c r="AC269"/>
      <c r="AD269"/>
      <c r="AE269"/>
      <c r="AF269"/>
      <c r="AG269"/>
      <c r="CT269" s="33">
        <v>25</v>
      </c>
      <c r="CU269" s="33">
        <v>17</v>
      </c>
      <c r="CV269" s="35" t="str">
        <f t="shared" si="49"/>
        <v>25-17</v>
      </c>
      <c r="CW269" s="35">
        <f t="shared" si="53"/>
        <v>0</v>
      </c>
    </row>
    <row r="270" spans="1:101" x14ac:dyDescent="0.25">
      <c r="A270" s="33">
        <v>25</v>
      </c>
      <c r="B270" s="30">
        <v>19</v>
      </c>
      <c r="C270" s="56">
        <f t="shared" si="50"/>
        <v>1.1900000000000119</v>
      </c>
      <c r="D270" s="56">
        <f t="shared" si="51"/>
        <v>0</v>
      </c>
      <c r="E270" s="33">
        <f t="shared" si="48"/>
        <v>0</v>
      </c>
      <c r="F270" s="56">
        <f t="shared" si="52"/>
        <v>0</v>
      </c>
      <c r="L270"/>
      <c r="M270"/>
      <c r="N270"/>
      <c r="O270"/>
      <c r="P270"/>
      <c r="Q270"/>
      <c r="R270"/>
      <c r="S270"/>
      <c r="T270"/>
      <c r="U270"/>
      <c r="V270"/>
      <c r="W270"/>
      <c r="X270"/>
      <c r="Y270"/>
      <c r="Z270"/>
      <c r="AA270"/>
      <c r="AB270"/>
      <c r="AC270"/>
      <c r="AD270"/>
      <c r="AE270"/>
      <c r="AF270"/>
      <c r="AG270"/>
      <c r="CT270" s="33">
        <v>25</v>
      </c>
      <c r="CU270" s="33">
        <v>18</v>
      </c>
      <c r="CV270" s="35" t="str">
        <f t="shared" si="49"/>
        <v>25-18</v>
      </c>
      <c r="CW270" s="35">
        <f t="shared" si="53"/>
        <v>0</v>
      </c>
    </row>
    <row r="271" spans="1:101" x14ac:dyDescent="0.25">
      <c r="A271" s="33">
        <v>25</v>
      </c>
      <c r="B271" s="30">
        <v>20</v>
      </c>
      <c r="C271" s="56">
        <f t="shared" si="50"/>
        <v>5.1999999999999318</v>
      </c>
      <c r="D271" s="56">
        <f t="shared" si="51"/>
        <v>0</v>
      </c>
      <c r="E271" s="33">
        <f t="shared" si="48"/>
        <v>0</v>
      </c>
      <c r="F271" s="56">
        <f t="shared" si="52"/>
        <v>0</v>
      </c>
      <c r="L271"/>
      <c r="M271"/>
      <c r="N271"/>
      <c r="O271"/>
      <c r="P271"/>
      <c r="Q271"/>
      <c r="R271"/>
      <c r="S271"/>
      <c r="T271"/>
      <c r="U271"/>
      <c r="V271"/>
      <c r="W271"/>
      <c r="X271"/>
      <c r="Y271"/>
      <c r="Z271"/>
      <c r="AA271"/>
      <c r="AB271"/>
      <c r="AC271"/>
      <c r="AD271"/>
      <c r="AE271"/>
      <c r="AF271"/>
      <c r="AG271"/>
      <c r="CT271" s="33">
        <v>25</v>
      </c>
      <c r="CU271" s="33">
        <v>19</v>
      </c>
      <c r="CV271" s="35" t="str">
        <f t="shared" si="49"/>
        <v>25-19</v>
      </c>
      <c r="CW271" s="35">
        <f t="shared" si="53"/>
        <v>0</v>
      </c>
    </row>
    <row r="272" spans="1:101" x14ac:dyDescent="0.25">
      <c r="A272" s="33">
        <v>25</v>
      </c>
      <c r="B272" s="30">
        <v>21</v>
      </c>
      <c r="C272" s="56">
        <f t="shared" si="50"/>
        <v>172.49</v>
      </c>
      <c r="D272" s="56">
        <f t="shared" si="51"/>
        <v>0</v>
      </c>
      <c r="E272" s="33">
        <f t="shared" si="48"/>
        <v>0</v>
      </c>
      <c r="F272" s="56">
        <f t="shared" si="52"/>
        <v>0</v>
      </c>
      <c r="L272"/>
      <c r="M272"/>
      <c r="N272"/>
      <c r="O272"/>
      <c r="P272"/>
      <c r="Q272"/>
      <c r="R272"/>
      <c r="S272"/>
      <c r="T272"/>
      <c r="U272"/>
      <c r="V272"/>
      <c r="W272"/>
      <c r="X272"/>
      <c r="Y272"/>
      <c r="Z272"/>
      <c r="AA272"/>
      <c r="AB272"/>
      <c r="AC272"/>
      <c r="AD272"/>
      <c r="AE272"/>
      <c r="AF272"/>
      <c r="AG272"/>
      <c r="CT272" s="33">
        <v>25</v>
      </c>
      <c r="CU272" s="33">
        <v>20</v>
      </c>
      <c r="CV272" s="35" t="str">
        <f t="shared" si="49"/>
        <v>25-20</v>
      </c>
      <c r="CW272" s="35">
        <f t="shared" si="53"/>
        <v>0</v>
      </c>
    </row>
    <row r="273" spans="1:101" x14ac:dyDescent="0.25">
      <c r="A273" s="33">
        <v>25</v>
      </c>
      <c r="B273" s="30">
        <v>24</v>
      </c>
      <c r="C273" s="56">
        <f t="shared" si="50"/>
        <v>4.43</v>
      </c>
      <c r="D273" s="56">
        <f t="shared" si="51"/>
        <v>0</v>
      </c>
      <c r="E273" s="33">
        <f t="shared" si="48"/>
        <v>0</v>
      </c>
      <c r="F273" s="56">
        <f t="shared" si="52"/>
        <v>0</v>
      </c>
      <c r="L273"/>
      <c r="M273"/>
      <c r="N273"/>
      <c r="O273"/>
      <c r="P273"/>
      <c r="Q273"/>
      <c r="R273"/>
      <c r="S273"/>
      <c r="T273"/>
      <c r="U273"/>
      <c r="V273"/>
      <c r="W273"/>
      <c r="X273"/>
      <c r="Y273"/>
      <c r="Z273"/>
      <c r="AA273"/>
      <c r="AB273"/>
      <c r="AC273"/>
      <c r="AD273"/>
      <c r="AE273"/>
      <c r="AF273"/>
      <c r="AG273"/>
      <c r="CT273" s="33">
        <v>25</v>
      </c>
      <c r="CU273" s="33" t="s">
        <v>102</v>
      </c>
      <c r="CV273" s="35" t="str">
        <f t="shared" si="49"/>
        <v>25-21B</v>
      </c>
      <c r="CW273" s="35">
        <f t="shared" si="53"/>
        <v>0</v>
      </c>
    </row>
    <row r="274" spans="1:101" x14ac:dyDescent="0.25">
      <c r="A274" s="33">
        <v>25</v>
      </c>
      <c r="B274" s="30">
        <v>25</v>
      </c>
      <c r="C274" s="56">
        <f t="shared" si="50"/>
        <v>26.400000000000002</v>
      </c>
      <c r="D274" s="56">
        <f t="shared" si="51"/>
        <v>0</v>
      </c>
      <c r="E274" s="33">
        <f t="shared" si="48"/>
        <v>26.400000000000002</v>
      </c>
      <c r="F274" s="56">
        <f t="shared" si="52"/>
        <v>0</v>
      </c>
      <c r="L274"/>
      <c r="M274"/>
      <c r="N274"/>
      <c r="O274"/>
      <c r="P274"/>
      <c r="Q274"/>
      <c r="R274"/>
      <c r="S274"/>
      <c r="T274"/>
      <c r="U274"/>
      <c r="V274"/>
      <c r="W274"/>
      <c r="X274"/>
      <c r="Y274"/>
      <c r="Z274"/>
      <c r="AA274"/>
      <c r="AB274"/>
      <c r="AC274"/>
      <c r="AD274"/>
      <c r="AE274"/>
      <c r="AF274"/>
      <c r="AG274"/>
      <c r="CT274" s="33">
        <v>25</v>
      </c>
      <c r="CU274" s="33">
        <v>24</v>
      </c>
      <c r="CV274" s="35" t="str">
        <f t="shared" si="49"/>
        <v>25-24</v>
      </c>
      <c r="CW274" s="35">
        <f t="shared" si="53"/>
        <v>0</v>
      </c>
    </row>
    <row r="275" spans="1:101" x14ac:dyDescent="0.25">
      <c r="A275" s="33">
        <v>25</v>
      </c>
      <c r="B275" s="30">
        <v>27</v>
      </c>
      <c r="C275" s="56">
        <f t="shared" si="50"/>
        <v>0</v>
      </c>
      <c r="D275" s="56">
        <f t="shared" si="51"/>
        <v>0</v>
      </c>
      <c r="E275" s="33">
        <f t="shared" si="48"/>
        <v>0</v>
      </c>
      <c r="F275" s="56">
        <f t="shared" si="52"/>
        <v>0</v>
      </c>
      <c r="L275"/>
      <c r="M275"/>
      <c r="N275"/>
      <c r="O275"/>
      <c r="P275"/>
      <c r="Q275"/>
      <c r="R275"/>
      <c r="S275"/>
      <c r="T275"/>
      <c r="U275"/>
      <c r="V275"/>
      <c r="W275"/>
      <c r="X275"/>
      <c r="Y275"/>
      <c r="Z275"/>
      <c r="AA275"/>
      <c r="AB275"/>
      <c r="AC275"/>
      <c r="AD275"/>
      <c r="AE275"/>
      <c r="AF275"/>
      <c r="AG275"/>
      <c r="CT275" s="33">
        <v>25</v>
      </c>
      <c r="CU275" s="33">
        <v>25</v>
      </c>
      <c r="CV275" s="35" t="str">
        <f t="shared" si="49"/>
        <v>25-25</v>
      </c>
      <c r="CW275" s="35">
        <f t="shared" si="53"/>
        <v>0</v>
      </c>
    </row>
    <row r="276" spans="1:101" x14ac:dyDescent="0.25">
      <c r="A276" s="33">
        <v>27</v>
      </c>
      <c r="B276" s="30">
        <v>8</v>
      </c>
      <c r="C276" s="56">
        <f t="shared" si="50"/>
        <v>0.5</v>
      </c>
      <c r="D276" s="56">
        <f t="shared" si="51"/>
        <v>84.72</v>
      </c>
      <c r="E276" s="33">
        <f t="shared" ref="E276:E292" si="54">IF(D276=0, IF(B276=A276, SUMIFS($N$53:$AD$53,$N$35:$AD$35,$A276),0),SUMIFS($N$53:$AD$53,$N$52:$AD$52,$D276))</f>
        <v>159.19999999999999</v>
      </c>
      <c r="F276" s="56">
        <f t="shared" si="52"/>
        <v>0.26608040201005029</v>
      </c>
      <c r="L276"/>
      <c r="M276"/>
      <c r="N276"/>
      <c r="O276"/>
      <c r="P276"/>
      <c r="Q276"/>
      <c r="R276"/>
      <c r="S276"/>
      <c r="T276"/>
      <c r="U276"/>
      <c r="V276"/>
      <c r="W276"/>
      <c r="X276"/>
      <c r="Y276"/>
      <c r="Z276"/>
      <c r="AA276"/>
      <c r="AB276"/>
      <c r="AC276"/>
      <c r="AD276"/>
      <c r="AE276"/>
      <c r="AF276"/>
      <c r="AG276"/>
      <c r="CT276" s="33">
        <v>25</v>
      </c>
      <c r="CU276" s="33">
        <v>27</v>
      </c>
      <c r="CV276" s="35" t="str">
        <f t="shared" si="49"/>
        <v>25-27</v>
      </c>
      <c r="CW276" s="35">
        <f t="shared" si="53"/>
        <v>0</v>
      </c>
    </row>
    <row r="277" spans="1:101" x14ac:dyDescent="0.25">
      <c r="A277" s="33">
        <v>27</v>
      </c>
      <c r="B277" s="30">
        <v>9</v>
      </c>
      <c r="C277" s="56">
        <f t="shared" si="50"/>
        <v>16.100000000000001</v>
      </c>
      <c r="D277" s="56">
        <f t="shared" si="51"/>
        <v>84.72</v>
      </c>
      <c r="E277" s="33">
        <f t="shared" si="54"/>
        <v>159.19999999999999</v>
      </c>
      <c r="F277" s="56">
        <f t="shared" si="52"/>
        <v>8.5677889447236204</v>
      </c>
      <c r="L277"/>
      <c r="M277"/>
      <c r="N277"/>
      <c r="O277"/>
      <c r="P277"/>
      <c r="Q277"/>
      <c r="R277"/>
      <c r="S277"/>
      <c r="T277"/>
      <c r="U277"/>
      <c r="V277"/>
      <c r="W277"/>
      <c r="X277"/>
      <c r="Y277"/>
      <c r="Z277"/>
      <c r="AA277"/>
      <c r="AB277"/>
      <c r="AC277"/>
      <c r="AD277"/>
      <c r="AE277"/>
      <c r="AF277"/>
      <c r="AG277"/>
      <c r="CT277" s="33">
        <v>27</v>
      </c>
      <c r="CU277" s="33">
        <v>8</v>
      </c>
      <c r="CV277" s="35" t="str">
        <f t="shared" si="49"/>
        <v>27-8</v>
      </c>
      <c r="CW277" s="35">
        <f t="shared" si="53"/>
        <v>0</v>
      </c>
    </row>
    <row r="278" spans="1:101" x14ac:dyDescent="0.25">
      <c r="A278" s="33">
        <v>27</v>
      </c>
      <c r="B278" s="30">
        <v>10</v>
      </c>
      <c r="C278" s="56">
        <f t="shared" si="50"/>
        <v>1.17</v>
      </c>
      <c r="D278" s="56">
        <f t="shared" si="51"/>
        <v>84.72</v>
      </c>
      <c r="E278" s="33">
        <f t="shared" si="54"/>
        <v>159.19999999999999</v>
      </c>
      <c r="F278" s="56">
        <f t="shared" si="52"/>
        <v>0.62262814070351769</v>
      </c>
      <c r="L278"/>
      <c r="M278"/>
      <c r="N278"/>
      <c r="O278"/>
      <c r="P278"/>
      <c r="Q278"/>
      <c r="R278"/>
      <c r="S278"/>
      <c r="T278"/>
      <c r="U278"/>
      <c r="V278"/>
      <c r="W278"/>
      <c r="X278"/>
      <c r="Y278"/>
      <c r="Z278"/>
      <c r="AA278"/>
      <c r="AB278"/>
      <c r="AC278"/>
      <c r="AD278"/>
      <c r="AE278"/>
      <c r="AF278"/>
      <c r="AG278"/>
      <c r="CT278" s="33">
        <v>27</v>
      </c>
      <c r="CU278" s="33">
        <v>9</v>
      </c>
      <c r="CV278" s="35" t="str">
        <f t="shared" si="49"/>
        <v>27-9</v>
      </c>
      <c r="CW278" s="35">
        <f t="shared" si="53"/>
        <v>9</v>
      </c>
    </row>
    <row r="279" spans="1:101" x14ac:dyDescent="0.25">
      <c r="A279" s="33">
        <v>27</v>
      </c>
      <c r="B279" s="30">
        <v>11</v>
      </c>
      <c r="C279" s="56">
        <f t="shared" si="50"/>
        <v>35.900000000000006</v>
      </c>
      <c r="D279" s="56">
        <f t="shared" si="51"/>
        <v>84.72</v>
      </c>
      <c r="E279" s="33">
        <f t="shared" si="54"/>
        <v>159.19999999999999</v>
      </c>
      <c r="F279" s="56">
        <f t="shared" si="52"/>
        <v>19.104572864321614</v>
      </c>
      <c r="L279"/>
      <c r="M279"/>
      <c r="N279"/>
      <c r="O279"/>
      <c r="P279"/>
      <c r="Q279"/>
      <c r="R279"/>
      <c r="S279"/>
      <c r="T279"/>
      <c r="U279"/>
      <c r="V279"/>
      <c r="W279"/>
      <c r="X279"/>
      <c r="Y279"/>
      <c r="Z279"/>
      <c r="AA279"/>
      <c r="AB279"/>
      <c r="AC279"/>
      <c r="AD279"/>
      <c r="AE279"/>
      <c r="AF279"/>
      <c r="AG279"/>
      <c r="CT279" s="33">
        <v>27</v>
      </c>
      <c r="CU279" s="33">
        <v>10</v>
      </c>
      <c r="CV279" s="35" t="str">
        <f t="shared" si="49"/>
        <v>27-10</v>
      </c>
      <c r="CW279" s="35">
        <f t="shared" si="53"/>
        <v>1</v>
      </c>
    </row>
    <row r="280" spans="1:101" x14ac:dyDescent="0.25">
      <c r="A280" s="33">
        <v>27</v>
      </c>
      <c r="B280" s="30">
        <v>12</v>
      </c>
      <c r="C280" s="56">
        <f t="shared" si="50"/>
        <v>0.92</v>
      </c>
      <c r="D280" s="56">
        <f t="shared" si="51"/>
        <v>84.72</v>
      </c>
      <c r="E280" s="33">
        <f t="shared" si="54"/>
        <v>159.19999999999999</v>
      </c>
      <c r="F280" s="56">
        <f t="shared" si="52"/>
        <v>0.48958793969849257</v>
      </c>
      <c r="L280"/>
      <c r="M280"/>
      <c r="N280"/>
      <c r="O280"/>
      <c r="P280"/>
      <c r="Q280"/>
      <c r="R280"/>
      <c r="S280"/>
      <c r="T280"/>
      <c r="U280"/>
      <c r="V280"/>
      <c r="W280"/>
      <c r="X280"/>
      <c r="Y280"/>
      <c r="Z280"/>
      <c r="AA280"/>
      <c r="AB280"/>
      <c r="AC280"/>
      <c r="AD280"/>
      <c r="AE280"/>
      <c r="AF280"/>
      <c r="AG280"/>
      <c r="CT280" s="33">
        <v>27</v>
      </c>
      <c r="CU280" s="33">
        <v>11</v>
      </c>
      <c r="CV280" s="35" t="str">
        <f t="shared" si="49"/>
        <v>27-11</v>
      </c>
      <c r="CW280" s="35">
        <f t="shared" si="53"/>
        <v>19</v>
      </c>
    </row>
    <row r="281" spans="1:101" x14ac:dyDescent="0.25">
      <c r="A281" s="33">
        <v>27</v>
      </c>
      <c r="B281" s="30">
        <v>13</v>
      </c>
      <c r="C281" s="56">
        <f t="shared" si="50"/>
        <v>0.96</v>
      </c>
      <c r="D281" s="56">
        <f t="shared" si="51"/>
        <v>84.72</v>
      </c>
      <c r="E281" s="33">
        <f t="shared" si="54"/>
        <v>159.19999999999999</v>
      </c>
      <c r="F281" s="56">
        <f t="shared" si="52"/>
        <v>0.51087437185929652</v>
      </c>
      <c r="L281"/>
      <c r="M281"/>
      <c r="N281"/>
      <c r="O281"/>
      <c r="P281"/>
      <c r="Q281"/>
      <c r="R281"/>
      <c r="S281"/>
      <c r="T281"/>
      <c r="U281"/>
      <c r="V281"/>
      <c r="W281"/>
      <c r="X281"/>
      <c r="Y281"/>
      <c r="Z281"/>
      <c r="AA281"/>
      <c r="AB281"/>
      <c r="AC281"/>
      <c r="AD281"/>
      <c r="AE281"/>
      <c r="AF281"/>
      <c r="AG281"/>
      <c r="CT281" s="33">
        <v>27</v>
      </c>
      <c r="CU281" s="33">
        <v>12</v>
      </c>
      <c r="CV281" s="35" t="str">
        <f t="shared" si="49"/>
        <v>27-12</v>
      </c>
      <c r="CW281" s="35">
        <f t="shared" si="53"/>
        <v>0</v>
      </c>
    </row>
    <row r="282" spans="1:101" x14ac:dyDescent="0.25">
      <c r="A282" s="33">
        <v>27</v>
      </c>
      <c r="B282" s="30">
        <v>14</v>
      </c>
      <c r="C282" s="56">
        <f t="shared" si="50"/>
        <v>95.039999999999992</v>
      </c>
      <c r="D282" s="56">
        <f t="shared" si="51"/>
        <v>84.72</v>
      </c>
      <c r="E282" s="33">
        <f t="shared" si="54"/>
        <v>159.19999999999999</v>
      </c>
      <c r="F282" s="56">
        <f t="shared" si="52"/>
        <v>50.576562814070357</v>
      </c>
      <c r="L282"/>
      <c r="M282"/>
      <c r="N282"/>
      <c r="O282"/>
      <c r="P282"/>
      <c r="Q282"/>
      <c r="R282"/>
      <c r="S282"/>
      <c r="T282"/>
      <c r="U282"/>
      <c r="V282"/>
      <c r="W282"/>
      <c r="X282"/>
      <c r="Y282"/>
      <c r="Z282"/>
      <c r="AA282"/>
      <c r="AB282"/>
      <c r="AC282"/>
      <c r="AD282"/>
      <c r="AE282"/>
      <c r="AF282"/>
      <c r="AG282"/>
      <c r="CT282" s="33">
        <v>27</v>
      </c>
      <c r="CU282" s="33">
        <v>13</v>
      </c>
      <c r="CV282" s="35" t="str">
        <f t="shared" si="49"/>
        <v>27-13</v>
      </c>
      <c r="CW282" s="35">
        <f t="shared" si="53"/>
        <v>1</v>
      </c>
    </row>
    <row r="283" spans="1:101" x14ac:dyDescent="0.25">
      <c r="A283" s="33">
        <v>27</v>
      </c>
      <c r="B283" s="30">
        <v>15</v>
      </c>
      <c r="C283" s="56">
        <f t="shared" si="50"/>
        <v>7.4199999999999875</v>
      </c>
      <c r="D283" s="56">
        <f t="shared" si="51"/>
        <v>84.72</v>
      </c>
      <c r="E283" s="33">
        <f t="shared" si="54"/>
        <v>159.19999999999999</v>
      </c>
      <c r="F283" s="56">
        <f t="shared" si="52"/>
        <v>3.9486331658291398</v>
      </c>
      <c r="L283"/>
      <c r="M283"/>
      <c r="N283"/>
      <c r="O283"/>
      <c r="P283"/>
      <c r="Q283"/>
      <c r="R283"/>
      <c r="S283"/>
      <c r="T283"/>
      <c r="U283"/>
      <c r="V283"/>
      <c r="W283"/>
      <c r="X283"/>
      <c r="Y283"/>
      <c r="Z283"/>
      <c r="AA283"/>
      <c r="AB283"/>
      <c r="AC283"/>
      <c r="AD283"/>
      <c r="AE283"/>
      <c r="AF283"/>
      <c r="AG283"/>
      <c r="CT283" s="33">
        <v>27</v>
      </c>
      <c r="CU283" s="33">
        <v>14</v>
      </c>
      <c r="CV283" s="35" t="str">
        <f t="shared" si="49"/>
        <v>27-14</v>
      </c>
      <c r="CW283" s="35">
        <f t="shared" si="53"/>
        <v>51</v>
      </c>
    </row>
    <row r="284" spans="1:101" x14ac:dyDescent="0.25">
      <c r="A284" s="33">
        <v>27</v>
      </c>
      <c r="B284" s="30">
        <v>16</v>
      </c>
      <c r="C284" s="56">
        <f t="shared" si="50"/>
        <v>1.1999999999999886</v>
      </c>
      <c r="D284" s="56">
        <f t="shared" si="51"/>
        <v>0</v>
      </c>
      <c r="E284" s="33">
        <f t="shared" si="54"/>
        <v>0</v>
      </c>
      <c r="F284" s="56">
        <f t="shared" si="52"/>
        <v>0</v>
      </c>
      <c r="L284"/>
      <c r="M284"/>
      <c r="N284"/>
      <c r="O284"/>
      <c r="P284"/>
      <c r="Q284"/>
      <c r="R284"/>
      <c r="S284"/>
      <c r="T284"/>
      <c r="U284"/>
      <c r="V284"/>
      <c r="W284"/>
      <c r="X284"/>
      <c r="Y284"/>
      <c r="Z284"/>
      <c r="AA284"/>
      <c r="AB284"/>
      <c r="AC284"/>
      <c r="AD284"/>
      <c r="AE284"/>
      <c r="AF284"/>
      <c r="AG284"/>
      <c r="CT284" s="33">
        <v>27</v>
      </c>
      <c r="CU284" s="33">
        <v>15</v>
      </c>
      <c r="CV284" s="35" t="str">
        <f t="shared" si="49"/>
        <v>27-15</v>
      </c>
      <c r="CW284" s="35">
        <f t="shared" si="53"/>
        <v>4</v>
      </c>
    </row>
    <row r="285" spans="1:101" x14ac:dyDescent="0.25">
      <c r="A285" s="33">
        <v>27</v>
      </c>
      <c r="B285" s="30">
        <v>17</v>
      </c>
      <c r="C285" s="56">
        <f t="shared" si="50"/>
        <v>0</v>
      </c>
      <c r="D285" s="56">
        <f t="shared" si="51"/>
        <v>84.72</v>
      </c>
      <c r="E285" s="33">
        <f t="shared" si="54"/>
        <v>159.19999999999999</v>
      </c>
      <c r="F285" s="56">
        <f t="shared" si="52"/>
        <v>0</v>
      </c>
      <c r="L285"/>
      <c r="M285"/>
      <c r="N285"/>
      <c r="O285"/>
      <c r="P285"/>
      <c r="Q285"/>
      <c r="R285"/>
      <c r="S285"/>
      <c r="T285"/>
      <c r="U285"/>
      <c r="V285"/>
      <c r="W285"/>
      <c r="X285"/>
      <c r="Y285"/>
      <c r="Z285"/>
      <c r="AA285"/>
      <c r="AB285"/>
      <c r="AC285"/>
      <c r="AD285"/>
      <c r="AE285"/>
      <c r="AF285"/>
      <c r="AG285"/>
      <c r="CT285" s="33">
        <v>27</v>
      </c>
      <c r="CU285" s="33">
        <v>16</v>
      </c>
      <c r="CV285" s="35" t="str">
        <f t="shared" si="49"/>
        <v>27-16</v>
      </c>
      <c r="CW285" s="35">
        <f t="shared" si="53"/>
        <v>0</v>
      </c>
    </row>
    <row r="286" spans="1:101" x14ac:dyDescent="0.25">
      <c r="A286" s="33">
        <v>27</v>
      </c>
      <c r="B286" s="30">
        <v>18</v>
      </c>
      <c r="C286" s="56">
        <f t="shared" si="50"/>
        <v>88.950000000000045</v>
      </c>
      <c r="D286" s="56">
        <f t="shared" si="51"/>
        <v>0</v>
      </c>
      <c r="E286" s="33">
        <f t="shared" si="54"/>
        <v>0</v>
      </c>
      <c r="F286" s="56">
        <f t="shared" si="52"/>
        <v>0</v>
      </c>
      <c r="L286"/>
      <c r="M286"/>
      <c r="N286"/>
      <c r="O286"/>
      <c r="P286"/>
      <c r="Q286"/>
      <c r="R286"/>
      <c r="S286"/>
      <c r="T286"/>
      <c r="U286"/>
      <c r="V286"/>
      <c r="W286"/>
      <c r="X286"/>
      <c r="Y286"/>
      <c r="Z286"/>
      <c r="AA286"/>
      <c r="AB286"/>
      <c r="AC286"/>
      <c r="AD286"/>
      <c r="AE286"/>
      <c r="AF286"/>
      <c r="AG286"/>
      <c r="CT286" s="33">
        <v>27</v>
      </c>
      <c r="CU286" s="33">
        <v>17</v>
      </c>
      <c r="CV286" s="35" t="str">
        <f t="shared" si="49"/>
        <v>27-17</v>
      </c>
      <c r="CW286" s="35">
        <f t="shared" si="53"/>
        <v>0</v>
      </c>
    </row>
    <row r="287" spans="1:101" x14ac:dyDescent="0.25">
      <c r="A287" s="33">
        <v>27</v>
      </c>
      <c r="B287" s="30">
        <v>19</v>
      </c>
      <c r="C287" s="56">
        <f t="shared" si="50"/>
        <v>1.1900000000000119</v>
      </c>
      <c r="D287" s="56">
        <f t="shared" si="51"/>
        <v>84.72</v>
      </c>
      <c r="E287" s="33">
        <f t="shared" si="54"/>
        <v>159.19999999999999</v>
      </c>
      <c r="F287" s="56">
        <f t="shared" si="52"/>
        <v>0.63327135678392599</v>
      </c>
      <c r="L287"/>
      <c r="M287"/>
      <c r="N287"/>
      <c r="O287"/>
      <c r="P287"/>
      <c r="Q287"/>
      <c r="R287"/>
      <c r="S287"/>
      <c r="T287"/>
      <c r="U287"/>
      <c r="V287"/>
      <c r="W287"/>
      <c r="X287"/>
      <c r="Y287"/>
      <c r="Z287"/>
      <c r="AA287"/>
      <c r="AB287"/>
      <c r="AC287"/>
      <c r="AD287"/>
      <c r="AE287"/>
      <c r="AF287"/>
      <c r="AG287"/>
      <c r="CT287" s="33">
        <v>27</v>
      </c>
      <c r="CU287" s="33">
        <v>18</v>
      </c>
      <c r="CV287" s="35" t="str">
        <f t="shared" si="49"/>
        <v>27-18</v>
      </c>
      <c r="CW287" s="35">
        <f t="shared" si="53"/>
        <v>0</v>
      </c>
    </row>
    <row r="288" spans="1:101" x14ac:dyDescent="0.25">
      <c r="A288" s="33">
        <v>27</v>
      </c>
      <c r="B288" s="30">
        <v>20</v>
      </c>
      <c r="C288" s="56">
        <f t="shared" si="50"/>
        <v>5.1999999999999318</v>
      </c>
      <c r="D288" s="56">
        <f t="shared" si="51"/>
        <v>0</v>
      </c>
      <c r="E288" s="33">
        <f t="shared" si="54"/>
        <v>0</v>
      </c>
      <c r="F288" s="56">
        <f t="shared" si="52"/>
        <v>0</v>
      </c>
      <c r="L288"/>
      <c r="M288"/>
      <c r="N288"/>
      <c r="O288"/>
      <c r="P288"/>
      <c r="Q288"/>
      <c r="R288"/>
      <c r="S288"/>
      <c r="T288"/>
      <c r="U288"/>
      <c r="V288"/>
      <c r="W288"/>
      <c r="X288"/>
      <c r="Y288"/>
      <c r="Z288"/>
      <c r="AA288"/>
      <c r="AB288"/>
      <c r="AC288"/>
      <c r="AD288"/>
      <c r="AE288"/>
      <c r="AF288"/>
      <c r="AG288"/>
      <c r="CT288" s="33">
        <v>27</v>
      </c>
      <c r="CU288" s="33">
        <v>19</v>
      </c>
      <c r="CV288" s="35" t="str">
        <f t="shared" si="49"/>
        <v>27-19</v>
      </c>
      <c r="CW288" s="35">
        <f t="shared" si="53"/>
        <v>1</v>
      </c>
    </row>
    <row r="289" spans="1:101" x14ac:dyDescent="0.25">
      <c r="A289" s="33">
        <v>27</v>
      </c>
      <c r="B289" s="30">
        <v>21</v>
      </c>
      <c r="C289" s="56">
        <f t="shared" si="50"/>
        <v>172.49</v>
      </c>
      <c r="D289" s="56">
        <f t="shared" si="51"/>
        <v>11.67</v>
      </c>
      <c r="E289" s="33">
        <f t="shared" si="54"/>
        <v>172.49</v>
      </c>
      <c r="F289" s="56">
        <f t="shared" si="52"/>
        <v>11.67</v>
      </c>
      <c r="L289"/>
      <c r="M289"/>
      <c r="N289"/>
      <c r="O289"/>
      <c r="P289"/>
      <c r="Q289"/>
      <c r="R289"/>
      <c r="S289"/>
      <c r="T289"/>
      <c r="U289"/>
      <c r="V289"/>
      <c r="W289"/>
      <c r="X289"/>
      <c r="Y289"/>
      <c r="Z289"/>
      <c r="AA289"/>
      <c r="AB289"/>
      <c r="AC289"/>
      <c r="AD289"/>
      <c r="AE289"/>
      <c r="AF289"/>
      <c r="AG289"/>
      <c r="CT289" s="33">
        <v>27</v>
      </c>
      <c r="CU289" s="33">
        <v>20</v>
      </c>
      <c r="CV289" s="35" t="str">
        <f t="shared" si="49"/>
        <v>27-20</v>
      </c>
      <c r="CW289" s="35">
        <f t="shared" si="53"/>
        <v>0</v>
      </c>
    </row>
    <row r="290" spans="1:101" x14ac:dyDescent="0.25">
      <c r="A290" s="33">
        <v>27</v>
      </c>
      <c r="B290" s="30">
        <v>24</v>
      </c>
      <c r="C290" s="56">
        <f t="shared" si="50"/>
        <v>4.43</v>
      </c>
      <c r="D290" s="56">
        <f t="shared" si="51"/>
        <v>0</v>
      </c>
      <c r="E290" s="33">
        <f t="shared" si="54"/>
        <v>0</v>
      </c>
      <c r="F290" s="56">
        <f t="shared" si="52"/>
        <v>0</v>
      </c>
      <c r="L290"/>
      <c r="M290"/>
      <c r="N290"/>
      <c r="O290"/>
      <c r="P290"/>
      <c r="Q290"/>
      <c r="R290"/>
      <c r="S290"/>
      <c r="T290"/>
      <c r="U290"/>
      <c r="V290"/>
      <c r="W290"/>
      <c r="X290"/>
      <c r="Y290"/>
      <c r="Z290"/>
      <c r="AA290"/>
      <c r="AB290"/>
      <c r="AC290"/>
      <c r="AD290"/>
      <c r="AE290"/>
      <c r="AF290"/>
      <c r="AG290"/>
      <c r="CT290" s="33">
        <v>27</v>
      </c>
      <c r="CU290" s="33" t="s">
        <v>102</v>
      </c>
      <c r="CV290" s="35" t="str">
        <f t="shared" si="49"/>
        <v>27-21B</v>
      </c>
      <c r="CW290" s="35">
        <f t="shared" si="53"/>
        <v>12</v>
      </c>
    </row>
    <row r="291" spans="1:101" x14ac:dyDescent="0.25">
      <c r="A291" s="33">
        <v>27</v>
      </c>
      <c r="B291" s="30">
        <v>25</v>
      </c>
      <c r="C291" s="56">
        <f t="shared" si="50"/>
        <v>26.400000000000002</v>
      </c>
      <c r="D291" s="56">
        <f t="shared" si="51"/>
        <v>0</v>
      </c>
      <c r="E291" s="33">
        <f t="shared" si="54"/>
        <v>0</v>
      </c>
      <c r="F291" s="56">
        <f t="shared" si="52"/>
        <v>0</v>
      </c>
      <c r="L291"/>
      <c r="M291"/>
      <c r="N291"/>
      <c r="O291"/>
      <c r="P291"/>
      <c r="Q291"/>
      <c r="R291"/>
      <c r="S291"/>
      <c r="T291"/>
      <c r="U291"/>
      <c r="V291"/>
      <c r="W291"/>
      <c r="X291"/>
      <c r="Y291"/>
      <c r="Z291"/>
      <c r="AA291"/>
      <c r="AB291"/>
      <c r="AC291"/>
      <c r="AD291"/>
      <c r="AE291"/>
      <c r="AF291"/>
      <c r="AG291"/>
      <c r="CT291" s="33">
        <v>27</v>
      </c>
      <c r="CU291" s="33">
        <v>24</v>
      </c>
      <c r="CV291" s="35" t="str">
        <f t="shared" ref="CV291:CV293" si="55">CONCATENATE(CT291,"-",CU291)</f>
        <v>27-24</v>
      </c>
      <c r="CW291" s="35">
        <f t="shared" si="53"/>
        <v>0</v>
      </c>
    </row>
    <row r="292" spans="1:101" x14ac:dyDescent="0.25">
      <c r="A292" s="33">
        <v>27</v>
      </c>
      <c r="B292" s="30">
        <v>27</v>
      </c>
      <c r="C292" s="56">
        <f t="shared" si="50"/>
        <v>0</v>
      </c>
      <c r="D292" s="56">
        <f t="shared" si="51"/>
        <v>0</v>
      </c>
      <c r="E292" s="33">
        <f t="shared" si="54"/>
        <v>0</v>
      </c>
      <c r="F292" s="56">
        <f t="shared" si="52"/>
        <v>0</v>
      </c>
      <c r="L292"/>
      <c r="M292"/>
      <c r="N292"/>
      <c r="O292"/>
      <c r="P292"/>
      <c r="Q292"/>
      <c r="R292"/>
      <c r="S292"/>
      <c r="T292"/>
      <c r="U292"/>
      <c r="V292"/>
      <c r="W292"/>
      <c r="X292"/>
      <c r="Y292"/>
      <c r="Z292"/>
      <c r="AA292"/>
      <c r="AB292"/>
      <c r="AC292"/>
      <c r="AD292"/>
      <c r="AE292"/>
      <c r="AF292"/>
      <c r="AG292"/>
      <c r="CT292" s="33">
        <v>27</v>
      </c>
      <c r="CU292" s="33">
        <v>25</v>
      </c>
      <c r="CV292" s="35" t="str">
        <f t="shared" si="55"/>
        <v>27-25</v>
      </c>
      <c r="CW292" s="35">
        <f t="shared" si="53"/>
        <v>0</v>
      </c>
    </row>
    <row r="293" spans="1:101" x14ac:dyDescent="0.25">
      <c r="L293"/>
      <c r="M293"/>
      <c r="N293"/>
      <c r="O293"/>
      <c r="P293"/>
      <c r="Q293"/>
      <c r="R293"/>
      <c r="S293"/>
      <c r="T293"/>
      <c r="U293"/>
      <c r="V293"/>
      <c r="W293"/>
      <c r="X293"/>
      <c r="Y293"/>
      <c r="Z293"/>
      <c r="AA293"/>
      <c r="AB293"/>
      <c r="AC293"/>
      <c r="AD293"/>
      <c r="AE293"/>
      <c r="AF293"/>
      <c r="AG293"/>
      <c r="CT293" s="33">
        <v>27</v>
      </c>
      <c r="CU293" s="33">
        <v>27</v>
      </c>
      <c r="CV293" s="35" t="str">
        <f t="shared" si="55"/>
        <v>27-27</v>
      </c>
      <c r="CW293" s="35">
        <f t="shared" si="53"/>
        <v>0</v>
      </c>
    </row>
    <row r="294" spans="1:101" x14ac:dyDescent="0.25">
      <c r="L294"/>
      <c r="M294"/>
      <c r="N294"/>
      <c r="O294"/>
      <c r="P294"/>
      <c r="Q294"/>
      <c r="R294"/>
      <c r="S294"/>
      <c r="T294"/>
      <c r="U294"/>
      <c r="V294"/>
      <c r="W294"/>
      <c r="X294"/>
      <c r="Y294"/>
      <c r="Z294"/>
      <c r="AA294"/>
      <c r="AB294"/>
      <c r="AC294"/>
      <c r="AD294"/>
      <c r="AE294"/>
      <c r="AF294"/>
      <c r="AG294"/>
    </row>
    <row r="295" spans="1:101" x14ac:dyDescent="0.25">
      <c r="L295"/>
      <c r="M295"/>
      <c r="N295"/>
      <c r="O295"/>
      <c r="P295"/>
      <c r="Q295"/>
      <c r="R295"/>
      <c r="S295"/>
      <c r="T295"/>
      <c r="U295"/>
      <c r="V295"/>
      <c r="W295"/>
      <c r="X295"/>
      <c r="Y295"/>
      <c r="Z295"/>
      <c r="AA295"/>
      <c r="AB295"/>
      <c r="AC295"/>
      <c r="AD295"/>
      <c r="AE295"/>
      <c r="AF295"/>
      <c r="AG295"/>
    </row>
    <row r="296" spans="1:101" x14ac:dyDescent="0.25">
      <c r="L296"/>
      <c r="M296"/>
      <c r="N296"/>
      <c r="O296"/>
      <c r="P296"/>
      <c r="Q296"/>
      <c r="R296"/>
      <c r="S296"/>
      <c r="T296"/>
      <c r="U296"/>
      <c r="V296"/>
      <c r="W296"/>
      <c r="X296"/>
      <c r="Y296"/>
      <c r="Z296"/>
      <c r="AA296"/>
      <c r="AB296"/>
      <c r="AC296"/>
      <c r="AD296"/>
      <c r="AE296"/>
      <c r="AF296"/>
      <c r="AG296"/>
    </row>
    <row r="297" spans="1:101" x14ac:dyDescent="0.25">
      <c r="L297"/>
      <c r="M297"/>
      <c r="N297"/>
      <c r="O297"/>
      <c r="P297"/>
      <c r="Q297"/>
      <c r="R297"/>
      <c r="S297"/>
      <c r="T297"/>
      <c r="U297"/>
      <c r="V297"/>
      <c r="W297"/>
      <c r="X297"/>
      <c r="Y297"/>
      <c r="Z297"/>
      <c r="AA297"/>
      <c r="AB297"/>
      <c r="AC297"/>
      <c r="AD297"/>
      <c r="AE297"/>
      <c r="AF297"/>
      <c r="AG297"/>
    </row>
    <row r="298" spans="1:101" x14ac:dyDescent="0.25">
      <c r="L298"/>
      <c r="M298"/>
      <c r="N298"/>
      <c r="O298"/>
      <c r="P298"/>
      <c r="Q298"/>
      <c r="R298"/>
      <c r="S298"/>
      <c r="T298"/>
      <c r="U298"/>
      <c r="V298"/>
      <c r="W298"/>
      <c r="X298"/>
      <c r="Y298"/>
      <c r="Z298"/>
      <c r="AA298"/>
      <c r="AB298"/>
      <c r="AC298"/>
      <c r="AD298"/>
      <c r="AE298"/>
      <c r="AF298"/>
      <c r="AG298"/>
    </row>
    <row r="299" spans="1:101" x14ac:dyDescent="0.25">
      <c r="L299"/>
      <c r="M299"/>
      <c r="N299"/>
      <c r="O299"/>
      <c r="P299"/>
      <c r="Q299"/>
      <c r="R299"/>
      <c r="S299"/>
      <c r="T299"/>
      <c r="U299"/>
      <c r="V299"/>
      <c r="W299"/>
      <c r="X299"/>
      <c r="Y299"/>
      <c r="Z299"/>
      <c r="AA299"/>
      <c r="AB299"/>
      <c r="AC299"/>
      <c r="AD299"/>
      <c r="AE299"/>
      <c r="AF299"/>
      <c r="AG299"/>
    </row>
    <row r="300" spans="1:101" x14ac:dyDescent="0.25">
      <c r="L300"/>
      <c r="M300"/>
      <c r="N300"/>
      <c r="O300"/>
      <c r="P300"/>
      <c r="Q300"/>
      <c r="R300"/>
      <c r="S300"/>
      <c r="T300"/>
      <c r="U300"/>
      <c r="V300"/>
      <c r="W300"/>
      <c r="X300"/>
      <c r="Y300"/>
      <c r="Z300"/>
      <c r="AA300"/>
      <c r="AB300"/>
      <c r="AC300"/>
      <c r="AD300"/>
      <c r="AE300"/>
      <c r="AF300"/>
      <c r="AG300"/>
    </row>
    <row r="301" spans="1:101" x14ac:dyDescent="0.25">
      <c r="L301"/>
      <c r="M301"/>
      <c r="N301"/>
      <c r="O301"/>
      <c r="P301"/>
      <c r="Q301"/>
      <c r="R301"/>
      <c r="S301"/>
      <c r="T301"/>
      <c r="U301"/>
      <c r="V301"/>
      <c r="W301"/>
      <c r="X301"/>
      <c r="Y301"/>
      <c r="Z301"/>
      <c r="AA301"/>
      <c r="AB301"/>
      <c r="AC301"/>
      <c r="AD301"/>
      <c r="AE301"/>
      <c r="AF301"/>
      <c r="AG301"/>
    </row>
    <row r="302" spans="1:101" x14ac:dyDescent="0.25">
      <c r="L302"/>
      <c r="M302"/>
      <c r="N302"/>
      <c r="O302"/>
      <c r="P302"/>
      <c r="Q302"/>
      <c r="R302"/>
      <c r="S302"/>
      <c r="T302"/>
      <c r="U302"/>
      <c r="V302"/>
      <c r="W302"/>
      <c r="X302"/>
      <c r="Y302"/>
      <c r="Z302"/>
      <c r="AA302"/>
      <c r="AB302"/>
      <c r="AC302"/>
      <c r="AD302"/>
      <c r="AE302"/>
      <c r="AF302"/>
      <c r="AG302"/>
    </row>
    <row r="303" spans="1:101" x14ac:dyDescent="0.25">
      <c r="L303"/>
      <c r="M303"/>
      <c r="N303"/>
      <c r="O303"/>
      <c r="P303"/>
      <c r="Q303"/>
      <c r="R303"/>
      <c r="S303"/>
      <c r="T303"/>
      <c r="U303"/>
      <c r="V303"/>
      <c r="W303"/>
      <c r="X303"/>
      <c r="Y303"/>
      <c r="Z303"/>
      <c r="AA303"/>
      <c r="AB303"/>
      <c r="AC303"/>
      <c r="AD303"/>
      <c r="AE303"/>
      <c r="AF303"/>
      <c r="AG303"/>
    </row>
    <row r="304" spans="1:101" x14ac:dyDescent="0.25">
      <c r="L304"/>
      <c r="M304"/>
      <c r="N304"/>
      <c r="O304"/>
      <c r="P304"/>
      <c r="Q304"/>
      <c r="R304"/>
      <c r="S304"/>
      <c r="T304"/>
      <c r="U304"/>
      <c r="V304"/>
      <c r="W304"/>
      <c r="X304"/>
      <c r="Y304"/>
      <c r="Z304"/>
      <c r="AA304"/>
      <c r="AB304"/>
      <c r="AC304"/>
      <c r="AD304"/>
      <c r="AE304"/>
      <c r="AF304"/>
      <c r="AG304"/>
    </row>
    <row r="305" spans="12:33" x14ac:dyDescent="0.25">
      <c r="L305"/>
      <c r="M305"/>
      <c r="N305"/>
      <c r="O305"/>
      <c r="P305"/>
      <c r="Q305"/>
      <c r="R305"/>
      <c r="S305"/>
      <c r="T305"/>
      <c r="U305"/>
      <c r="V305"/>
      <c r="W305"/>
      <c r="X305"/>
      <c r="Y305"/>
      <c r="Z305"/>
      <c r="AA305"/>
      <c r="AB305"/>
      <c r="AC305"/>
      <c r="AD305"/>
      <c r="AE305"/>
      <c r="AF305"/>
      <c r="AG305"/>
    </row>
    <row r="306" spans="12:33" x14ac:dyDescent="0.25">
      <c r="L306"/>
      <c r="M306"/>
      <c r="N306"/>
      <c r="O306"/>
      <c r="P306"/>
      <c r="Q306"/>
      <c r="R306"/>
      <c r="S306"/>
      <c r="T306"/>
      <c r="U306"/>
      <c r="V306"/>
      <c r="W306"/>
      <c r="X306"/>
      <c r="Y306"/>
      <c r="Z306"/>
      <c r="AA306"/>
      <c r="AB306"/>
      <c r="AC306"/>
      <c r="AD306"/>
      <c r="AE306"/>
      <c r="AF306"/>
      <c r="AG306"/>
    </row>
    <row r="307" spans="12:33" x14ac:dyDescent="0.25">
      <c r="L307"/>
      <c r="M307"/>
      <c r="N307"/>
      <c r="O307"/>
      <c r="P307"/>
      <c r="Q307"/>
      <c r="R307"/>
      <c r="S307"/>
      <c r="T307"/>
      <c r="U307"/>
      <c r="V307"/>
      <c r="W307"/>
      <c r="X307"/>
      <c r="Y307"/>
      <c r="Z307"/>
      <c r="AA307"/>
      <c r="AB307"/>
      <c r="AC307"/>
      <c r="AD307"/>
      <c r="AE307"/>
      <c r="AF307"/>
      <c r="AG307"/>
    </row>
    <row r="308" spans="12:33" x14ac:dyDescent="0.25">
      <c r="L308"/>
      <c r="M308"/>
      <c r="N308"/>
      <c r="O308"/>
      <c r="P308"/>
      <c r="Q308"/>
      <c r="R308"/>
      <c r="S308"/>
      <c r="T308"/>
      <c r="U308"/>
      <c r="V308"/>
      <c r="W308"/>
      <c r="X308"/>
      <c r="Y308"/>
      <c r="Z308"/>
      <c r="AA308"/>
      <c r="AB308"/>
      <c r="AC308"/>
      <c r="AD308"/>
      <c r="AE308"/>
      <c r="AF308"/>
      <c r="AG308"/>
    </row>
    <row r="309" spans="12:33" x14ac:dyDescent="0.25">
      <c r="L309"/>
      <c r="M309"/>
      <c r="N309"/>
      <c r="O309"/>
      <c r="P309"/>
      <c r="Q309"/>
      <c r="R309"/>
      <c r="S309"/>
      <c r="T309"/>
      <c r="U309"/>
      <c r="V309"/>
      <c r="W309"/>
      <c r="X309"/>
      <c r="Y309"/>
      <c r="Z309"/>
      <c r="AA309"/>
      <c r="AB309"/>
      <c r="AC309"/>
      <c r="AD309"/>
      <c r="AE309"/>
      <c r="AF309"/>
      <c r="AG309"/>
    </row>
    <row r="310" spans="12:33" x14ac:dyDescent="0.25">
      <c r="L310"/>
      <c r="M310"/>
      <c r="N310"/>
      <c r="O310"/>
      <c r="P310"/>
      <c r="Q310"/>
      <c r="R310"/>
      <c r="S310"/>
      <c r="T310"/>
      <c r="U310"/>
      <c r="V310"/>
      <c r="W310"/>
      <c r="X310"/>
      <c r="Y310"/>
      <c r="Z310"/>
      <c r="AA310"/>
      <c r="AB310"/>
      <c r="AC310"/>
      <c r="AD310"/>
      <c r="AE310"/>
      <c r="AF310"/>
      <c r="AG310"/>
    </row>
    <row r="311" spans="12:33" x14ac:dyDescent="0.25">
      <c r="L311"/>
      <c r="M311"/>
      <c r="N311"/>
      <c r="O311"/>
      <c r="P311"/>
      <c r="Q311"/>
      <c r="R311"/>
      <c r="S311"/>
      <c r="T311"/>
      <c r="U311"/>
      <c r="V311"/>
      <c r="W311"/>
      <c r="X311"/>
      <c r="Y311"/>
      <c r="Z311"/>
      <c r="AA311"/>
      <c r="AB311"/>
      <c r="AC311"/>
      <c r="AD311"/>
      <c r="AE311"/>
      <c r="AF311"/>
      <c r="AG311"/>
    </row>
    <row r="312" spans="12:33" x14ac:dyDescent="0.25">
      <c r="L312"/>
      <c r="M312"/>
      <c r="N312"/>
      <c r="O312"/>
      <c r="P312"/>
      <c r="Q312"/>
      <c r="R312"/>
      <c r="S312"/>
      <c r="T312"/>
      <c r="U312"/>
      <c r="V312"/>
      <c r="W312"/>
      <c r="X312"/>
      <c r="Y312"/>
      <c r="Z312"/>
      <c r="AA312"/>
      <c r="AB312"/>
      <c r="AC312"/>
      <c r="AD312"/>
      <c r="AE312"/>
      <c r="AF312"/>
      <c r="AG312"/>
    </row>
    <row r="313" spans="12:33" x14ac:dyDescent="0.25">
      <c r="L313"/>
      <c r="M313"/>
      <c r="N313"/>
      <c r="O313"/>
      <c r="P313"/>
      <c r="Q313"/>
      <c r="R313"/>
      <c r="S313"/>
      <c r="T313"/>
      <c r="U313"/>
      <c r="V313"/>
      <c r="W313"/>
      <c r="X313"/>
      <c r="Y313"/>
      <c r="Z313"/>
      <c r="AA313"/>
      <c r="AB313"/>
      <c r="AC313"/>
      <c r="AD313"/>
      <c r="AE313"/>
      <c r="AF313"/>
      <c r="AG313"/>
    </row>
    <row r="314" spans="12:33" x14ac:dyDescent="0.25">
      <c r="L314"/>
      <c r="M314"/>
      <c r="N314"/>
      <c r="O314"/>
      <c r="P314"/>
      <c r="Q314"/>
      <c r="R314"/>
      <c r="S314"/>
      <c r="T314"/>
      <c r="U314"/>
      <c r="V314"/>
      <c r="W314"/>
      <c r="X314"/>
      <c r="Y314"/>
      <c r="Z314"/>
      <c r="AA314"/>
      <c r="AB314"/>
      <c r="AC314"/>
      <c r="AD314"/>
      <c r="AE314"/>
      <c r="AF314"/>
      <c r="AG314"/>
    </row>
    <row r="315" spans="12:33" x14ac:dyDescent="0.25">
      <c r="L315"/>
      <c r="M315"/>
      <c r="N315"/>
      <c r="O315"/>
      <c r="P315"/>
      <c r="Q315"/>
      <c r="R315"/>
      <c r="S315"/>
      <c r="T315"/>
      <c r="U315"/>
      <c r="V315"/>
      <c r="W315"/>
      <c r="X315"/>
      <c r="Y315"/>
      <c r="Z315"/>
      <c r="AA315"/>
      <c r="AB315"/>
      <c r="AC315"/>
      <c r="AD315"/>
      <c r="AE315"/>
      <c r="AF315"/>
      <c r="AG315"/>
    </row>
    <row r="316" spans="12:33" x14ac:dyDescent="0.25">
      <c r="L316"/>
      <c r="M316"/>
      <c r="N316"/>
      <c r="O316"/>
      <c r="P316"/>
      <c r="Q316"/>
      <c r="R316"/>
      <c r="S316"/>
      <c r="T316"/>
      <c r="U316"/>
      <c r="V316"/>
      <c r="W316"/>
      <c r="X316"/>
      <c r="Y316"/>
      <c r="Z316"/>
      <c r="AA316"/>
      <c r="AB316"/>
      <c r="AC316"/>
      <c r="AD316"/>
      <c r="AE316"/>
      <c r="AF316"/>
      <c r="AG316"/>
    </row>
    <row r="317" spans="12:33" x14ac:dyDescent="0.25">
      <c r="L317"/>
      <c r="M317"/>
      <c r="N317"/>
      <c r="O317"/>
      <c r="P317"/>
      <c r="Q317"/>
      <c r="R317"/>
      <c r="S317"/>
      <c r="T317"/>
      <c r="U317"/>
      <c r="V317"/>
      <c r="W317"/>
      <c r="X317"/>
      <c r="Y317"/>
      <c r="Z317"/>
      <c r="AA317"/>
      <c r="AB317"/>
      <c r="AC317"/>
      <c r="AD317"/>
      <c r="AE317"/>
      <c r="AF317"/>
      <c r="AG317"/>
    </row>
    <row r="318" spans="12:33" x14ac:dyDescent="0.25">
      <c r="L318"/>
      <c r="M318"/>
      <c r="N318"/>
      <c r="O318"/>
      <c r="P318"/>
      <c r="Q318"/>
      <c r="R318"/>
      <c r="S318"/>
      <c r="T318"/>
      <c r="U318"/>
      <c r="V318"/>
      <c r="W318"/>
      <c r="X318"/>
      <c r="Y318"/>
      <c r="Z318"/>
      <c r="AA318"/>
      <c r="AB318"/>
      <c r="AC318"/>
      <c r="AD318"/>
      <c r="AE318"/>
      <c r="AF318"/>
      <c r="AG318"/>
    </row>
    <row r="319" spans="12:33" x14ac:dyDescent="0.25">
      <c r="L319"/>
      <c r="M319"/>
      <c r="N319"/>
      <c r="O319"/>
      <c r="P319"/>
      <c r="Q319"/>
      <c r="R319"/>
      <c r="S319"/>
      <c r="T319"/>
      <c r="U319"/>
      <c r="V319"/>
      <c r="W319"/>
      <c r="X319"/>
      <c r="Y319"/>
      <c r="Z319"/>
      <c r="AA319"/>
      <c r="AB319"/>
      <c r="AC319"/>
      <c r="AD319"/>
      <c r="AE319"/>
      <c r="AF319"/>
      <c r="AG319"/>
    </row>
    <row r="320" spans="12:33" x14ac:dyDescent="0.25">
      <c r="L320"/>
      <c r="M320"/>
      <c r="N320"/>
      <c r="O320"/>
      <c r="P320"/>
      <c r="Q320"/>
      <c r="R320"/>
      <c r="S320"/>
      <c r="T320"/>
      <c r="U320"/>
      <c r="V320"/>
      <c r="W320"/>
      <c r="X320"/>
      <c r="Y320"/>
      <c r="Z320"/>
      <c r="AA320"/>
      <c r="AB320"/>
      <c r="AC320"/>
      <c r="AD320"/>
      <c r="AE320"/>
      <c r="AF320"/>
      <c r="AG320"/>
    </row>
    <row r="321" spans="12:33" x14ac:dyDescent="0.25">
      <c r="L321"/>
      <c r="M321"/>
      <c r="N321"/>
      <c r="O321"/>
      <c r="P321"/>
      <c r="Q321"/>
      <c r="R321"/>
      <c r="S321"/>
      <c r="T321"/>
      <c r="U321"/>
      <c r="V321"/>
      <c r="W321"/>
      <c r="X321"/>
      <c r="Y321"/>
      <c r="Z321"/>
      <c r="AA321"/>
      <c r="AB321"/>
      <c r="AC321"/>
      <c r="AD321"/>
      <c r="AE321"/>
      <c r="AF321"/>
      <c r="AG321"/>
    </row>
    <row r="322" spans="12:33" x14ac:dyDescent="0.25">
      <c r="L322"/>
      <c r="M322"/>
      <c r="N322"/>
      <c r="O322"/>
      <c r="P322"/>
      <c r="Q322"/>
      <c r="R322"/>
      <c r="S322"/>
      <c r="T322"/>
      <c r="U322"/>
      <c r="V322"/>
      <c r="W322"/>
      <c r="X322"/>
      <c r="Y322"/>
      <c r="Z322"/>
      <c r="AA322"/>
      <c r="AB322"/>
      <c r="AC322"/>
      <c r="AD322"/>
      <c r="AE322"/>
      <c r="AF322"/>
      <c r="AG322"/>
    </row>
    <row r="323" spans="12:33" x14ac:dyDescent="0.25">
      <c r="L323"/>
      <c r="M323"/>
      <c r="N323"/>
      <c r="O323"/>
      <c r="P323"/>
      <c r="Q323"/>
      <c r="R323"/>
      <c r="S323"/>
      <c r="T323"/>
      <c r="U323"/>
      <c r="V323"/>
      <c r="W323"/>
      <c r="X323"/>
      <c r="Y323"/>
      <c r="Z323"/>
      <c r="AA323"/>
      <c r="AB323"/>
      <c r="AC323"/>
      <c r="AD323"/>
      <c r="AE323"/>
      <c r="AF323"/>
      <c r="AG323"/>
    </row>
    <row r="324" spans="12:33" x14ac:dyDescent="0.25">
      <c r="L324"/>
      <c r="M324"/>
      <c r="N324"/>
      <c r="O324"/>
      <c r="P324"/>
      <c r="Q324"/>
      <c r="R324"/>
      <c r="S324"/>
      <c r="T324"/>
      <c r="U324"/>
      <c r="V324"/>
      <c r="W324"/>
      <c r="X324"/>
      <c r="Y324"/>
      <c r="Z324"/>
      <c r="AA324"/>
      <c r="AB324"/>
      <c r="AC324"/>
      <c r="AD324"/>
      <c r="AE324"/>
      <c r="AF324"/>
      <c r="AG324"/>
    </row>
    <row r="325" spans="12:33" x14ac:dyDescent="0.25">
      <c r="L325"/>
      <c r="M325"/>
      <c r="N325"/>
      <c r="O325"/>
      <c r="P325"/>
      <c r="Q325"/>
      <c r="R325"/>
      <c r="S325"/>
      <c r="T325"/>
      <c r="U325"/>
      <c r="V325"/>
      <c r="W325"/>
      <c r="X325"/>
      <c r="Y325"/>
      <c r="Z325"/>
      <c r="AA325"/>
      <c r="AB325"/>
      <c r="AC325"/>
      <c r="AD325"/>
      <c r="AE325"/>
      <c r="AF325"/>
      <c r="AG325"/>
    </row>
    <row r="326" spans="12:33" x14ac:dyDescent="0.25">
      <c r="L326"/>
      <c r="M326"/>
      <c r="N326"/>
      <c r="O326"/>
      <c r="P326"/>
      <c r="Q326"/>
      <c r="R326"/>
      <c r="S326"/>
      <c r="T326"/>
      <c r="U326"/>
      <c r="V326"/>
      <c r="W326"/>
      <c r="X326"/>
      <c r="Y326"/>
      <c r="Z326"/>
      <c r="AA326"/>
      <c r="AB326"/>
      <c r="AC326"/>
      <c r="AD326"/>
      <c r="AE326"/>
      <c r="AF326"/>
      <c r="AG326"/>
    </row>
    <row r="327" spans="12:33" x14ac:dyDescent="0.25">
      <c r="L327"/>
      <c r="M327"/>
      <c r="N327"/>
      <c r="O327"/>
      <c r="P327"/>
      <c r="Q327"/>
      <c r="R327"/>
      <c r="S327"/>
      <c r="T327"/>
      <c r="U327"/>
      <c r="V327"/>
      <c r="W327"/>
      <c r="X327"/>
      <c r="Y327"/>
      <c r="Z327"/>
      <c r="AA327"/>
      <c r="AB327"/>
      <c r="AC327"/>
      <c r="AD327"/>
      <c r="AE327"/>
      <c r="AF327"/>
      <c r="AG327"/>
    </row>
    <row r="328" spans="12:33" x14ac:dyDescent="0.25">
      <c r="L328"/>
      <c r="M328"/>
      <c r="N328"/>
      <c r="O328"/>
      <c r="P328"/>
      <c r="Q328"/>
      <c r="R328"/>
      <c r="S328"/>
      <c r="T328"/>
      <c r="U328"/>
      <c r="V328"/>
      <c r="W328"/>
      <c r="X328"/>
      <c r="Y328"/>
      <c r="Z328"/>
      <c r="AA328"/>
      <c r="AB328"/>
      <c r="AC328"/>
      <c r="AD328"/>
      <c r="AE328"/>
      <c r="AF328"/>
      <c r="AG328"/>
    </row>
    <row r="329" spans="12:33" x14ac:dyDescent="0.25">
      <c r="L329"/>
      <c r="M329"/>
      <c r="N329"/>
      <c r="O329"/>
      <c r="P329"/>
      <c r="Q329"/>
      <c r="R329"/>
      <c r="S329"/>
      <c r="T329"/>
      <c r="U329"/>
      <c r="V329"/>
      <c r="W329"/>
      <c r="X329"/>
      <c r="Y329"/>
      <c r="Z329"/>
      <c r="AA329"/>
      <c r="AB329"/>
      <c r="AC329"/>
      <c r="AD329"/>
      <c r="AE329"/>
      <c r="AF329"/>
      <c r="AG329"/>
    </row>
    <row r="330" spans="12:33" x14ac:dyDescent="0.25">
      <c r="L330"/>
      <c r="M330"/>
      <c r="N330"/>
      <c r="O330"/>
      <c r="P330"/>
      <c r="Q330"/>
      <c r="R330"/>
      <c r="S330"/>
      <c r="T330"/>
      <c r="U330"/>
      <c r="V330"/>
      <c r="W330"/>
      <c r="X330"/>
      <c r="Y330"/>
      <c r="Z330"/>
      <c r="AA330"/>
      <c r="AB330"/>
      <c r="AC330"/>
      <c r="AD330"/>
      <c r="AE330"/>
      <c r="AF330"/>
      <c r="AG330"/>
    </row>
    <row r="331" spans="12:33" x14ac:dyDescent="0.25">
      <c r="L331"/>
      <c r="M331"/>
      <c r="N331"/>
      <c r="O331"/>
      <c r="P331"/>
      <c r="Q331"/>
      <c r="R331"/>
      <c r="S331"/>
      <c r="T331"/>
      <c r="U331"/>
      <c r="V331"/>
      <c r="W331"/>
      <c r="X331"/>
      <c r="Y331"/>
      <c r="Z331"/>
      <c r="AA331"/>
      <c r="AB331"/>
      <c r="AC331"/>
      <c r="AD331"/>
      <c r="AE331"/>
      <c r="AF331"/>
      <c r="AG331"/>
    </row>
    <row r="332" spans="12:33" x14ac:dyDescent="0.25">
      <c r="L332"/>
      <c r="M332"/>
      <c r="N332"/>
      <c r="O332"/>
      <c r="P332"/>
      <c r="Q332"/>
      <c r="R332"/>
      <c r="S332"/>
      <c r="T332"/>
      <c r="U332"/>
      <c r="V332"/>
      <c r="W332"/>
      <c r="X332"/>
      <c r="Y332"/>
      <c r="Z332"/>
      <c r="AA332"/>
      <c r="AB332"/>
      <c r="AC332"/>
      <c r="AD332"/>
      <c r="AE332"/>
      <c r="AF332"/>
      <c r="AG332"/>
    </row>
    <row r="333" spans="12:33" x14ac:dyDescent="0.25">
      <c r="L333"/>
      <c r="M333"/>
      <c r="N333"/>
      <c r="O333"/>
      <c r="P333"/>
      <c r="Q333"/>
      <c r="R333"/>
      <c r="S333"/>
      <c r="T333"/>
      <c r="U333"/>
      <c r="V333"/>
      <c r="W333"/>
      <c r="X333"/>
      <c r="Y333"/>
      <c r="Z333"/>
      <c r="AA333"/>
      <c r="AB333"/>
      <c r="AC333"/>
      <c r="AD333"/>
      <c r="AE333"/>
      <c r="AF333"/>
      <c r="AG333"/>
    </row>
    <row r="334" spans="12:33" x14ac:dyDescent="0.25">
      <c r="L334"/>
      <c r="M334"/>
      <c r="N334"/>
      <c r="O334"/>
      <c r="P334"/>
      <c r="Q334"/>
      <c r="R334"/>
      <c r="S334"/>
      <c r="T334"/>
      <c r="U334"/>
      <c r="V334"/>
      <c r="W334"/>
      <c r="X334"/>
      <c r="Y334"/>
      <c r="Z334"/>
      <c r="AA334"/>
      <c r="AB334"/>
      <c r="AC334"/>
      <c r="AD334"/>
      <c r="AE334"/>
      <c r="AF334"/>
      <c r="AG334"/>
    </row>
    <row r="335" spans="12:33" x14ac:dyDescent="0.25">
      <c r="L335"/>
      <c r="M335"/>
      <c r="N335"/>
      <c r="O335"/>
      <c r="P335"/>
      <c r="Q335"/>
      <c r="R335"/>
      <c r="S335"/>
      <c r="T335"/>
      <c r="U335"/>
      <c r="V335"/>
      <c r="W335"/>
      <c r="X335"/>
      <c r="Y335"/>
      <c r="Z335"/>
      <c r="AA335"/>
      <c r="AB335"/>
      <c r="AC335"/>
      <c r="AD335"/>
      <c r="AE335"/>
      <c r="AF335"/>
      <c r="AG335"/>
    </row>
    <row r="336" spans="12:33" x14ac:dyDescent="0.25">
      <c r="L336"/>
      <c r="M336"/>
      <c r="N336"/>
      <c r="O336"/>
      <c r="P336"/>
      <c r="Q336"/>
      <c r="R336"/>
      <c r="S336"/>
      <c r="T336"/>
      <c r="U336"/>
      <c r="V336"/>
      <c r="W336"/>
      <c r="X336"/>
      <c r="Y336"/>
      <c r="Z336"/>
      <c r="AA336"/>
      <c r="AB336"/>
      <c r="AC336"/>
      <c r="AD336"/>
      <c r="AE336"/>
      <c r="AF336"/>
      <c r="AG336"/>
    </row>
    <row r="337" spans="12:33" x14ac:dyDescent="0.25">
      <c r="L337"/>
      <c r="M337"/>
      <c r="N337"/>
      <c r="O337"/>
      <c r="P337"/>
      <c r="Q337"/>
      <c r="R337"/>
      <c r="S337"/>
      <c r="T337"/>
      <c r="U337"/>
      <c r="V337"/>
      <c r="W337"/>
      <c r="X337"/>
      <c r="Y337"/>
      <c r="Z337"/>
      <c r="AA337"/>
      <c r="AB337"/>
      <c r="AC337"/>
      <c r="AD337"/>
      <c r="AE337"/>
      <c r="AF337"/>
      <c r="AG337"/>
    </row>
    <row r="338" spans="12:33" x14ac:dyDescent="0.25">
      <c r="L338"/>
      <c r="M338"/>
      <c r="N338"/>
      <c r="O338"/>
      <c r="P338"/>
      <c r="Q338"/>
      <c r="R338"/>
      <c r="S338"/>
      <c r="T338"/>
      <c r="U338"/>
      <c r="V338"/>
      <c r="W338"/>
      <c r="X338"/>
      <c r="Y338"/>
      <c r="Z338"/>
      <c r="AA338"/>
      <c r="AB338"/>
      <c r="AC338"/>
      <c r="AD338"/>
      <c r="AE338"/>
      <c r="AF338"/>
      <c r="AG338"/>
    </row>
    <row r="339" spans="12:33" x14ac:dyDescent="0.25">
      <c r="L339"/>
      <c r="M339"/>
      <c r="N339"/>
      <c r="O339"/>
      <c r="P339"/>
      <c r="Q339"/>
      <c r="R339"/>
      <c r="S339"/>
      <c r="T339"/>
      <c r="U339"/>
      <c r="V339"/>
      <c r="W339"/>
      <c r="X339"/>
      <c r="Y339"/>
      <c r="Z339"/>
      <c r="AA339"/>
      <c r="AB339"/>
      <c r="AC339"/>
      <c r="AD339"/>
      <c r="AE339"/>
      <c r="AF339"/>
      <c r="AG339"/>
    </row>
    <row r="340" spans="12:33" x14ac:dyDescent="0.25">
      <c r="L340"/>
      <c r="M340"/>
      <c r="N340"/>
      <c r="O340"/>
      <c r="P340"/>
      <c r="Q340"/>
      <c r="R340"/>
      <c r="S340"/>
      <c r="T340"/>
      <c r="U340"/>
      <c r="V340"/>
      <c r="W340"/>
      <c r="X340"/>
      <c r="Y340"/>
      <c r="Z340"/>
      <c r="AA340"/>
      <c r="AB340"/>
      <c r="AC340"/>
      <c r="AD340"/>
      <c r="AE340"/>
      <c r="AF340"/>
      <c r="AG340"/>
    </row>
    <row r="341" spans="12:33" x14ac:dyDescent="0.25">
      <c r="L341"/>
      <c r="M341"/>
      <c r="N341"/>
      <c r="O341"/>
      <c r="P341"/>
      <c r="Q341"/>
      <c r="R341"/>
      <c r="S341"/>
      <c r="T341"/>
      <c r="U341"/>
      <c r="V341"/>
      <c r="W341"/>
      <c r="X341"/>
      <c r="Y341"/>
      <c r="Z341"/>
      <c r="AA341"/>
      <c r="AB341"/>
      <c r="AC341"/>
      <c r="AD341"/>
      <c r="AE341"/>
      <c r="AF341"/>
      <c r="AG341"/>
    </row>
    <row r="342" spans="12:33" x14ac:dyDescent="0.25">
      <c r="L342"/>
      <c r="M342"/>
      <c r="N342"/>
      <c r="O342"/>
      <c r="P342"/>
      <c r="Q342"/>
      <c r="R342"/>
      <c r="S342"/>
      <c r="T342"/>
      <c r="U342"/>
      <c r="V342"/>
      <c r="W342"/>
      <c r="X342"/>
      <c r="Y342"/>
      <c r="Z342"/>
      <c r="AA342"/>
      <c r="AB342"/>
      <c r="AC342"/>
      <c r="AD342"/>
      <c r="AE342"/>
      <c r="AF342"/>
      <c r="AG342"/>
    </row>
    <row r="343" spans="12:33" x14ac:dyDescent="0.25">
      <c r="L343"/>
      <c r="M343"/>
      <c r="N343"/>
      <c r="O343"/>
      <c r="P343"/>
      <c r="Q343"/>
      <c r="R343"/>
      <c r="S343"/>
      <c r="T343"/>
      <c r="U343"/>
      <c r="V343"/>
      <c r="W343"/>
      <c r="X343"/>
      <c r="Y343"/>
      <c r="Z343"/>
      <c r="AA343"/>
      <c r="AB343"/>
      <c r="AC343"/>
      <c r="AD343"/>
      <c r="AE343"/>
      <c r="AF343"/>
      <c r="AG343"/>
    </row>
    <row r="344" spans="12:33" x14ac:dyDescent="0.25">
      <c r="L344"/>
      <c r="M344"/>
      <c r="N344"/>
      <c r="O344"/>
      <c r="P344"/>
      <c r="Q344"/>
      <c r="R344"/>
      <c r="S344"/>
      <c r="T344"/>
      <c r="U344"/>
      <c r="V344"/>
      <c r="W344"/>
      <c r="X344"/>
      <c r="Y344"/>
      <c r="Z344"/>
      <c r="AA344"/>
      <c r="AB344"/>
      <c r="AC344"/>
      <c r="AD344"/>
      <c r="AE344"/>
      <c r="AF344"/>
      <c r="AG344"/>
    </row>
    <row r="345" spans="12:33" x14ac:dyDescent="0.25">
      <c r="L345"/>
      <c r="M345"/>
      <c r="N345"/>
      <c r="O345"/>
      <c r="P345"/>
      <c r="Q345"/>
      <c r="R345"/>
      <c r="S345"/>
      <c r="T345"/>
      <c r="U345"/>
      <c r="V345"/>
      <c r="W345"/>
      <c r="X345"/>
      <c r="Y345"/>
      <c r="Z345"/>
      <c r="AA345"/>
      <c r="AB345"/>
      <c r="AC345"/>
      <c r="AD345"/>
      <c r="AE345"/>
      <c r="AF345"/>
      <c r="AG345"/>
    </row>
    <row r="346" spans="12:33" x14ac:dyDescent="0.25">
      <c r="L346"/>
      <c r="M346"/>
      <c r="N346"/>
      <c r="O346"/>
      <c r="P346"/>
      <c r="Q346"/>
      <c r="R346"/>
      <c r="S346"/>
      <c r="T346"/>
      <c r="U346"/>
      <c r="V346"/>
      <c r="W346"/>
      <c r="X346"/>
      <c r="Y346"/>
      <c r="Z346"/>
      <c r="AA346"/>
      <c r="AB346"/>
      <c r="AC346"/>
      <c r="AD346"/>
      <c r="AE346"/>
      <c r="AF346"/>
      <c r="AG346"/>
    </row>
    <row r="347" spans="12:33" x14ac:dyDescent="0.25">
      <c r="L347"/>
      <c r="M347"/>
      <c r="N347"/>
      <c r="O347"/>
      <c r="P347"/>
      <c r="Q347"/>
      <c r="R347"/>
      <c r="S347"/>
      <c r="T347"/>
      <c r="U347"/>
      <c r="V347"/>
      <c r="W347"/>
      <c r="X347"/>
      <c r="Y347"/>
      <c r="Z347"/>
      <c r="AA347"/>
      <c r="AB347"/>
      <c r="AC347"/>
      <c r="AD347"/>
      <c r="AE347"/>
      <c r="AF347"/>
      <c r="AG347"/>
    </row>
    <row r="348" spans="12:33" x14ac:dyDescent="0.25">
      <c r="L348"/>
      <c r="M348"/>
      <c r="N348"/>
      <c r="O348"/>
      <c r="P348"/>
      <c r="Q348"/>
      <c r="R348"/>
      <c r="S348"/>
      <c r="T348"/>
      <c r="U348"/>
      <c r="V348"/>
      <c r="W348"/>
      <c r="X348"/>
      <c r="Y348"/>
      <c r="Z348"/>
      <c r="AA348"/>
      <c r="AB348"/>
      <c r="AC348"/>
      <c r="AD348"/>
      <c r="AE348"/>
      <c r="AF348"/>
      <c r="AG348"/>
    </row>
    <row r="349" spans="12:33" x14ac:dyDescent="0.25">
      <c r="L349"/>
      <c r="M349"/>
      <c r="N349"/>
      <c r="O349"/>
      <c r="P349"/>
      <c r="Q349"/>
      <c r="R349"/>
      <c r="S349"/>
      <c r="T349"/>
      <c r="U349"/>
      <c r="V349"/>
      <c r="W349"/>
      <c r="X349"/>
      <c r="Y349"/>
      <c r="Z349"/>
      <c r="AA349"/>
      <c r="AB349"/>
      <c r="AC349"/>
      <c r="AD349"/>
      <c r="AE349"/>
      <c r="AF349"/>
      <c r="AG349"/>
    </row>
    <row r="350" spans="12:33" x14ac:dyDescent="0.25">
      <c r="L350"/>
      <c r="M350"/>
      <c r="N350"/>
      <c r="O350"/>
      <c r="P350"/>
      <c r="Q350"/>
      <c r="R350"/>
      <c r="S350"/>
      <c r="T350"/>
      <c r="U350"/>
      <c r="V350"/>
      <c r="W350"/>
      <c r="X350"/>
      <c r="Y350"/>
      <c r="Z350"/>
      <c r="AA350"/>
      <c r="AB350"/>
      <c r="AC350"/>
      <c r="AD350"/>
      <c r="AE350"/>
      <c r="AF350"/>
      <c r="AG350"/>
    </row>
    <row r="351" spans="12:33" x14ac:dyDescent="0.25">
      <c r="L351"/>
      <c r="M351"/>
      <c r="N351"/>
      <c r="O351"/>
      <c r="P351"/>
      <c r="Q351"/>
      <c r="R351"/>
      <c r="S351"/>
      <c r="T351"/>
      <c r="U351"/>
      <c r="V351"/>
      <c r="W351"/>
      <c r="X351"/>
      <c r="Y351"/>
      <c r="Z351"/>
      <c r="AA351"/>
      <c r="AB351"/>
      <c r="AC351"/>
      <c r="AD351"/>
      <c r="AE351"/>
      <c r="AF351"/>
      <c r="AG351"/>
    </row>
    <row r="352" spans="12:33" x14ac:dyDescent="0.25">
      <c r="L352"/>
      <c r="M352"/>
      <c r="N352"/>
      <c r="O352"/>
      <c r="P352"/>
      <c r="Q352"/>
      <c r="R352"/>
      <c r="S352"/>
      <c r="T352"/>
      <c r="U352"/>
      <c r="V352"/>
      <c r="W352"/>
      <c r="X352"/>
      <c r="Y352"/>
      <c r="Z352"/>
      <c r="AA352"/>
      <c r="AB352"/>
      <c r="AC352"/>
      <c r="AD352"/>
      <c r="AE352"/>
      <c r="AF352"/>
      <c r="AG352"/>
    </row>
    <row r="353" spans="12:33" x14ac:dyDescent="0.25">
      <c r="L353"/>
      <c r="M353"/>
      <c r="N353"/>
      <c r="O353"/>
      <c r="P353"/>
      <c r="Q353"/>
      <c r="R353"/>
      <c r="S353"/>
      <c r="T353"/>
      <c r="U353"/>
      <c r="V353"/>
      <c r="W353"/>
      <c r="X353"/>
      <c r="Y353"/>
      <c r="Z353"/>
      <c r="AA353"/>
      <c r="AB353"/>
      <c r="AC353"/>
      <c r="AD353"/>
      <c r="AE353"/>
      <c r="AF353"/>
      <c r="AG353"/>
    </row>
    <row r="354" spans="12:33" x14ac:dyDescent="0.25">
      <c r="L354"/>
      <c r="M354"/>
      <c r="N354"/>
      <c r="O354"/>
      <c r="P354"/>
      <c r="Q354"/>
      <c r="R354"/>
      <c r="S354"/>
      <c r="T354"/>
      <c r="U354"/>
      <c r="V354"/>
      <c r="W354"/>
      <c r="X354"/>
      <c r="Y354"/>
      <c r="Z354"/>
      <c r="AA354"/>
      <c r="AB354"/>
      <c r="AC354"/>
      <c r="AD354"/>
      <c r="AE354"/>
      <c r="AF354"/>
      <c r="AG354"/>
    </row>
    <row r="355" spans="12:33" x14ac:dyDescent="0.25">
      <c r="L355"/>
      <c r="M355"/>
      <c r="N355"/>
      <c r="O355"/>
      <c r="P355"/>
      <c r="Q355"/>
      <c r="R355"/>
      <c r="S355"/>
      <c r="T355"/>
      <c r="U355"/>
      <c r="V355"/>
      <c r="W355"/>
      <c r="X355"/>
      <c r="Y355"/>
      <c r="Z355"/>
      <c r="AA355"/>
      <c r="AB355"/>
      <c r="AC355"/>
      <c r="AD355"/>
      <c r="AE355"/>
      <c r="AF355"/>
      <c r="AG355"/>
    </row>
    <row r="356" spans="12:33" x14ac:dyDescent="0.25">
      <c r="L356"/>
      <c r="M356"/>
      <c r="N356"/>
      <c r="O356"/>
      <c r="P356"/>
      <c r="Q356"/>
      <c r="R356"/>
      <c r="S356"/>
      <c r="T356"/>
      <c r="U356"/>
      <c r="V356"/>
      <c r="W356"/>
      <c r="X356"/>
      <c r="Y356"/>
      <c r="Z356"/>
      <c r="AA356"/>
      <c r="AB356"/>
      <c r="AC356"/>
      <c r="AD356"/>
      <c r="AE356"/>
      <c r="AF356"/>
      <c r="AG356"/>
    </row>
    <row r="357" spans="12:33" x14ac:dyDescent="0.25">
      <c r="L357"/>
      <c r="M357"/>
      <c r="N357"/>
      <c r="O357"/>
      <c r="P357"/>
      <c r="Q357"/>
      <c r="R357"/>
      <c r="S357"/>
      <c r="T357"/>
      <c r="U357"/>
      <c r="V357"/>
      <c r="W357"/>
      <c r="X357"/>
      <c r="Y357"/>
      <c r="Z357"/>
      <c r="AA357"/>
      <c r="AB357"/>
      <c r="AC357"/>
      <c r="AD357"/>
      <c r="AE357"/>
      <c r="AF357"/>
      <c r="AG357"/>
    </row>
    <row r="358" spans="12:33" x14ac:dyDescent="0.25">
      <c r="L358"/>
      <c r="M358"/>
      <c r="N358"/>
      <c r="O358"/>
      <c r="P358"/>
      <c r="Q358"/>
      <c r="R358"/>
      <c r="S358"/>
      <c r="T358"/>
      <c r="U358"/>
      <c r="V358"/>
      <c r="W358"/>
      <c r="X358"/>
      <c r="Y358"/>
      <c r="Z358"/>
      <c r="AA358"/>
      <c r="AB358"/>
      <c r="AC358"/>
      <c r="AD358"/>
      <c r="AE358"/>
      <c r="AF358"/>
      <c r="AG358"/>
    </row>
    <row r="359" spans="12:33" x14ac:dyDescent="0.25">
      <c r="L359"/>
      <c r="M359"/>
      <c r="N359"/>
      <c r="O359"/>
      <c r="P359"/>
      <c r="Q359"/>
      <c r="R359"/>
      <c r="S359"/>
      <c r="T359"/>
      <c r="U359"/>
      <c r="V359"/>
      <c r="W359"/>
      <c r="X359"/>
      <c r="Y359"/>
      <c r="Z359"/>
      <c r="AA359"/>
      <c r="AB359"/>
      <c r="AC359"/>
      <c r="AD359"/>
      <c r="AE359"/>
      <c r="AF359"/>
      <c r="AG359"/>
    </row>
    <row r="360" spans="12:33" x14ac:dyDescent="0.25">
      <c r="L360"/>
      <c r="M360"/>
      <c r="N360"/>
      <c r="O360"/>
      <c r="P360"/>
      <c r="Q360"/>
      <c r="R360"/>
      <c r="S360"/>
      <c r="T360"/>
      <c r="U360"/>
      <c r="V360"/>
      <c r="W360"/>
      <c r="X360"/>
      <c r="Y360"/>
      <c r="Z360"/>
      <c r="AA360"/>
      <c r="AB360"/>
      <c r="AC360"/>
      <c r="AD360"/>
      <c r="AE360"/>
      <c r="AF360"/>
      <c r="AG360"/>
    </row>
    <row r="361" spans="12:33" x14ac:dyDescent="0.25">
      <c r="L361"/>
      <c r="M361"/>
      <c r="N361"/>
      <c r="O361"/>
      <c r="P361"/>
      <c r="Q361"/>
      <c r="R361"/>
      <c r="S361"/>
      <c r="T361"/>
      <c r="U361"/>
      <c r="V361"/>
      <c r="W361"/>
      <c r="X361"/>
      <c r="Y361"/>
      <c r="Z361"/>
      <c r="AA361"/>
      <c r="AB361"/>
      <c r="AC361"/>
      <c r="AD361"/>
      <c r="AE361"/>
      <c r="AF361"/>
      <c r="AG361"/>
    </row>
    <row r="362" spans="12:33" x14ac:dyDescent="0.25">
      <c r="L362"/>
      <c r="M362"/>
      <c r="N362"/>
      <c r="O362"/>
      <c r="P362"/>
      <c r="Q362"/>
      <c r="R362"/>
      <c r="S362"/>
      <c r="T362"/>
      <c r="U362"/>
      <c r="V362"/>
      <c r="W362"/>
      <c r="X362"/>
      <c r="Y362"/>
      <c r="Z362"/>
      <c r="AA362"/>
      <c r="AB362"/>
      <c r="AC362"/>
      <c r="AD362"/>
      <c r="AE362"/>
      <c r="AF362"/>
      <c r="AG362"/>
    </row>
    <row r="363" spans="12:33" x14ac:dyDescent="0.25">
      <c r="L363"/>
      <c r="M363"/>
      <c r="N363"/>
      <c r="O363"/>
      <c r="P363"/>
      <c r="Q363"/>
      <c r="R363"/>
      <c r="S363"/>
      <c r="T363"/>
      <c r="U363"/>
      <c r="V363"/>
      <c r="W363"/>
      <c r="X363"/>
      <c r="Y363"/>
      <c r="Z363"/>
      <c r="AA363"/>
      <c r="AB363"/>
      <c r="AC363"/>
      <c r="AD363"/>
      <c r="AE363"/>
      <c r="AF363"/>
      <c r="AG363"/>
    </row>
    <row r="364" spans="12:33" x14ac:dyDescent="0.25">
      <c r="L364"/>
      <c r="M364"/>
      <c r="N364"/>
      <c r="O364"/>
      <c r="P364"/>
      <c r="Q364"/>
      <c r="R364"/>
      <c r="S364"/>
      <c r="T364"/>
      <c r="U364"/>
      <c r="V364"/>
      <c r="W364"/>
      <c r="X364"/>
      <c r="Y364"/>
      <c r="Z364"/>
      <c r="AA364"/>
      <c r="AB364"/>
      <c r="AC364"/>
      <c r="AD364"/>
      <c r="AE364"/>
      <c r="AF364"/>
      <c r="AG364"/>
    </row>
    <row r="365" spans="12:33" x14ac:dyDescent="0.25">
      <c r="L365"/>
      <c r="M365"/>
      <c r="N365"/>
      <c r="O365"/>
      <c r="P365"/>
      <c r="Q365"/>
      <c r="R365"/>
      <c r="S365"/>
      <c r="T365"/>
      <c r="U365"/>
      <c r="V365"/>
      <c r="W365"/>
      <c r="X365"/>
      <c r="Y365"/>
      <c r="Z365"/>
      <c r="AA365"/>
      <c r="AB365"/>
      <c r="AC365"/>
      <c r="AD365"/>
      <c r="AE365"/>
      <c r="AF365"/>
      <c r="AG365"/>
    </row>
    <row r="366" spans="12:33" x14ac:dyDescent="0.25">
      <c r="L366"/>
      <c r="M366"/>
      <c r="N366"/>
      <c r="O366"/>
      <c r="P366"/>
      <c r="Q366"/>
      <c r="R366"/>
      <c r="S366"/>
      <c r="T366"/>
      <c r="U366"/>
      <c r="V366"/>
      <c r="W366"/>
      <c r="X366"/>
      <c r="Y366"/>
      <c r="Z366"/>
      <c r="AA366"/>
      <c r="AB366"/>
      <c r="AC366"/>
      <c r="AD366"/>
      <c r="AE366"/>
      <c r="AF366"/>
      <c r="AG366"/>
    </row>
    <row r="367" spans="12:33" x14ac:dyDescent="0.25">
      <c r="L367"/>
      <c r="M367"/>
      <c r="N367"/>
      <c r="O367"/>
      <c r="P367"/>
      <c r="Q367"/>
      <c r="R367"/>
      <c r="S367"/>
      <c r="T367"/>
      <c r="U367"/>
      <c r="V367"/>
      <c r="W367"/>
      <c r="X367"/>
      <c r="Y367"/>
      <c r="Z367"/>
      <c r="AA367"/>
      <c r="AB367"/>
      <c r="AC367"/>
      <c r="AD367"/>
      <c r="AE367"/>
      <c r="AF367"/>
      <c r="AG367"/>
    </row>
    <row r="368" spans="12:33" x14ac:dyDescent="0.25">
      <c r="L368"/>
      <c r="M368"/>
      <c r="N368"/>
      <c r="O368"/>
      <c r="P368"/>
      <c r="Q368"/>
      <c r="R368"/>
      <c r="S368"/>
      <c r="T368"/>
      <c r="U368"/>
      <c r="V368"/>
      <c r="W368"/>
      <c r="X368"/>
      <c r="Y368"/>
      <c r="Z368"/>
      <c r="AA368"/>
      <c r="AB368"/>
      <c r="AC368"/>
      <c r="AD368"/>
      <c r="AE368"/>
      <c r="AF368"/>
      <c r="AG368"/>
    </row>
    <row r="369" spans="12:33" x14ac:dyDescent="0.25">
      <c r="L369"/>
      <c r="M369"/>
      <c r="N369"/>
      <c r="O369"/>
      <c r="P369"/>
      <c r="Q369"/>
      <c r="R369"/>
      <c r="S369"/>
      <c r="T369"/>
      <c r="U369"/>
      <c r="V369"/>
      <c r="W369"/>
      <c r="X369"/>
      <c r="Y369"/>
      <c r="Z369"/>
      <c r="AA369"/>
      <c r="AB369"/>
      <c r="AC369"/>
      <c r="AD369"/>
      <c r="AE369"/>
      <c r="AF369"/>
      <c r="AG369"/>
    </row>
    <row r="370" spans="12:33" x14ac:dyDescent="0.25">
      <c r="L370"/>
      <c r="M370"/>
      <c r="N370"/>
      <c r="O370"/>
      <c r="P370"/>
      <c r="Q370"/>
      <c r="R370"/>
      <c r="S370"/>
      <c r="T370"/>
      <c r="U370"/>
      <c r="V370"/>
      <c r="W370"/>
      <c r="X370"/>
      <c r="Y370"/>
      <c r="Z370"/>
      <c r="AA370"/>
      <c r="AB370"/>
      <c r="AC370"/>
      <c r="AD370"/>
      <c r="AE370"/>
      <c r="AF370"/>
      <c r="AG370"/>
    </row>
    <row r="371" spans="12:33" x14ac:dyDescent="0.25">
      <c r="L371"/>
      <c r="M371"/>
      <c r="N371"/>
      <c r="O371"/>
      <c r="P371"/>
      <c r="Q371"/>
      <c r="R371"/>
      <c r="S371"/>
      <c r="T371"/>
      <c r="U371"/>
      <c r="V371"/>
      <c r="W371"/>
      <c r="X371"/>
      <c r="Y371"/>
      <c r="Z371"/>
      <c r="AA371"/>
      <c r="AB371"/>
      <c r="AC371"/>
      <c r="AD371"/>
      <c r="AE371"/>
      <c r="AF371"/>
      <c r="AG371"/>
    </row>
    <row r="372" spans="12:33" x14ac:dyDescent="0.25">
      <c r="L372"/>
      <c r="M372"/>
      <c r="N372"/>
      <c r="O372"/>
      <c r="P372"/>
      <c r="Q372"/>
      <c r="R372"/>
      <c r="S372"/>
      <c r="T372"/>
      <c r="U372"/>
      <c r="V372"/>
      <c r="W372"/>
      <c r="X372"/>
      <c r="Y372"/>
      <c r="Z372"/>
      <c r="AA372"/>
      <c r="AB372"/>
      <c r="AC372"/>
      <c r="AD372"/>
      <c r="AE372"/>
      <c r="AF372"/>
      <c r="AG372"/>
    </row>
    <row r="373" spans="12:33" x14ac:dyDescent="0.25">
      <c r="L373"/>
      <c r="M373"/>
      <c r="N373"/>
      <c r="O373"/>
      <c r="P373"/>
      <c r="Q373"/>
      <c r="R373"/>
      <c r="S373"/>
      <c r="T373"/>
      <c r="U373"/>
      <c r="V373"/>
      <c r="W373"/>
      <c r="X373"/>
      <c r="Y373"/>
      <c r="Z373"/>
      <c r="AA373"/>
      <c r="AB373"/>
      <c r="AC373"/>
      <c r="AD373"/>
      <c r="AE373"/>
      <c r="AF373"/>
      <c r="AG373"/>
    </row>
    <row r="374" spans="12:33" x14ac:dyDescent="0.25">
      <c r="L374"/>
      <c r="M374"/>
      <c r="N374"/>
      <c r="O374"/>
      <c r="P374"/>
      <c r="Q374"/>
      <c r="R374"/>
      <c r="S374"/>
      <c r="T374"/>
      <c r="U374"/>
      <c r="V374"/>
      <c r="W374"/>
      <c r="X374"/>
      <c r="Y374"/>
      <c r="Z374"/>
      <c r="AA374"/>
      <c r="AB374"/>
      <c r="AC374"/>
      <c r="AD374"/>
      <c r="AE374"/>
      <c r="AF374"/>
      <c r="AG374"/>
    </row>
    <row r="375" spans="12:33" x14ac:dyDescent="0.25">
      <c r="L375"/>
      <c r="M375"/>
      <c r="N375"/>
      <c r="O375"/>
      <c r="P375"/>
      <c r="Q375"/>
      <c r="R375"/>
      <c r="S375"/>
      <c r="T375"/>
      <c r="U375"/>
      <c r="V375"/>
      <c r="W375"/>
      <c r="X375"/>
      <c r="Y375"/>
      <c r="Z375"/>
      <c r="AA375"/>
      <c r="AB375"/>
      <c r="AC375"/>
      <c r="AD375"/>
      <c r="AE375"/>
      <c r="AF375"/>
      <c r="AG375"/>
    </row>
    <row r="376" spans="12:33" x14ac:dyDescent="0.25">
      <c r="L376"/>
      <c r="M376"/>
      <c r="N376"/>
      <c r="O376"/>
      <c r="P376"/>
      <c r="Q376"/>
      <c r="R376"/>
      <c r="S376"/>
      <c r="T376"/>
      <c r="U376"/>
      <c r="V376"/>
      <c r="W376"/>
      <c r="X376"/>
      <c r="Y376"/>
      <c r="Z376"/>
      <c r="AA376"/>
      <c r="AB376"/>
      <c r="AC376"/>
      <c r="AD376"/>
      <c r="AE376"/>
      <c r="AF376"/>
      <c r="AG376"/>
    </row>
    <row r="377" spans="12:33" x14ac:dyDescent="0.25">
      <c r="L377"/>
      <c r="M377"/>
      <c r="N377"/>
      <c r="O377"/>
      <c r="P377"/>
      <c r="Q377"/>
      <c r="R377"/>
      <c r="S377"/>
      <c r="T377"/>
      <c r="U377"/>
      <c r="V377"/>
      <c r="W377"/>
      <c r="X377"/>
      <c r="Y377"/>
      <c r="Z377"/>
      <c r="AA377"/>
      <c r="AB377"/>
      <c r="AC377"/>
      <c r="AD377"/>
      <c r="AE377"/>
      <c r="AF377"/>
      <c r="AG377"/>
    </row>
    <row r="378" spans="12:33" x14ac:dyDescent="0.25">
      <c r="L378"/>
      <c r="M378"/>
      <c r="N378"/>
      <c r="O378"/>
      <c r="P378"/>
      <c r="Q378"/>
      <c r="R378"/>
      <c r="S378"/>
      <c r="T378"/>
      <c r="U378"/>
      <c r="V378"/>
      <c r="W378"/>
      <c r="X378"/>
      <c r="Y378"/>
      <c r="Z378"/>
      <c r="AA378"/>
      <c r="AB378"/>
      <c r="AC378"/>
      <c r="AD378"/>
      <c r="AE378"/>
      <c r="AF378"/>
      <c r="AG378"/>
    </row>
    <row r="379" spans="12:33" x14ac:dyDescent="0.25">
      <c r="L379"/>
      <c r="M379"/>
      <c r="N379"/>
      <c r="O379"/>
      <c r="P379"/>
      <c r="Q379"/>
      <c r="R379"/>
      <c r="S379"/>
      <c r="T379"/>
      <c r="U379"/>
      <c r="V379"/>
      <c r="W379"/>
      <c r="X379"/>
      <c r="Y379"/>
      <c r="Z379"/>
      <c r="AA379"/>
      <c r="AB379"/>
      <c r="AC379"/>
      <c r="AD379"/>
      <c r="AE379"/>
      <c r="AF379"/>
      <c r="AG379"/>
    </row>
    <row r="380" spans="12:33" x14ac:dyDescent="0.25">
      <c r="L380"/>
      <c r="M380"/>
      <c r="N380"/>
      <c r="O380"/>
      <c r="P380"/>
      <c r="Q380"/>
      <c r="R380"/>
      <c r="S380"/>
      <c r="T380"/>
      <c r="U380"/>
      <c r="V380"/>
      <c r="W380"/>
      <c r="X380"/>
      <c r="Y380"/>
      <c r="Z380"/>
      <c r="AA380"/>
      <c r="AB380"/>
      <c r="AC380"/>
      <c r="AD380"/>
      <c r="AE380"/>
      <c r="AF380"/>
      <c r="AG380"/>
    </row>
    <row r="381" spans="12:33" x14ac:dyDescent="0.25">
      <c r="L381"/>
      <c r="M381"/>
      <c r="N381"/>
      <c r="O381"/>
      <c r="P381"/>
      <c r="Q381"/>
      <c r="R381"/>
      <c r="S381"/>
      <c r="T381"/>
      <c r="U381"/>
      <c r="V381"/>
      <c r="W381"/>
      <c r="X381"/>
      <c r="Y381"/>
      <c r="Z381"/>
      <c r="AA381"/>
      <c r="AB381"/>
      <c r="AC381"/>
      <c r="AD381"/>
      <c r="AE381"/>
      <c r="AF381"/>
      <c r="AG381"/>
    </row>
    <row r="382" spans="12:33" x14ac:dyDescent="0.25">
      <c r="L382"/>
      <c r="M382"/>
      <c r="N382"/>
      <c r="O382"/>
      <c r="P382"/>
      <c r="Q382"/>
      <c r="R382"/>
      <c r="S382"/>
      <c r="T382"/>
      <c r="U382"/>
      <c r="V382"/>
      <c r="W382"/>
      <c r="X382"/>
      <c r="Y382"/>
      <c r="Z382"/>
      <c r="AA382"/>
      <c r="AB382"/>
      <c r="AC382"/>
      <c r="AD382"/>
      <c r="AE382"/>
      <c r="AF382"/>
      <c r="AG382"/>
    </row>
    <row r="383" spans="12:33" x14ac:dyDescent="0.25">
      <c r="L383"/>
      <c r="M383"/>
      <c r="N383"/>
      <c r="O383"/>
      <c r="P383"/>
      <c r="Q383"/>
      <c r="R383"/>
      <c r="S383"/>
      <c r="T383"/>
      <c r="U383"/>
      <c r="V383"/>
      <c r="W383"/>
      <c r="X383"/>
      <c r="Y383"/>
      <c r="Z383"/>
      <c r="AA383"/>
      <c r="AB383"/>
      <c r="AC383"/>
      <c r="AD383"/>
      <c r="AE383"/>
      <c r="AF383"/>
      <c r="AG383"/>
    </row>
    <row r="384" spans="12:33" x14ac:dyDescent="0.25">
      <c r="L384"/>
      <c r="M384"/>
      <c r="N384"/>
      <c r="O384"/>
      <c r="P384"/>
      <c r="Q384"/>
      <c r="R384"/>
      <c r="S384"/>
      <c r="T384"/>
      <c r="U384"/>
      <c r="V384"/>
      <c r="W384"/>
      <c r="X384"/>
      <c r="Y384"/>
      <c r="Z384"/>
      <c r="AA384"/>
      <c r="AB384"/>
      <c r="AC384"/>
      <c r="AD384"/>
      <c r="AE384"/>
      <c r="AF384"/>
      <c r="AG384"/>
    </row>
    <row r="385" spans="12:33" x14ac:dyDescent="0.25">
      <c r="L385"/>
      <c r="M385"/>
      <c r="N385"/>
      <c r="O385"/>
      <c r="P385"/>
      <c r="Q385"/>
      <c r="R385"/>
      <c r="S385"/>
      <c r="T385"/>
      <c r="U385"/>
      <c r="V385"/>
      <c r="W385"/>
      <c r="X385"/>
      <c r="Y385"/>
      <c r="Z385"/>
      <c r="AA385"/>
      <c r="AB385"/>
      <c r="AC385"/>
      <c r="AD385"/>
      <c r="AE385"/>
      <c r="AF385"/>
      <c r="AG385"/>
    </row>
    <row r="386" spans="12:33" x14ac:dyDescent="0.25">
      <c r="L386"/>
      <c r="M386"/>
      <c r="N386"/>
      <c r="O386"/>
      <c r="P386"/>
      <c r="Q386"/>
      <c r="R386"/>
      <c r="S386"/>
      <c r="T386"/>
      <c r="U386"/>
      <c r="V386"/>
      <c r="W386"/>
      <c r="X386"/>
      <c r="Y386"/>
      <c r="Z386"/>
      <c r="AA386"/>
      <c r="AB386"/>
      <c r="AC386"/>
      <c r="AD386"/>
      <c r="AE386"/>
      <c r="AF386"/>
      <c r="AG386"/>
    </row>
    <row r="387" spans="12:33" x14ac:dyDescent="0.25">
      <c r="L387"/>
      <c r="M387"/>
      <c r="N387"/>
      <c r="O387"/>
      <c r="P387"/>
      <c r="Q387"/>
      <c r="R387"/>
      <c r="S387"/>
      <c r="T387"/>
      <c r="U387"/>
      <c r="V387"/>
      <c r="W387"/>
      <c r="X387"/>
      <c r="Y387"/>
      <c r="Z387"/>
      <c r="AA387"/>
      <c r="AB387"/>
      <c r="AC387"/>
      <c r="AD387"/>
      <c r="AE387"/>
      <c r="AF387"/>
      <c r="AG387"/>
    </row>
    <row r="388" spans="12:33" x14ac:dyDescent="0.25">
      <c r="L388"/>
      <c r="M388"/>
      <c r="N388"/>
      <c r="O388"/>
      <c r="P388"/>
      <c r="Q388"/>
      <c r="R388"/>
      <c r="S388"/>
      <c r="T388"/>
      <c r="U388"/>
      <c r="V388"/>
      <c r="W388"/>
      <c r="X388"/>
      <c r="Y388"/>
      <c r="Z388"/>
      <c r="AA388"/>
      <c r="AB388"/>
      <c r="AC388"/>
      <c r="AD388"/>
      <c r="AE388"/>
      <c r="AF388"/>
      <c r="AG388"/>
    </row>
    <row r="389" spans="12:33" x14ac:dyDescent="0.25">
      <c r="L389"/>
      <c r="M389"/>
      <c r="N389"/>
      <c r="O389"/>
      <c r="P389"/>
      <c r="Q389"/>
      <c r="R389"/>
      <c r="S389"/>
      <c r="T389"/>
      <c r="U389"/>
      <c r="V389"/>
      <c r="W389"/>
      <c r="X389"/>
      <c r="Y389"/>
      <c r="Z389"/>
      <c r="AA389"/>
      <c r="AB389"/>
      <c r="AC389"/>
      <c r="AD389"/>
      <c r="AE389"/>
      <c r="AF389"/>
      <c r="AG389"/>
    </row>
    <row r="390" spans="12:33" x14ac:dyDescent="0.25">
      <c r="L390"/>
      <c r="M390"/>
      <c r="N390"/>
      <c r="O390"/>
      <c r="P390"/>
      <c r="Q390"/>
      <c r="R390"/>
      <c r="S390"/>
      <c r="T390"/>
      <c r="U390"/>
      <c r="V390"/>
      <c r="W390"/>
      <c r="X390"/>
      <c r="Y390"/>
      <c r="Z390"/>
      <c r="AA390"/>
      <c r="AB390"/>
      <c r="AC390"/>
      <c r="AD390"/>
      <c r="AE390"/>
      <c r="AF390"/>
      <c r="AG390"/>
    </row>
    <row r="391" spans="12:33" x14ac:dyDescent="0.25">
      <c r="L391"/>
      <c r="M391"/>
      <c r="N391"/>
      <c r="O391"/>
      <c r="P391"/>
      <c r="Q391"/>
      <c r="R391"/>
      <c r="S391"/>
      <c r="T391"/>
      <c r="U391"/>
      <c r="V391"/>
      <c r="W391"/>
      <c r="X391"/>
      <c r="Y391"/>
      <c r="Z391"/>
      <c r="AA391"/>
      <c r="AB391"/>
      <c r="AC391"/>
      <c r="AD391"/>
      <c r="AE391"/>
      <c r="AF391"/>
      <c r="AG391"/>
    </row>
    <row r="392" spans="12:33" x14ac:dyDescent="0.25">
      <c r="L392"/>
      <c r="M392"/>
      <c r="N392"/>
      <c r="O392"/>
      <c r="P392"/>
      <c r="Q392"/>
      <c r="R392"/>
      <c r="S392"/>
      <c r="T392"/>
      <c r="U392"/>
      <c r="V392"/>
      <c r="W392"/>
      <c r="X392"/>
      <c r="Y392"/>
      <c r="Z392"/>
      <c r="AA392"/>
      <c r="AB392"/>
      <c r="AC392"/>
      <c r="AD392"/>
      <c r="AE392"/>
      <c r="AF392"/>
      <c r="AG392"/>
    </row>
    <row r="393" spans="12:33" x14ac:dyDescent="0.25">
      <c r="L393"/>
      <c r="M393"/>
      <c r="N393"/>
      <c r="O393"/>
      <c r="P393"/>
      <c r="Q393"/>
      <c r="R393"/>
      <c r="S393"/>
      <c r="T393"/>
      <c r="U393"/>
      <c r="V393"/>
      <c r="W393"/>
      <c r="X393"/>
      <c r="Y393"/>
      <c r="Z393"/>
      <c r="AA393"/>
      <c r="AB393"/>
      <c r="AC393"/>
      <c r="AD393"/>
      <c r="AE393"/>
      <c r="AF393"/>
      <c r="AG393"/>
    </row>
    <row r="394" spans="12:33" x14ac:dyDescent="0.25">
      <c r="L394"/>
      <c r="M394"/>
      <c r="N394"/>
      <c r="O394"/>
      <c r="P394"/>
      <c r="Q394"/>
      <c r="R394"/>
      <c r="S394"/>
      <c r="T394"/>
      <c r="U394"/>
      <c r="V394"/>
      <c r="W394"/>
      <c r="X394"/>
      <c r="Y394"/>
      <c r="Z394"/>
      <c r="AA394"/>
      <c r="AB394"/>
      <c r="AC394"/>
      <c r="AD394"/>
      <c r="AE394"/>
      <c r="AF394"/>
      <c r="AG394"/>
    </row>
    <row r="395" spans="12:33" x14ac:dyDescent="0.25">
      <c r="L395"/>
      <c r="M395"/>
      <c r="N395"/>
      <c r="O395"/>
      <c r="P395"/>
      <c r="Q395"/>
      <c r="R395"/>
      <c r="S395"/>
      <c r="T395"/>
      <c r="U395"/>
      <c r="V395"/>
      <c r="W395"/>
      <c r="X395"/>
      <c r="Y395"/>
      <c r="Z395"/>
      <c r="AA395"/>
      <c r="AB395"/>
      <c r="AC395"/>
      <c r="AD395"/>
      <c r="AE395"/>
      <c r="AF395"/>
      <c r="AG395"/>
    </row>
    <row r="396" spans="12:33" x14ac:dyDescent="0.25">
      <c r="L396"/>
      <c r="M396"/>
      <c r="N396"/>
      <c r="O396"/>
      <c r="P396"/>
      <c r="Q396"/>
      <c r="R396"/>
      <c r="S396"/>
      <c r="T396"/>
      <c r="U396"/>
      <c r="V396"/>
      <c r="W396"/>
      <c r="X396"/>
      <c r="Y396"/>
      <c r="Z396"/>
      <c r="AA396"/>
      <c r="AB396"/>
      <c r="AC396"/>
      <c r="AD396"/>
      <c r="AE396"/>
      <c r="AF396"/>
      <c r="AG396"/>
    </row>
    <row r="397" spans="12:33" x14ac:dyDescent="0.25">
      <c r="L397"/>
      <c r="M397"/>
      <c r="N397"/>
      <c r="O397"/>
      <c r="P397"/>
      <c r="Q397"/>
      <c r="R397"/>
      <c r="S397"/>
      <c r="T397"/>
      <c r="U397"/>
      <c r="V397"/>
      <c r="W397"/>
      <c r="X397"/>
      <c r="Y397"/>
      <c r="Z397"/>
      <c r="AA397"/>
      <c r="AB397"/>
      <c r="AC397"/>
      <c r="AD397"/>
      <c r="AE397"/>
      <c r="AF397"/>
      <c r="AG397"/>
    </row>
    <row r="398" spans="12:33" x14ac:dyDescent="0.25">
      <c r="L398"/>
      <c r="M398"/>
      <c r="N398"/>
      <c r="O398"/>
      <c r="P398"/>
      <c r="Q398"/>
      <c r="R398"/>
      <c r="S398"/>
      <c r="T398"/>
      <c r="U398"/>
      <c r="V398"/>
      <c r="W398"/>
      <c r="X398"/>
      <c r="Y398"/>
      <c r="Z398"/>
      <c r="AA398"/>
      <c r="AB398"/>
      <c r="AC398"/>
      <c r="AD398"/>
      <c r="AE398"/>
      <c r="AF398"/>
      <c r="AG398"/>
    </row>
    <row r="399" spans="12:33" x14ac:dyDescent="0.25">
      <c r="L399"/>
      <c r="M399"/>
      <c r="N399"/>
      <c r="O399"/>
      <c r="P399"/>
      <c r="Q399"/>
      <c r="R399"/>
      <c r="S399"/>
      <c r="T399"/>
      <c r="U399"/>
      <c r="V399"/>
      <c r="W399"/>
      <c r="X399"/>
      <c r="Y399"/>
      <c r="Z399"/>
      <c r="AA399"/>
      <c r="AB399"/>
      <c r="AC399"/>
      <c r="AD399"/>
      <c r="AE399"/>
      <c r="AF399"/>
      <c r="AG399"/>
    </row>
    <row r="400" spans="12:33" x14ac:dyDescent="0.25">
      <c r="L400"/>
      <c r="M400"/>
      <c r="N400"/>
      <c r="O400"/>
      <c r="P400"/>
      <c r="Q400"/>
      <c r="R400"/>
      <c r="S400"/>
      <c r="T400"/>
      <c r="U400"/>
      <c r="V400"/>
      <c r="W400"/>
      <c r="X400"/>
      <c r="Y400"/>
      <c r="Z400"/>
      <c r="AA400"/>
      <c r="AB400"/>
      <c r="AC400"/>
      <c r="AD400"/>
      <c r="AE400"/>
      <c r="AF400"/>
      <c r="AG400"/>
    </row>
    <row r="401" spans="12:33" x14ac:dyDescent="0.25">
      <c r="L401"/>
      <c r="M401"/>
      <c r="N401"/>
      <c r="O401"/>
      <c r="P401"/>
      <c r="Q401"/>
      <c r="R401"/>
      <c r="S401"/>
      <c r="T401"/>
      <c r="U401"/>
      <c r="V401"/>
      <c r="W401"/>
      <c r="X401"/>
      <c r="Y401"/>
      <c r="Z401"/>
      <c r="AA401"/>
      <c r="AB401"/>
      <c r="AC401"/>
      <c r="AD401"/>
      <c r="AE401"/>
      <c r="AF401"/>
      <c r="AG401"/>
    </row>
    <row r="402" spans="12:33" x14ac:dyDescent="0.25">
      <c r="L402"/>
      <c r="M402"/>
      <c r="N402"/>
      <c r="O402"/>
      <c r="P402"/>
      <c r="Q402"/>
      <c r="R402"/>
      <c r="S402"/>
      <c r="T402"/>
      <c r="U402"/>
      <c r="V402"/>
      <c r="W402"/>
      <c r="X402"/>
      <c r="Y402"/>
      <c r="Z402"/>
      <c r="AA402"/>
      <c r="AB402"/>
      <c r="AC402"/>
      <c r="AD402"/>
      <c r="AE402"/>
      <c r="AF402"/>
      <c r="AG402"/>
    </row>
    <row r="403" spans="12:33" x14ac:dyDescent="0.25">
      <c r="L403"/>
      <c r="M403"/>
      <c r="N403"/>
      <c r="O403"/>
      <c r="P403"/>
      <c r="Q403"/>
      <c r="R403"/>
      <c r="S403"/>
      <c r="T403"/>
      <c r="U403"/>
      <c r="V403"/>
      <c r="W403"/>
      <c r="X403"/>
      <c r="Y403"/>
      <c r="Z403"/>
      <c r="AA403"/>
      <c r="AB403"/>
      <c r="AC403"/>
      <c r="AD403"/>
      <c r="AE403"/>
      <c r="AF403"/>
      <c r="AG403"/>
    </row>
    <row r="404" spans="12:33" x14ac:dyDescent="0.25">
      <c r="L404"/>
      <c r="M404"/>
      <c r="N404"/>
      <c r="O404"/>
      <c r="P404"/>
      <c r="Q404"/>
      <c r="R404"/>
      <c r="S404"/>
      <c r="T404"/>
      <c r="U404"/>
      <c r="V404"/>
      <c r="W404"/>
      <c r="X404"/>
      <c r="Y404"/>
      <c r="Z404"/>
      <c r="AA404"/>
      <c r="AB404"/>
      <c r="AC404"/>
      <c r="AD404"/>
      <c r="AE404"/>
      <c r="AF404"/>
      <c r="AG404"/>
    </row>
    <row r="405" spans="12:33" x14ac:dyDescent="0.25">
      <c r="L405"/>
      <c r="M405"/>
      <c r="N405"/>
      <c r="O405"/>
      <c r="P405"/>
      <c r="Q405"/>
      <c r="R405"/>
      <c r="S405"/>
      <c r="T405"/>
      <c r="U405"/>
      <c r="V405"/>
      <c r="W405"/>
      <c r="X405"/>
      <c r="Y405"/>
      <c r="Z405"/>
      <c r="AA405"/>
      <c r="AB405"/>
      <c r="AC405"/>
      <c r="AD405"/>
      <c r="AE405"/>
      <c r="AF405"/>
      <c r="AG405"/>
    </row>
    <row r="406" spans="12:33" x14ac:dyDescent="0.25">
      <c r="L406"/>
      <c r="M406"/>
      <c r="N406"/>
      <c r="O406"/>
      <c r="P406"/>
      <c r="Q406"/>
      <c r="R406"/>
      <c r="S406"/>
      <c r="T406"/>
      <c r="U406"/>
      <c r="V406"/>
      <c r="W406"/>
      <c r="X406"/>
      <c r="Y406"/>
      <c r="Z406"/>
      <c r="AA406"/>
      <c r="AB406"/>
      <c r="AC406"/>
      <c r="AD406"/>
      <c r="AE406"/>
      <c r="AF406"/>
      <c r="AG406"/>
    </row>
    <row r="407" spans="12:33" x14ac:dyDescent="0.25">
      <c r="L407"/>
      <c r="M407"/>
      <c r="N407"/>
      <c r="O407"/>
      <c r="P407"/>
      <c r="Q407"/>
      <c r="R407"/>
      <c r="S407"/>
      <c r="T407"/>
      <c r="U407"/>
      <c r="V407"/>
      <c r="W407"/>
      <c r="X407"/>
      <c r="Y407"/>
      <c r="Z407"/>
      <c r="AA407"/>
      <c r="AB407"/>
      <c r="AC407"/>
      <c r="AD407"/>
      <c r="AE407"/>
      <c r="AF407"/>
      <c r="AG407"/>
    </row>
    <row r="408" spans="12:33" x14ac:dyDescent="0.25">
      <c r="L408"/>
      <c r="M408"/>
      <c r="N408"/>
      <c r="O408"/>
      <c r="P408"/>
      <c r="Q408"/>
      <c r="R408"/>
      <c r="S408"/>
      <c r="T408"/>
      <c r="U408"/>
      <c r="V408"/>
      <c r="W408"/>
      <c r="X408"/>
      <c r="Y408"/>
      <c r="Z408"/>
      <c r="AA408"/>
      <c r="AB408"/>
      <c r="AC408"/>
      <c r="AD408"/>
      <c r="AE408"/>
      <c r="AF408"/>
      <c r="AG408"/>
    </row>
    <row r="409" spans="12:33" x14ac:dyDescent="0.25">
      <c r="L409"/>
      <c r="M409"/>
      <c r="N409"/>
      <c r="O409"/>
      <c r="P409"/>
      <c r="Q409"/>
      <c r="R409"/>
      <c r="S409"/>
      <c r="T409"/>
      <c r="U409"/>
      <c r="V409"/>
      <c r="W409"/>
      <c r="X409"/>
      <c r="Y409"/>
      <c r="Z409"/>
      <c r="AA409"/>
      <c r="AB409"/>
      <c r="AC409"/>
      <c r="AD409"/>
      <c r="AE409"/>
      <c r="AF409"/>
      <c r="AG409"/>
    </row>
    <row r="410" spans="12:33" x14ac:dyDescent="0.25">
      <c r="L410"/>
      <c r="M410"/>
      <c r="N410"/>
      <c r="O410"/>
      <c r="P410"/>
      <c r="Q410"/>
      <c r="R410"/>
      <c r="S410"/>
      <c r="T410"/>
      <c r="U410"/>
      <c r="V410"/>
      <c r="W410"/>
      <c r="X410"/>
      <c r="Y410"/>
      <c r="Z410"/>
      <c r="AA410"/>
      <c r="AB410"/>
      <c r="AC410"/>
      <c r="AD410"/>
      <c r="AE410"/>
      <c r="AF410"/>
      <c r="AG410"/>
    </row>
    <row r="411" spans="12:33" x14ac:dyDescent="0.25">
      <c r="L411"/>
      <c r="M411"/>
      <c r="N411"/>
      <c r="O411"/>
      <c r="P411"/>
      <c r="Q411"/>
      <c r="R411"/>
      <c r="S411"/>
      <c r="T411"/>
      <c r="U411"/>
      <c r="V411"/>
      <c r="W411"/>
      <c r="X411"/>
      <c r="Y411"/>
      <c r="Z411"/>
      <c r="AA411"/>
      <c r="AB411"/>
      <c r="AC411"/>
      <c r="AD411"/>
      <c r="AE411"/>
      <c r="AF411"/>
      <c r="AG411"/>
    </row>
    <row r="412" spans="12:33" x14ac:dyDescent="0.25">
      <c r="L412"/>
      <c r="M412"/>
      <c r="N412"/>
      <c r="O412"/>
      <c r="P412"/>
      <c r="Q412"/>
      <c r="R412"/>
      <c r="S412"/>
      <c r="T412"/>
      <c r="U412"/>
      <c r="V412"/>
      <c r="W412"/>
      <c r="X412"/>
      <c r="Y412"/>
      <c r="Z412"/>
      <c r="AA412"/>
      <c r="AB412"/>
      <c r="AC412"/>
      <c r="AD412"/>
      <c r="AE412"/>
      <c r="AF412"/>
      <c r="AG412"/>
    </row>
    <row r="413" spans="12:33" x14ac:dyDescent="0.25">
      <c r="L413"/>
      <c r="M413"/>
      <c r="N413"/>
      <c r="O413"/>
      <c r="P413"/>
      <c r="Q413"/>
      <c r="R413"/>
      <c r="S413"/>
      <c r="T413"/>
      <c r="U413"/>
      <c r="V413"/>
      <c r="W413"/>
      <c r="X413"/>
      <c r="Y413"/>
      <c r="Z413"/>
      <c r="AA413"/>
      <c r="AB413"/>
      <c r="AC413"/>
      <c r="AD413"/>
      <c r="AE413"/>
      <c r="AF413"/>
      <c r="AG413"/>
    </row>
    <row r="414" spans="12:33" x14ac:dyDescent="0.25">
      <c r="L414"/>
      <c r="M414"/>
      <c r="N414"/>
      <c r="O414"/>
      <c r="P414"/>
      <c r="Q414"/>
      <c r="R414"/>
      <c r="S414"/>
      <c r="T414"/>
      <c r="U414"/>
      <c r="V414"/>
      <c r="W414"/>
      <c r="X414"/>
      <c r="Y414"/>
      <c r="Z414"/>
      <c r="AA414"/>
      <c r="AB414"/>
      <c r="AC414"/>
      <c r="AD414"/>
      <c r="AE414"/>
      <c r="AF414"/>
      <c r="AG414"/>
    </row>
    <row r="415" spans="12:33" x14ac:dyDescent="0.25">
      <c r="L415"/>
      <c r="M415"/>
      <c r="N415"/>
      <c r="O415"/>
      <c r="P415"/>
      <c r="Q415"/>
      <c r="R415"/>
      <c r="S415"/>
      <c r="T415"/>
      <c r="U415"/>
      <c r="V415"/>
      <c r="W415"/>
      <c r="X415"/>
      <c r="Y415"/>
      <c r="Z415"/>
      <c r="AA415"/>
      <c r="AB415"/>
      <c r="AC415"/>
      <c r="AD415"/>
      <c r="AE415"/>
      <c r="AF415"/>
      <c r="AG415"/>
    </row>
    <row r="416" spans="12:33" x14ac:dyDescent="0.25">
      <c r="L416"/>
      <c r="M416"/>
      <c r="N416"/>
      <c r="O416"/>
      <c r="P416"/>
      <c r="Q416"/>
      <c r="R416"/>
      <c r="S416"/>
      <c r="T416"/>
      <c r="U416"/>
      <c r="V416"/>
      <c r="W416"/>
      <c r="X416"/>
      <c r="Y416"/>
      <c r="Z416"/>
      <c r="AA416"/>
      <c r="AB416"/>
      <c r="AC416"/>
      <c r="AD416"/>
      <c r="AE416"/>
      <c r="AF416"/>
      <c r="AG416"/>
    </row>
    <row r="417" spans="12:33" x14ac:dyDescent="0.25">
      <c r="L417"/>
      <c r="M417"/>
      <c r="N417"/>
      <c r="O417"/>
      <c r="P417"/>
      <c r="Q417"/>
      <c r="R417"/>
      <c r="S417"/>
      <c r="T417"/>
      <c r="U417"/>
      <c r="V417"/>
      <c r="W417"/>
      <c r="X417"/>
      <c r="Y417"/>
      <c r="Z417"/>
      <c r="AA417"/>
      <c r="AB417"/>
      <c r="AC417"/>
      <c r="AD417"/>
      <c r="AE417"/>
      <c r="AF417"/>
      <c r="AG417"/>
    </row>
    <row r="418" spans="12:33" x14ac:dyDescent="0.25">
      <c r="L418"/>
      <c r="M418"/>
      <c r="N418"/>
      <c r="O418"/>
      <c r="P418"/>
      <c r="Q418"/>
      <c r="R418"/>
      <c r="S418"/>
      <c r="T418"/>
      <c r="U418"/>
      <c r="V418"/>
      <c r="W418"/>
      <c r="X418"/>
      <c r="Y418"/>
      <c r="Z418"/>
      <c r="AA418"/>
      <c r="AB418"/>
      <c r="AC418"/>
      <c r="AD418"/>
      <c r="AE418"/>
      <c r="AF418"/>
      <c r="AG418"/>
    </row>
    <row r="419" spans="12:33" x14ac:dyDescent="0.25">
      <c r="L419"/>
      <c r="M419"/>
      <c r="N419"/>
      <c r="O419"/>
      <c r="P419"/>
      <c r="Q419"/>
      <c r="R419"/>
      <c r="S419"/>
      <c r="T419"/>
      <c r="U419"/>
      <c r="V419"/>
      <c r="W419"/>
      <c r="X419"/>
      <c r="Y419"/>
      <c r="Z419"/>
      <c r="AA419"/>
      <c r="AB419"/>
      <c r="AC419"/>
      <c r="AD419"/>
      <c r="AE419"/>
      <c r="AF419"/>
      <c r="AG419"/>
    </row>
    <row r="420" spans="12:33" x14ac:dyDescent="0.25">
      <c r="L420"/>
      <c r="M420"/>
      <c r="N420"/>
      <c r="O420"/>
      <c r="P420"/>
      <c r="Q420"/>
      <c r="R420"/>
      <c r="S420"/>
      <c r="T420"/>
      <c r="U420"/>
      <c r="V420"/>
      <c r="W420"/>
      <c r="X420"/>
      <c r="Y420"/>
      <c r="Z420"/>
      <c r="AA420"/>
      <c r="AB420"/>
      <c r="AC420"/>
      <c r="AD420"/>
      <c r="AE420"/>
      <c r="AF420"/>
      <c r="AG420"/>
    </row>
    <row r="421" spans="12:33" x14ac:dyDescent="0.25">
      <c r="L421"/>
      <c r="M421"/>
      <c r="N421"/>
      <c r="O421"/>
      <c r="P421"/>
      <c r="Q421"/>
      <c r="R421"/>
      <c r="S421"/>
      <c r="T421"/>
      <c r="U421"/>
      <c r="V421"/>
      <c r="W421"/>
      <c r="X421"/>
      <c r="Y421"/>
      <c r="Z421"/>
      <c r="AA421"/>
      <c r="AB421"/>
      <c r="AC421"/>
      <c r="AD421"/>
      <c r="AE421"/>
      <c r="AF421"/>
      <c r="AG421"/>
    </row>
    <row r="422" spans="12:33" x14ac:dyDescent="0.25">
      <c r="L422"/>
      <c r="M422"/>
      <c r="N422"/>
      <c r="O422"/>
      <c r="P422"/>
      <c r="Q422"/>
      <c r="R422"/>
      <c r="S422"/>
      <c r="T422"/>
      <c r="U422"/>
      <c r="V422"/>
      <c r="W422"/>
      <c r="X422"/>
      <c r="Y422"/>
      <c r="Z422"/>
      <c r="AA422"/>
      <c r="AB422"/>
      <c r="AC422"/>
      <c r="AD422"/>
      <c r="AE422"/>
      <c r="AF422"/>
      <c r="AG422"/>
    </row>
    <row r="423" spans="12:33" x14ac:dyDescent="0.25">
      <c r="L423"/>
      <c r="M423"/>
      <c r="N423"/>
      <c r="O423"/>
      <c r="P423"/>
      <c r="Q423"/>
      <c r="R423"/>
      <c r="S423"/>
      <c r="T423"/>
      <c r="U423"/>
      <c r="V423"/>
      <c r="W423"/>
      <c r="X423"/>
      <c r="Y423"/>
      <c r="Z423"/>
      <c r="AA423"/>
      <c r="AB423"/>
      <c r="AC423"/>
      <c r="AD423"/>
      <c r="AE423"/>
      <c r="AF423"/>
      <c r="AG423"/>
    </row>
    <row r="424" spans="12:33" x14ac:dyDescent="0.25">
      <c r="L424"/>
      <c r="M424"/>
      <c r="N424"/>
      <c r="O424"/>
      <c r="P424"/>
      <c r="Q424"/>
      <c r="R424"/>
      <c r="S424"/>
      <c r="T424"/>
      <c r="U424"/>
      <c r="V424"/>
      <c r="W424"/>
      <c r="X424"/>
      <c r="Y424"/>
      <c r="Z424"/>
      <c r="AA424"/>
      <c r="AB424"/>
      <c r="AC424"/>
      <c r="AD424"/>
      <c r="AE424"/>
      <c r="AF424"/>
      <c r="AG424"/>
    </row>
    <row r="425" spans="12:33" x14ac:dyDescent="0.25">
      <c r="L425"/>
      <c r="M425"/>
      <c r="N425"/>
      <c r="O425"/>
      <c r="P425"/>
      <c r="Q425"/>
      <c r="R425"/>
      <c r="S425"/>
      <c r="T425"/>
      <c r="U425"/>
      <c r="V425"/>
      <c r="W425"/>
      <c r="X425"/>
      <c r="Y425"/>
      <c r="Z425"/>
      <c r="AA425"/>
      <c r="AB425"/>
      <c r="AC425"/>
      <c r="AD425"/>
      <c r="AE425"/>
      <c r="AF425"/>
      <c r="AG425"/>
    </row>
    <row r="426" spans="12:33" x14ac:dyDescent="0.25">
      <c r="L426"/>
      <c r="M426"/>
      <c r="N426"/>
      <c r="O426"/>
      <c r="P426"/>
      <c r="Q426"/>
      <c r="R426"/>
      <c r="S426"/>
      <c r="T426"/>
      <c r="U426"/>
      <c r="V426"/>
      <c r="W426"/>
      <c r="X426"/>
      <c r="Y426"/>
      <c r="Z426"/>
      <c r="AA426"/>
      <c r="AB426"/>
      <c r="AC426"/>
      <c r="AD426"/>
      <c r="AE426"/>
      <c r="AF426"/>
      <c r="AG426"/>
    </row>
    <row r="427" spans="12:33" x14ac:dyDescent="0.25">
      <c r="L427"/>
      <c r="M427"/>
      <c r="N427"/>
      <c r="O427"/>
      <c r="P427"/>
      <c r="Q427"/>
      <c r="R427"/>
      <c r="S427"/>
      <c r="T427"/>
      <c r="U427"/>
      <c r="V427"/>
      <c r="W427"/>
      <c r="X427"/>
      <c r="Y427"/>
      <c r="Z427"/>
      <c r="AA427"/>
      <c r="AB427"/>
      <c r="AC427"/>
      <c r="AD427"/>
      <c r="AE427"/>
      <c r="AF427"/>
      <c r="AG427"/>
    </row>
    <row r="428" spans="12:33" x14ac:dyDescent="0.25">
      <c r="L428"/>
      <c r="M428"/>
      <c r="N428"/>
      <c r="O428"/>
      <c r="P428"/>
      <c r="Q428"/>
      <c r="R428"/>
      <c r="S428"/>
      <c r="T428"/>
      <c r="U428"/>
      <c r="V428"/>
      <c r="W428"/>
      <c r="X428"/>
      <c r="Y428"/>
      <c r="Z428"/>
      <c r="AA428"/>
      <c r="AB428"/>
      <c r="AC428"/>
      <c r="AD428"/>
      <c r="AE428"/>
      <c r="AF428"/>
      <c r="AG428"/>
    </row>
    <row r="429" spans="12:33" x14ac:dyDescent="0.25">
      <c r="L429"/>
      <c r="M429"/>
      <c r="N429"/>
      <c r="O429"/>
      <c r="P429"/>
      <c r="Q429"/>
      <c r="R429"/>
      <c r="S429"/>
      <c r="T429"/>
      <c r="U429"/>
      <c r="V429"/>
      <c r="W429"/>
      <c r="X429"/>
      <c r="Y429"/>
      <c r="Z429"/>
      <c r="AA429"/>
      <c r="AB429"/>
      <c r="AC429"/>
      <c r="AD429"/>
      <c r="AE429"/>
      <c r="AF429"/>
      <c r="AG429"/>
    </row>
    <row r="430" spans="12:33" x14ac:dyDescent="0.25">
      <c r="L430"/>
      <c r="M430"/>
      <c r="N430"/>
      <c r="O430"/>
      <c r="P430"/>
      <c r="Q430"/>
      <c r="R430"/>
      <c r="S430"/>
      <c r="T430"/>
      <c r="U430"/>
      <c r="V430"/>
      <c r="W430"/>
      <c r="X430"/>
      <c r="Y430"/>
      <c r="Z430"/>
      <c r="AA430"/>
      <c r="AB430"/>
      <c r="AC430"/>
      <c r="AD430"/>
      <c r="AE430"/>
      <c r="AF430"/>
      <c r="AG430"/>
    </row>
    <row r="431" spans="12:33" x14ac:dyDescent="0.25">
      <c r="L431"/>
      <c r="M431"/>
      <c r="N431"/>
      <c r="O431"/>
      <c r="P431"/>
      <c r="Q431"/>
      <c r="R431"/>
      <c r="S431"/>
      <c r="T431"/>
      <c r="U431"/>
      <c r="V431"/>
      <c r="W431"/>
      <c r="X431"/>
      <c r="Y431"/>
      <c r="Z431"/>
      <c r="AA431"/>
      <c r="AB431"/>
      <c r="AC431"/>
      <c r="AD431"/>
      <c r="AE431"/>
      <c r="AF431"/>
      <c r="AG431"/>
    </row>
    <row r="432" spans="12:33" x14ac:dyDescent="0.25">
      <c r="L432"/>
      <c r="M432"/>
      <c r="N432"/>
      <c r="O432"/>
      <c r="P432"/>
      <c r="Q432"/>
      <c r="R432"/>
      <c r="S432"/>
      <c r="T432"/>
      <c r="U432"/>
      <c r="V432"/>
      <c r="W432"/>
      <c r="X432"/>
      <c r="Y432"/>
      <c r="Z432"/>
      <c r="AA432"/>
      <c r="AB432"/>
      <c r="AC432"/>
      <c r="AD432"/>
      <c r="AE432"/>
      <c r="AF432"/>
      <c r="AG432"/>
    </row>
    <row r="433" spans="12:33" x14ac:dyDescent="0.25">
      <c r="L433"/>
      <c r="M433"/>
      <c r="N433"/>
      <c r="O433"/>
      <c r="P433"/>
      <c r="Q433"/>
      <c r="R433"/>
      <c r="S433"/>
      <c r="T433"/>
      <c r="U433"/>
      <c r="V433"/>
      <c r="W433"/>
      <c r="X433"/>
      <c r="Y433"/>
      <c r="Z433"/>
      <c r="AA433"/>
      <c r="AB433"/>
      <c r="AC433"/>
      <c r="AD433"/>
      <c r="AE433"/>
      <c r="AF433"/>
      <c r="AG433"/>
    </row>
    <row r="434" spans="12:33" x14ac:dyDescent="0.25">
      <c r="L434"/>
      <c r="M434"/>
      <c r="N434"/>
      <c r="O434"/>
      <c r="P434"/>
      <c r="Q434"/>
      <c r="R434"/>
      <c r="S434"/>
      <c r="T434"/>
      <c r="U434"/>
      <c r="V434"/>
      <c r="W434"/>
      <c r="X434"/>
      <c r="Y434"/>
      <c r="Z434"/>
      <c r="AA434"/>
      <c r="AB434"/>
      <c r="AC434"/>
      <c r="AD434"/>
      <c r="AE434"/>
      <c r="AF434"/>
      <c r="AG434"/>
    </row>
    <row r="435" spans="12:33" x14ac:dyDescent="0.25">
      <c r="L435"/>
      <c r="M435"/>
      <c r="N435"/>
      <c r="O435"/>
      <c r="P435"/>
      <c r="Q435"/>
      <c r="R435"/>
      <c r="S435"/>
      <c r="T435"/>
      <c r="U435"/>
      <c r="V435"/>
      <c r="W435"/>
      <c r="X435"/>
      <c r="Y435"/>
      <c r="Z435"/>
      <c r="AA435"/>
      <c r="AB435"/>
      <c r="AC435"/>
      <c r="AD435"/>
      <c r="AE435"/>
      <c r="AF435"/>
      <c r="AG435"/>
    </row>
    <row r="436" spans="12:33" x14ac:dyDescent="0.25">
      <c r="L436"/>
      <c r="M436"/>
      <c r="N436"/>
      <c r="O436"/>
      <c r="P436"/>
      <c r="Q436"/>
      <c r="R436"/>
      <c r="S436"/>
      <c r="T436"/>
      <c r="U436"/>
      <c r="V436"/>
      <c r="W436"/>
      <c r="X436"/>
      <c r="Y436"/>
      <c r="Z436"/>
      <c r="AA436"/>
      <c r="AB436"/>
      <c r="AC436"/>
      <c r="AD436"/>
      <c r="AE436"/>
      <c r="AF436"/>
      <c r="AG436"/>
    </row>
    <row r="437" spans="12:33" x14ac:dyDescent="0.25">
      <c r="L437"/>
      <c r="M437"/>
      <c r="N437"/>
      <c r="O437"/>
      <c r="P437"/>
      <c r="Q437"/>
      <c r="R437"/>
      <c r="S437"/>
      <c r="T437"/>
      <c r="U437"/>
      <c r="V437"/>
      <c r="W437"/>
      <c r="X437"/>
      <c r="Y437"/>
      <c r="Z437"/>
      <c r="AA437"/>
      <c r="AB437"/>
      <c r="AC437"/>
      <c r="AD437"/>
      <c r="AE437"/>
      <c r="AF437"/>
      <c r="AG437"/>
    </row>
    <row r="438" spans="12:33" x14ac:dyDescent="0.25">
      <c r="L438"/>
      <c r="M438"/>
      <c r="N438"/>
      <c r="O438"/>
      <c r="P438"/>
      <c r="Q438"/>
      <c r="R438"/>
      <c r="S438"/>
      <c r="T438"/>
      <c r="U438"/>
      <c r="V438"/>
      <c r="W438"/>
      <c r="X438"/>
      <c r="Y438"/>
      <c r="Z438"/>
      <c r="AA438"/>
      <c r="AB438"/>
      <c r="AC438"/>
      <c r="AD438"/>
      <c r="AE438"/>
      <c r="AF438"/>
      <c r="AG438"/>
    </row>
    <row r="439" spans="12:33" x14ac:dyDescent="0.25">
      <c r="L439"/>
      <c r="M439"/>
      <c r="N439"/>
      <c r="O439"/>
      <c r="P439"/>
      <c r="Q439"/>
      <c r="R439"/>
      <c r="S439"/>
      <c r="T439"/>
      <c r="U439"/>
      <c r="V439"/>
      <c r="W439"/>
      <c r="X439"/>
      <c r="Y439"/>
      <c r="Z439"/>
      <c r="AA439"/>
      <c r="AB439"/>
      <c r="AC439"/>
      <c r="AD439"/>
      <c r="AE439"/>
      <c r="AF439"/>
      <c r="AG439"/>
    </row>
    <row r="440" spans="12:33" x14ac:dyDescent="0.25">
      <c r="L440"/>
      <c r="M440"/>
      <c r="N440"/>
      <c r="O440"/>
      <c r="P440"/>
      <c r="Q440"/>
      <c r="R440"/>
      <c r="S440"/>
      <c r="T440"/>
      <c r="U440"/>
      <c r="V440"/>
      <c r="W440"/>
      <c r="X440"/>
      <c r="Y440"/>
      <c r="Z440"/>
      <c r="AA440"/>
      <c r="AB440"/>
      <c r="AC440"/>
      <c r="AD440"/>
      <c r="AE440"/>
      <c r="AF440"/>
      <c r="AG440"/>
    </row>
    <row r="441" spans="12:33" x14ac:dyDescent="0.25">
      <c r="L441"/>
      <c r="M441"/>
      <c r="N441"/>
      <c r="O441"/>
      <c r="P441"/>
      <c r="Q441"/>
      <c r="R441"/>
      <c r="S441"/>
      <c r="T441"/>
      <c r="U441"/>
      <c r="V441"/>
      <c r="W441"/>
      <c r="X441"/>
      <c r="Y441"/>
      <c r="Z441"/>
      <c r="AA441"/>
      <c r="AB441"/>
      <c r="AC441"/>
      <c r="AD441"/>
      <c r="AE441"/>
      <c r="AF441"/>
      <c r="AG441"/>
    </row>
    <row r="442" spans="12:33" x14ac:dyDescent="0.25">
      <c r="L442"/>
      <c r="M442"/>
      <c r="N442"/>
      <c r="O442"/>
      <c r="P442"/>
      <c r="Q442"/>
      <c r="R442"/>
      <c r="S442"/>
      <c r="T442"/>
      <c r="U442"/>
      <c r="V442"/>
      <c r="W442"/>
      <c r="X442"/>
      <c r="Y442"/>
      <c r="Z442"/>
      <c r="AA442"/>
      <c r="AB442"/>
      <c r="AC442"/>
      <c r="AD442"/>
      <c r="AE442"/>
      <c r="AF442"/>
      <c r="AG442"/>
    </row>
    <row r="443" spans="12:33" x14ac:dyDescent="0.25">
      <c r="L443"/>
      <c r="M443"/>
      <c r="N443"/>
      <c r="O443"/>
      <c r="P443"/>
      <c r="Q443"/>
      <c r="R443"/>
      <c r="S443"/>
      <c r="T443"/>
      <c r="U443"/>
      <c r="V443"/>
      <c r="W443"/>
      <c r="X443"/>
      <c r="Y443"/>
      <c r="Z443"/>
      <c r="AA443"/>
      <c r="AB443"/>
      <c r="AC443"/>
      <c r="AD443"/>
      <c r="AE443"/>
      <c r="AF443"/>
      <c r="AG443"/>
    </row>
    <row r="444" spans="12:33" x14ac:dyDescent="0.25">
      <c r="L444"/>
      <c r="M444"/>
      <c r="N444"/>
      <c r="O444"/>
      <c r="P444"/>
      <c r="Q444"/>
      <c r="R444"/>
      <c r="S444"/>
      <c r="T444"/>
      <c r="U444"/>
      <c r="V444"/>
      <c r="W444"/>
      <c r="X444"/>
      <c r="Y444"/>
      <c r="Z444"/>
      <c r="AA444"/>
      <c r="AB444"/>
      <c r="AC444"/>
      <c r="AD444"/>
      <c r="AE444"/>
      <c r="AF444"/>
      <c r="AG444"/>
    </row>
    <row r="445" spans="12:33" x14ac:dyDescent="0.25">
      <c r="L445"/>
      <c r="M445"/>
      <c r="N445"/>
      <c r="O445"/>
      <c r="P445"/>
      <c r="Q445"/>
      <c r="R445"/>
      <c r="S445"/>
      <c r="T445"/>
      <c r="U445"/>
      <c r="V445"/>
      <c r="W445"/>
      <c r="X445"/>
      <c r="Y445"/>
      <c r="Z445"/>
      <c r="AA445"/>
      <c r="AB445"/>
      <c r="AC445"/>
      <c r="AD445"/>
      <c r="AE445"/>
      <c r="AF445"/>
      <c r="AG445"/>
    </row>
    <row r="446" spans="12:33" x14ac:dyDescent="0.25">
      <c r="L446"/>
      <c r="M446"/>
      <c r="N446"/>
      <c r="O446"/>
      <c r="P446"/>
      <c r="Q446"/>
      <c r="R446"/>
      <c r="S446"/>
      <c r="T446"/>
      <c r="U446"/>
      <c r="V446"/>
      <c r="W446"/>
      <c r="X446"/>
      <c r="Y446"/>
      <c r="Z446"/>
      <c r="AA446"/>
      <c r="AB446"/>
      <c r="AC446"/>
      <c r="AD446"/>
      <c r="AE446"/>
      <c r="AF446"/>
      <c r="AG446"/>
    </row>
    <row r="447" spans="12:33" x14ac:dyDescent="0.25">
      <c r="L447"/>
      <c r="M447"/>
      <c r="N447"/>
      <c r="O447"/>
      <c r="P447"/>
      <c r="Q447"/>
      <c r="R447"/>
      <c r="S447"/>
      <c r="T447"/>
      <c r="U447"/>
      <c r="V447"/>
      <c r="W447"/>
      <c r="X447"/>
      <c r="Y447"/>
      <c r="Z447"/>
      <c r="AA447"/>
      <c r="AB447"/>
      <c r="AC447"/>
      <c r="AD447"/>
      <c r="AE447"/>
      <c r="AF447"/>
      <c r="AG447"/>
    </row>
    <row r="448" spans="12:33" x14ac:dyDescent="0.25">
      <c r="L448"/>
      <c r="M448"/>
      <c r="N448"/>
      <c r="O448"/>
      <c r="P448"/>
      <c r="Q448"/>
      <c r="R448"/>
      <c r="S448"/>
      <c r="T448"/>
      <c r="U448"/>
      <c r="V448"/>
      <c r="W448"/>
      <c r="X448"/>
      <c r="Y448"/>
      <c r="Z448"/>
      <c r="AA448"/>
      <c r="AB448"/>
      <c r="AC448"/>
      <c r="AD448"/>
      <c r="AE448"/>
      <c r="AF448"/>
      <c r="AG448"/>
    </row>
    <row r="449" spans="12:33" x14ac:dyDescent="0.25">
      <c r="L449"/>
      <c r="M449"/>
      <c r="N449"/>
      <c r="O449"/>
      <c r="P449"/>
      <c r="Q449"/>
      <c r="R449"/>
      <c r="S449"/>
      <c r="T449"/>
      <c r="U449"/>
      <c r="V449"/>
      <c r="W449"/>
      <c r="X449"/>
      <c r="Y449"/>
      <c r="Z449"/>
      <c r="AA449"/>
      <c r="AB449"/>
      <c r="AC449"/>
      <c r="AD449"/>
      <c r="AE449"/>
      <c r="AF449"/>
      <c r="AG449"/>
    </row>
    <row r="450" spans="12:33" x14ac:dyDescent="0.25">
      <c r="L450"/>
      <c r="M450"/>
      <c r="N450"/>
      <c r="O450"/>
      <c r="P450"/>
      <c r="Q450"/>
      <c r="R450"/>
      <c r="S450"/>
      <c r="T450"/>
      <c r="U450"/>
      <c r="V450"/>
      <c r="W450"/>
      <c r="X450"/>
      <c r="Y450"/>
      <c r="Z450"/>
      <c r="AA450"/>
      <c r="AB450"/>
      <c r="AC450"/>
      <c r="AD450"/>
      <c r="AE450"/>
      <c r="AF450"/>
      <c r="AG450"/>
    </row>
    <row r="451" spans="12:33" x14ac:dyDescent="0.25">
      <c r="L451"/>
      <c r="M451"/>
      <c r="N451"/>
      <c r="O451"/>
      <c r="P451"/>
      <c r="Q451"/>
      <c r="R451"/>
      <c r="S451"/>
      <c r="T451"/>
      <c r="U451"/>
      <c r="V451"/>
      <c r="W451"/>
      <c r="X451"/>
      <c r="Y451"/>
      <c r="Z451"/>
      <c r="AA451"/>
      <c r="AB451"/>
      <c r="AC451"/>
      <c r="AD451"/>
      <c r="AE451"/>
      <c r="AF451"/>
      <c r="AG451"/>
    </row>
    <row r="452" spans="12:33" x14ac:dyDescent="0.25">
      <c r="L452"/>
      <c r="M452"/>
      <c r="N452"/>
      <c r="O452"/>
      <c r="P452"/>
      <c r="Q452"/>
      <c r="R452"/>
      <c r="S452"/>
      <c r="T452"/>
      <c r="U452"/>
      <c r="V452"/>
      <c r="W452"/>
      <c r="X452"/>
      <c r="Y452"/>
      <c r="Z452"/>
      <c r="AA452"/>
      <c r="AB452"/>
      <c r="AC452"/>
      <c r="AD452"/>
      <c r="AE452"/>
      <c r="AF452"/>
      <c r="AG452"/>
    </row>
    <row r="453" spans="12:33" x14ac:dyDescent="0.25">
      <c r="L453"/>
      <c r="M453"/>
      <c r="N453"/>
      <c r="O453"/>
      <c r="P453"/>
      <c r="Q453"/>
      <c r="R453"/>
      <c r="S453"/>
      <c r="T453"/>
      <c r="U453"/>
      <c r="V453"/>
      <c r="W453"/>
      <c r="X453"/>
      <c r="Y453"/>
      <c r="Z453"/>
      <c r="AA453"/>
      <c r="AB453"/>
      <c r="AC453"/>
      <c r="AD453"/>
      <c r="AE453"/>
      <c r="AF453"/>
      <c r="AG453"/>
    </row>
    <row r="454" spans="12:33" x14ac:dyDescent="0.25">
      <c r="L454"/>
      <c r="M454"/>
      <c r="N454"/>
      <c r="O454"/>
      <c r="P454"/>
      <c r="Q454"/>
      <c r="R454"/>
      <c r="S454"/>
      <c r="T454"/>
      <c r="U454"/>
      <c r="V454"/>
      <c r="W454"/>
      <c r="X454"/>
      <c r="Y454"/>
      <c r="Z454"/>
      <c r="AA454"/>
      <c r="AB454"/>
      <c r="AC454"/>
      <c r="AD454"/>
      <c r="AE454"/>
      <c r="AF454"/>
      <c r="AG454"/>
    </row>
    <row r="455" spans="12:33" x14ac:dyDescent="0.25">
      <c r="L455"/>
      <c r="M455"/>
      <c r="N455"/>
      <c r="O455"/>
      <c r="P455"/>
      <c r="Q455"/>
      <c r="R455"/>
      <c r="S455"/>
      <c r="T455"/>
      <c r="U455"/>
      <c r="V455"/>
      <c r="W455"/>
      <c r="X455"/>
      <c r="Y455"/>
      <c r="Z455"/>
      <c r="AA455"/>
      <c r="AB455"/>
      <c r="AC455"/>
      <c r="AD455"/>
      <c r="AE455"/>
      <c r="AF455"/>
      <c r="AG455"/>
    </row>
    <row r="456" spans="12:33" x14ac:dyDescent="0.25">
      <c r="L456"/>
      <c r="M456"/>
      <c r="N456"/>
      <c r="O456"/>
      <c r="P456"/>
      <c r="Q456"/>
      <c r="R456"/>
      <c r="S456"/>
      <c r="T456"/>
      <c r="U456"/>
      <c r="V456"/>
      <c r="W456"/>
      <c r="X456"/>
      <c r="Y456"/>
      <c r="Z456"/>
      <c r="AA456"/>
      <c r="AB456"/>
      <c r="AC456"/>
      <c r="AD456"/>
      <c r="AE456"/>
      <c r="AF456"/>
      <c r="AG456"/>
    </row>
    <row r="457" spans="12:33" x14ac:dyDescent="0.25">
      <c r="L457"/>
      <c r="M457"/>
      <c r="N457"/>
      <c r="O457"/>
      <c r="P457"/>
      <c r="Q457"/>
      <c r="R457"/>
      <c r="S457"/>
      <c r="T457"/>
      <c r="U457"/>
      <c r="V457"/>
      <c r="W457"/>
      <c r="X457"/>
      <c r="Y457"/>
      <c r="Z457"/>
      <c r="AA457"/>
      <c r="AB457"/>
      <c r="AC457"/>
      <c r="AD457"/>
      <c r="AE457"/>
      <c r="AF457"/>
      <c r="AG457"/>
    </row>
    <row r="458" spans="12:33" x14ac:dyDescent="0.25">
      <c r="L458"/>
      <c r="M458"/>
      <c r="N458"/>
      <c r="O458"/>
      <c r="P458"/>
      <c r="Q458"/>
      <c r="R458"/>
      <c r="S458"/>
      <c r="T458"/>
      <c r="U458"/>
      <c r="V458"/>
      <c r="W458"/>
      <c r="X458"/>
      <c r="Y458"/>
      <c r="Z458"/>
      <c r="AA458"/>
      <c r="AB458"/>
      <c r="AC458"/>
      <c r="AD458"/>
      <c r="AE458"/>
      <c r="AF458"/>
      <c r="AG458"/>
    </row>
    <row r="459" spans="12:33" x14ac:dyDescent="0.25">
      <c r="L459"/>
      <c r="M459"/>
      <c r="N459"/>
      <c r="O459"/>
      <c r="P459"/>
      <c r="Q459"/>
      <c r="R459"/>
      <c r="S459"/>
      <c r="T459"/>
      <c r="U459"/>
      <c r="V459"/>
      <c r="W459"/>
      <c r="X459"/>
      <c r="Y459"/>
      <c r="Z459"/>
      <c r="AA459"/>
      <c r="AB459"/>
      <c r="AC459"/>
      <c r="AD459"/>
      <c r="AE459"/>
      <c r="AF459"/>
      <c r="AG459"/>
    </row>
    <row r="460" spans="12:33" x14ac:dyDescent="0.25">
      <c r="L460"/>
      <c r="M460"/>
      <c r="N460"/>
      <c r="O460"/>
      <c r="P460"/>
      <c r="Q460"/>
      <c r="R460"/>
      <c r="S460"/>
      <c r="T460"/>
      <c r="U460"/>
      <c r="V460"/>
      <c r="W460"/>
      <c r="X460"/>
      <c r="Y460"/>
      <c r="Z460"/>
      <c r="AA460"/>
      <c r="AB460"/>
      <c r="AC460"/>
      <c r="AD460"/>
      <c r="AE460"/>
      <c r="AF460"/>
      <c r="AG460"/>
    </row>
    <row r="461" spans="12:33" x14ac:dyDescent="0.25">
      <c r="L461"/>
      <c r="M461"/>
      <c r="N461"/>
      <c r="O461"/>
      <c r="P461"/>
      <c r="Q461"/>
      <c r="R461"/>
      <c r="S461"/>
      <c r="T461"/>
      <c r="U461"/>
      <c r="V461"/>
      <c r="W461"/>
      <c r="X461"/>
      <c r="Y461"/>
      <c r="Z461"/>
      <c r="AA461"/>
      <c r="AB461"/>
      <c r="AC461"/>
      <c r="AD461"/>
      <c r="AE461"/>
      <c r="AF461"/>
      <c r="AG461"/>
    </row>
    <row r="462" spans="12:33" x14ac:dyDescent="0.25">
      <c r="L462"/>
      <c r="M462"/>
      <c r="N462"/>
      <c r="O462"/>
      <c r="P462"/>
      <c r="Q462"/>
      <c r="R462"/>
      <c r="S462"/>
      <c r="T462"/>
      <c r="U462"/>
      <c r="V462"/>
      <c r="W462"/>
      <c r="X462"/>
      <c r="Y462"/>
      <c r="Z462"/>
      <c r="AA462"/>
      <c r="AB462"/>
      <c r="AC462"/>
      <c r="AD462"/>
      <c r="AE462"/>
      <c r="AF462"/>
      <c r="AG462"/>
    </row>
    <row r="463" spans="12:33" x14ac:dyDescent="0.25">
      <c r="L463"/>
      <c r="M463"/>
      <c r="N463"/>
      <c r="O463"/>
      <c r="P463"/>
      <c r="Q463"/>
      <c r="R463"/>
      <c r="S463"/>
      <c r="T463"/>
      <c r="U463"/>
      <c r="V463"/>
      <c r="W463"/>
      <c r="X463"/>
      <c r="Y463"/>
      <c r="Z463"/>
      <c r="AA463"/>
      <c r="AB463"/>
      <c r="AC463"/>
      <c r="AD463"/>
      <c r="AE463"/>
      <c r="AF463"/>
      <c r="AG463"/>
    </row>
    <row r="464" spans="12:33" x14ac:dyDescent="0.25">
      <c r="L464"/>
      <c r="M464"/>
      <c r="N464"/>
      <c r="O464"/>
      <c r="P464"/>
      <c r="Q464"/>
      <c r="R464"/>
      <c r="S464"/>
      <c r="T464"/>
      <c r="U464"/>
      <c r="V464"/>
      <c r="W464"/>
      <c r="X464"/>
      <c r="Y464"/>
      <c r="Z464"/>
      <c r="AA464"/>
      <c r="AB464"/>
      <c r="AC464"/>
      <c r="AD464"/>
      <c r="AE464"/>
      <c r="AF464"/>
      <c r="AG464"/>
    </row>
    <row r="465" spans="12:34" x14ac:dyDescent="0.25">
      <c r="L465"/>
      <c r="M465"/>
      <c r="N465"/>
      <c r="O465"/>
      <c r="P465"/>
      <c r="Q465"/>
      <c r="R465"/>
      <c r="S465"/>
      <c r="T465"/>
      <c r="U465"/>
      <c r="V465"/>
      <c r="W465"/>
      <c r="X465"/>
      <c r="Y465"/>
      <c r="Z465"/>
      <c r="AA465"/>
      <c r="AB465"/>
      <c r="AC465"/>
      <c r="AD465"/>
      <c r="AE465"/>
      <c r="AF465"/>
      <c r="AG465"/>
    </row>
    <row r="466" spans="12:34" x14ac:dyDescent="0.25">
      <c r="L466"/>
      <c r="M466"/>
      <c r="N466"/>
      <c r="O466"/>
      <c r="P466"/>
      <c r="Q466"/>
      <c r="R466"/>
      <c r="S466"/>
      <c r="T466"/>
      <c r="U466"/>
      <c r="V466"/>
      <c r="W466"/>
      <c r="X466"/>
      <c r="Y466"/>
      <c r="Z466"/>
      <c r="AA466"/>
      <c r="AB466"/>
      <c r="AC466"/>
      <c r="AD466"/>
      <c r="AE466"/>
      <c r="AF466"/>
      <c r="AG466"/>
    </row>
    <row r="467" spans="12:34" x14ac:dyDescent="0.25">
      <c r="L467"/>
      <c r="M467"/>
      <c r="N467"/>
      <c r="O467"/>
      <c r="P467"/>
      <c r="Q467"/>
      <c r="R467"/>
      <c r="S467"/>
      <c r="T467"/>
      <c r="U467"/>
      <c r="V467"/>
      <c r="W467"/>
      <c r="X467"/>
      <c r="Y467"/>
      <c r="Z467"/>
      <c r="AA467"/>
      <c r="AB467"/>
      <c r="AC467"/>
      <c r="AD467"/>
      <c r="AE467"/>
      <c r="AF467"/>
      <c r="AG467"/>
    </row>
    <row r="468" spans="12:34" x14ac:dyDescent="0.25">
      <c r="L468"/>
      <c r="M468"/>
      <c r="N468"/>
      <c r="O468"/>
      <c r="P468"/>
      <c r="Q468"/>
      <c r="R468"/>
      <c r="S468"/>
      <c r="T468"/>
      <c r="U468"/>
      <c r="V468"/>
      <c r="W468"/>
      <c r="X468"/>
      <c r="Y468"/>
      <c r="Z468"/>
      <c r="AA468"/>
      <c r="AB468"/>
      <c r="AC468"/>
      <c r="AD468"/>
      <c r="AE468"/>
      <c r="AF468"/>
      <c r="AG468"/>
    </row>
    <row r="469" spans="12:34" x14ac:dyDescent="0.25">
      <c r="L469"/>
      <c r="M469"/>
      <c r="N469"/>
      <c r="O469"/>
      <c r="P469"/>
      <c r="Q469"/>
      <c r="R469"/>
      <c r="S469"/>
      <c r="T469"/>
      <c r="U469"/>
      <c r="V469"/>
      <c r="W469"/>
      <c r="X469"/>
      <c r="Y469"/>
      <c r="Z469"/>
      <c r="AA469"/>
      <c r="AB469"/>
      <c r="AC469"/>
      <c r="AD469"/>
      <c r="AE469"/>
      <c r="AF469"/>
      <c r="AG469"/>
    </row>
    <row r="470" spans="12:34" x14ac:dyDescent="0.25">
      <c r="L470"/>
      <c r="M470"/>
      <c r="N470"/>
      <c r="O470"/>
      <c r="P470"/>
      <c r="Q470"/>
      <c r="R470"/>
      <c r="S470"/>
      <c r="T470"/>
      <c r="U470"/>
      <c r="V470"/>
      <c r="W470"/>
      <c r="X470"/>
      <c r="Y470"/>
      <c r="Z470"/>
      <c r="AA470"/>
      <c r="AB470"/>
      <c r="AC470"/>
      <c r="AD470"/>
      <c r="AE470"/>
      <c r="AF470"/>
      <c r="AG470"/>
      <c r="AH470"/>
    </row>
    <row r="471" spans="12:34" x14ac:dyDescent="0.25">
      <c r="L471"/>
      <c r="M471"/>
      <c r="N471"/>
      <c r="O471"/>
      <c r="P471"/>
      <c r="Q471"/>
      <c r="R471"/>
      <c r="S471"/>
      <c r="T471"/>
      <c r="U471"/>
      <c r="V471"/>
      <c r="W471"/>
      <c r="X471"/>
      <c r="Y471"/>
      <c r="Z471"/>
      <c r="AA471"/>
      <c r="AB471"/>
      <c r="AC471"/>
      <c r="AD471"/>
      <c r="AE471"/>
      <c r="AF471"/>
      <c r="AG471"/>
      <c r="AH471"/>
    </row>
    <row r="472" spans="12:34" x14ac:dyDescent="0.25">
      <c r="L472"/>
      <c r="M472"/>
      <c r="N472"/>
      <c r="O472"/>
      <c r="P472"/>
      <c r="Q472"/>
      <c r="R472"/>
      <c r="S472"/>
      <c r="T472"/>
      <c r="U472"/>
      <c r="V472"/>
      <c r="W472"/>
      <c r="X472"/>
      <c r="Y472"/>
      <c r="Z472"/>
      <c r="AA472"/>
      <c r="AB472"/>
      <c r="AC472"/>
      <c r="AD472"/>
      <c r="AE472"/>
      <c r="AF472"/>
      <c r="AG472"/>
      <c r="AH472"/>
    </row>
    <row r="473" spans="12:34" x14ac:dyDescent="0.25">
      <c r="L473"/>
      <c r="M473"/>
      <c r="N473"/>
      <c r="O473"/>
      <c r="P473"/>
      <c r="Q473"/>
      <c r="R473"/>
      <c r="S473"/>
      <c r="T473"/>
      <c r="U473"/>
      <c r="V473"/>
      <c r="W473"/>
      <c r="X473"/>
      <c r="Y473"/>
      <c r="Z473"/>
      <c r="AA473"/>
      <c r="AB473"/>
      <c r="AC473"/>
      <c r="AD473"/>
      <c r="AE473"/>
      <c r="AF473"/>
      <c r="AG473"/>
      <c r="AH473"/>
    </row>
    <row r="474" spans="12:34" x14ac:dyDescent="0.25">
      <c r="L474"/>
      <c r="M474"/>
      <c r="N474"/>
      <c r="O474"/>
      <c r="P474"/>
      <c r="Q474"/>
      <c r="R474"/>
      <c r="S474"/>
      <c r="T474"/>
      <c r="U474"/>
      <c r="V474"/>
      <c r="W474"/>
      <c r="X474"/>
      <c r="Y474"/>
      <c r="Z474"/>
      <c r="AA474"/>
      <c r="AB474"/>
      <c r="AC474"/>
      <c r="AD474"/>
      <c r="AE474"/>
      <c r="AF474"/>
      <c r="AG474"/>
      <c r="AH474"/>
    </row>
    <row r="475" spans="12:34" x14ac:dyDescent="0.25">
      <c r="L475"/>
      <c r="M475"/>
      <c r="N475"/>
      <c r="O475"/>
      <c r="P475"/>
      <c r="Q475"/>
      <c r="R475"/>
      <c r="S475"/>
      <c r="T475"/>
      <c r="U475"/>
      <c r="V475"/>
      <c r="W475"/>
      <c r="X475"/>
      <c r="Y475"/>
      <c r="Z475"/>
      <c r="AA475"/>
      <c r="AB475"/>
      <c r="AC475"/>
      <c r="AD475"/>
      <c r="AE475"/>
      <c r="AF475"/>
      <c r="AG475"/>
      <c r="AH475"/>
    </row>
    <row r="476" spans="12:34" x14ac:dyDescent="0.25">
      <c r="L476"/>
      <c r="M476"/>
      <c r="N476"/>
      <c r="O476"/>
      <c r="P476"/>
      <c r="Q476"/>
      <c r="R476"/>
      <c r="S476"/>
      <c r="T476"/>
      <c r="U476"/>
      <c r="V476"/>
      <c r="W476"/>
      <c r="X476"/>
      <c r="Y476"/>
      <c r="Z476"/>
      <c r="AA476"/>
      <c r="AB476"/>
      <c r="AC476"/>
      <c r="AD476"/>
      <c r="AE476"/>
      <c r="AF476"/>
      <c r="AG476"/>
      <c r="AH476"/>
    </row>
    <row r="477" spans="12:34" x14ac:dyDescent="0.25">
      <c r="M477"/>
    </row>
  </sheetData>
  <autoFilter ref="A3:F292" xr:uid="{FA7000B9-47BC-40FE-B4D9-EBAEF4F2BFEB}"/>
  <conditionalFormatting sqref="AF4:AF20 N22:AD22">
    <cfRule type="cellIs" dxfId="38" priority="5" operator="equal">
      <formula>0</formula>
    </cfRule>
    <cfRule type="cellIs" dxfId="37" priority="6" operator="notEqual">
      <formula>0</formula>
    </cfRule>
  </conditionalFormatting>
  <conditionalFormatting sqref="AG4:AG20">
    <cfRule type="cellIs" dxfId="36" priority="3" operator="greaterThan">
      <formula>0.05</formula>
    </cfRule>
    <cfRule type="cellIs" dxfId="35" priority="4" operator="lessThan">
      <formula>-0.05</formula>
    </cfRule>
  </conditionalFormatting>
  <conditionalFormatting sqref="N23:AD23">
    <cfRule type="cellIs" dxfId="34" priority="1" operator="greaterThan">
      <formula>0.05</formula>
    </cfRule>
    <cfRule type="cellIs" dxfId="33" priority="2" operator="lessThan">
      <formula>-0.05</formula>
    </cfRule>
  </conditionalFormatting>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95770-391A-4145-A30B-6D969B515897}">
  <dimension ref="A1:W29"/>
  <sheetViews>
    <sheetView workbookViewId="0"/>
  </sheetViews>
  <sheetFormatPr defaultRowHeight="15" x14ac:dyDescent="0.25"/>
  <cols>
    <col min="1" max="1" width="3.85546875" bestFit="1" customWidth="1"/>
    <col min="2" max="2" width="28.28515625" customWidth="1"/>
    <col min="3" max="3" width="8.7109375" bestFit="1" customWidth="1"/>
    <col min="4" max="5" width="11" bestFit="1" customWidth="1"/>
    <col min="6" max="6" width="18.42578125" customWidth="1"/>
    <col min="7" max="9" width="12.42578125" bestFit="1" customWidth="1"/>
    <col min="10" max="12" width="11.140625" bestFit="1" customWidth="1"/>
    <col min="17" max="17" width="17.7109375" customWidth="1"/>
  </cols>
  <sheetData>
    <row r="1" spans="1:23" x14ac:dyDescent="0.25">
      <c r="D1" t="s">
        <v>130</v>
      </c>
      <c r="F1" t="s">
        <v>131</v>
      </c>
      <c r="R1" s="162" t="s">
        <v>135</v>
      </c>
      <c r="S1" s="162"/>
    </row>
    <row r="2" spans="1:23" x14ac:dyDescent="0.25">
      <c r="A2" t="s">
        <v>120</v>
      </c>
      <c r="B2" t="s">
        <v>110</v>
      </c>
      <c r="C2" t="s">
        <v>111</v>
      </c>
      <c r="D2" t="s">
        <v>121</v>
      </c>
      <c r="E2" t="s">
        <v>122</v>
      </c>
      <c r="F2" t="s">
        <v>123</v>
      </c>
      <c r="G2" t="s">
        <v>124</v>
      </c>
      <c r="H2" t="s">
        <v>125</v>
      </c>
      <c r="I2" t="s">
        <v>126</v>
      </c>
      <c r="J2" t="s">
        <v>127</v>
      </c>
      <c r="K2" t="s">
        <v>128</v>
      </c>
      <c r="L2" t="s">
        <v>129</v>
      </c>
      <c r="N2" t="s">
        <v>43</v>
      </c>
      <c r="O2" t="s">
        <v>97</v>
      </c>
      <c r="P2" t="s">
        <v>141</v>
      </c>
      <c r="R2" t="s">
        <v>136</v>
      </c>
      <c r="S2" t="s">
        <v>138</v>
      </c>
    </row>
    <row r="3" spans="1:23" x14ac:dyDescent="0.25">
      <c r="A3">
        <v>1</v>
      </c>
      <c r="B3" t="s">
        <v>142</v>
      </c>
      <c r="C3">
        <v>1441</v>
      </c>
      <c r="D3">
        <f t="shared" ref="D3:D29" si="0">MROUND(0.7*E3,1)</f>
        <v>2238</v>
      </c>
      <c r="E3">
        <f t="shared" ref="E3:E23" si="1">N3</f>
        <v>3197</v>
      </c>
      <c r="F3">
        <f t="shared" ref="F3:F29" si="2">MROUND(0.75*E3,1)</f>
        <v>2398</v>
      </c>
      <c r="G3">
        <v>1</v>
      </c>
      <c r="H3">
        <v>1</v>
      </c>
      <c r="I3">
        <v>1</v>
      </c>
      <c r="J3" t="s">
        <v>112</v>
      </c>
      <c r="K3" t="s">
        <v>112</v>
      </c>
      <c r="L3" t="s">
        <v>112</v>
      </c>
      <c r="N3">
        <f>Diagram_AM_DHVs!B79</f>
        <v>3197</v>
      </c>
      <c r="O3">
        <f>'Line Diagram_AM_DHV_PCs'!B79</f>
        <v>2656.9200000000005</v>
      </c>
      <c r="P3">
        <f>'Line Diagram_AM_DHV_Trucks'!B79</f>
        <v>540.07999999999993</v>
      </c>
      <c r="Q3">
        <f t="shared" ref="Q3:Q29" si="3">IF(N3-O3-P3 = 0,N3-O3-P3, IF(N3-O3-P3&gt;0,MROUND(N3-O3-P3,1),MROUND(N3-O3-P3,-1)))</f>
        <v>0</v>
      </c>
      <c r="R3">
        <f t="shared" ref="R3:R29" si="4">IFERROR(MROUND(O3/(O3+P3),0.001),0)</f>
        <v>0.83100000000000007</v>
      </c>
      <c r="S3">
        <f t="shared" ref="S3:S29" si="5">IF(1-R3=1,0,1-R3)</f>
        <v>0.16899999999999993</v>
      </c>
      <c r="U3" t="s">
        <v>142</v>
      </c>
      <c r="V3" t="s">
        <v>142</v>
      </c>
      <c r="W3" t="s">
        <v>142</v>
      </c>
    </row>
    <row r="4" spans="1:23" x14ac:dyDescent="0.25">
      <c r="A4">
        <v>2</v>
      </c>
      <c r="B4" t="s">
        <v>143</v>
      </c>
      <c r="C4">
        <v>1634</v>
      </c>
      <c r="D4">
        <f t="shared" si="0"/>
        <v>322</v>
      </c>
      <c r="E4">
        <f t="shared" si="1"/>
        <v>460</v>
      </c>
      <c r="F4">
        <f t="shared" si="2"/>
        <v>345</v>
      </c>
      <c r="G4">
        <v>1</v>
      </c>
      <c r="H4">
        <v>1</v>
      </c>
      <c r="I4">
        <v>1</v>
      </c>
      <c r="J4" t="s">
        <v>112</v>
      </c>
      <c r="K4" t="s">
        <v>112</v>
      </c>
      <c r="L4" t="s">
        <v>112</v>
      </c>
      <c r="N4">
        <f>Diagram_AM_DHVs!W42</f>
        <v>460</v>
      </c>
      <c r="O4">
        <f>'Line Diagram_AM_DHV_PCs'!W42</f>
        <v>437.90999999999997</v>
      </c>
      <c r="P4">
        <f>'Line Diagram_AM_DHV_Trucks'!W42</f>
        <v>22.090000000000003</v>
      </c>
      <c r="Q4">
        <f t="shared" si="3"/>
        <v>0</v>
      </c>
      <c r="R4">
        <f t="shared" si="4"/>
        <v>0.95200000000000007</v>
      </c>
      <c r="S4">
        <f t="shared" si="5"/>
        <v>4.7999999999999932E-2</v>
      </c>
      <c r="U4" t="s">
        <v>143</v>
      </c>
      <c r="V4" t="s">
        <v>143</v>
      </c>
      <c r="W4" t="s">
        <v>143</v>
      </c>
    </row>
    <row r="5" spans="1:23" x14ac:dyDescent="0.25">
      <c r="A5">
        <v>3</v>
      </c>
      <c r="B5" t="s">
        <v>144</v>
      </c>
      <c r="C5">
        <v>1631</v>
      </c>
      <c r="D5">
        <f t="shared" si="0"/>
        <v>305</v>
      </c>
      <c r="E5">
        <f t="shared" si="1"/>
        <v>435</v>
      </c>
      <c r="F5">
        <f t="shared" si="2"/>
        <v>326</v>
      </c>
      <c r="G5">
        <v>1</v>
      </c>
      <c r="H5">
        <v>1</v>
      </c>
      <c r="I5">
        <v>1</v>
      </c>
      <c r="J5" t="s">
        <v>112</v>
      </c>
      <c r="K5" t="s">
        <v>112</v>
      </c>
      <c r="L5" t="s">
        <v>112</v>
      </c>
      <c r="N5">
        <f>Diagram_AM_DHVs!AC53</f>
        <v>435</v>
      </c>
      <c r="O5">
        <f>'Line Diagram_AM_DHV_PCs'!AC53</f>
        <v>397.63</v>
      </c>
      <c r="P5">
        <f>'Line Diagram_AM_DHV_Trucks'!AC53</f>
        <v>37.370000000000005</v>
      </c>
      <c r="Q5">
        <f t="shared" si="3"/>
        <v>0</v>
      </c>
      <c r="R5">
        <f t="shared" si="4"/>
        <v>0.91400000000000003</v>
      </c>
      <c r="S5">
        <f t="shared" si="5"/>
        <v>8.5999999999999965E-2</v>
      </c>
      <c r="U5" t="s">
        <v>144</v>
      </c>
      <c r="V5" t="s">
        <v>144</v>
      </c>
      <c r="W5" t="s">
        <v>144</v>
      </c>
    </row>
    <row r="6" spans="1:23" x14ac:dyDescent="0.25">
      <c r="A6">
        <v>4</v>
      </c>
      <c r="B6" t="s">
        <v>145</v>
      </c>
      <c r="C6">
        <v>34</v>
      </c>
      <c r="D6">
        <f t="shared" si="0"/>
        <v>187</v>
      </c>
      <c r="E6">
        <f t="shared" si="1"/>
        <v>267</v>
      </c>
      <c r="F6">
        <f t="shared" si="2"/>
        <v>200</v>
      </c>
      <c r="G6">
        <v>1</v>
      </c>
      <c r="H6">
        <v>1</v>
      </c>
      <c r="I6">
        <v>1</v>
      </c>
      <c r="J6" t="s">
        <v>112</v>
      </c>
      <c r="K6" t="s">
        <v>112</v>
      </c>
      <c r="L6" t="s">
        <v>112</v>
      </c>
      <c r="N6">
        <f>Diagram_AM_DHVs!Z67</f>
        <v>267</v>
      </c>
      <c r="O6">
        <f>'Line Diagram_AM_DHV_PCs'!Z67</f>
        <v>257.13</v>
      </c>
      <c r="P6">
        <f>'Line Diagram_AM_DHV_Trucks'!Z67</f>
        <v>9.8699999999999992</v>
      </c>
      <c r="Q6">
        <f t="shared" si="3"/>
        <v>0</v>
      </c>
      <c r="R6">
        <f t="shared" si="4"/>
        <v>0.96299999999999997</v>
      </c>
      <c r="S6">
        <f t="shared" si="5"/>
        <v>3.7000000000000033E-2</v>
      </c>
      <c r="U6" t="s">
        <v>145</v>
      </c>
      <c r="V6" t="s">
        <v>145</v>
      </c>
      <c r="W6" t="s">
        <v>145</v>
      </c>
    </row>
    <row r="7" spans="1:23" x14ac:dyDescent="0.25">
      <c r="A7">
        <v>5</v>
      </c>
      <c r="B7" t="s">
        <v>146</v>
      </c>
      <c r="C7">
        <v>1628</v>
      </c>
      <c r="D7">
        <f t="shared" si="0"/>
        <v>277</v>
      </c>
      <c r="E7">
        <f t="shared" si="1"/>
        <v>396</v>
      </c>
      <c r="F7">
        <f t="shared" si="2"/>
        <v>297</v>
      </c>
      <c r="G7">
        <v>1</v>
      </c>
      <c r="H7">
        <v>1</v>
      </c>
      <c r="I7">
        <v>1</v>
      </c>
      <c r="J7" t="s">
        <v>112</v>
      </c>
      <c r="K7" t="s">
        <v>112</v>
      </c>
      <c r="L7" t="s">
        <v>112</v>
      </c>
      <c r="N7">
        <f>Diagram_AM_DHVs!N94</f>
        <v>396</v>
      </c>
      <c r="O7">
        <f>'Line Diagram_AM_DHV_PCs'!N94</f>
        <v>367.74</v>
      </c>
      <c r="P7">
        <f>'Line Diagram_AM_DHV_Trucks'!N94</f>
        <v>28.26</v>
      </c>
      <c r="Q7">
        <f t="shared" si="3"/>
        <v>0</v>
      </c>
      <c r="R7">
        <f t="shared" si="4"/>
        <v>0.92900000000000005</v>
      </c>
      <c r="S7">
        <f t="shared" si="5"/>
        <v>7.0999999999999952E-2</v>
      </c>
      <c r="U7" t="s">
        <v>146</v>
      </c>
      <c r="V7" t="s">
        <v>146</v>
      </c>
      <c r="W7" t="s">
        <v>146</v>
      </c>
    </row>
    <row r="8" spans="1:23" x14ac:dyDescent="0.25">
      <c r="A8">
        <v>6</v>
      </c>
      <c r="B8" t="s">
        <v>147</v>
      </c>
      <c r="C8">
        <v>1627</v>
      </c>
      <c r="D8">
        <f t="shared" si="0"/>
        <v>146</v>
      </c>
      <c r="E8">
        <f t="shared" si="1"/>
        <v>208</v>
      </c>
      <c r="F8">
        <f t="shared" si="2"/>
        <v>156</v>
      </c>
      <c r="G8">
        <v>1</v>
      </c>
      <c r="H8">
        <v>1</v>
      </c>
      <c r="I8">
        <v>1</v>
      </c>
      <c r="J8" t="s">
        <v>112</v>
      </c>
      <c r="K8" t="s">
        <v>112</v>
      </c>
      <c r="L8" t="s">
        <v>112</v>
      </c>
      <c r="N8">
        <f>Diagram_AM_DHVs!Q128</f>
        <v>208</v>
      </c>
      <c r="O8">
        <f>'Line Diagram_AM_DHV_PCs'!Q128</f>
        <v>204.1</v>
      </c>
      <c r="P8">
        <f>'Line Diagram_AM_DHV_Trucks'!Q128</f>
        <v>3.9000000000000004</v>
      </c>
      <c r="Q8">
        <f t="shared" si="3"/>
        <v>0</v>
      </c>
      <c r="R8">
        <f t="shared" si="4"/>
        <v>0.98099999999999998</v>
      </c>
      <c r="S8">
        <f t="shared" si="5"/>
        <v>1.9000000000000017E-2</v>
      </c>
      <c r="U8" t="s">
        <v>147</v>
      </c>
      <c r="V8" t="s">
        <v>147</v>
      </c>
      <c r="W8" t="s">
        <v>147</v>
      </c>
    </row>
    <row r="9" spans="1:23" x14ac:dyDescent="0.25">
      <c r="A9">
        <v>7</v>
      </c>
      <c r="B9" t="s">
        <v>148</v>
      </c>
      <c r="C9">
        <v>1629</v>
      </c>
      <c r="D9">
        <f t="shared" si="0"/>
        <v>672</v>
      </c>
      <c r="E9">
        <f t="shared" si="1"/>
        <v>960</v>
      </c>
      <c r="F9">
        <f t="shared" si="2"/>
        <v>720</v>
      </c>
      <c r="G9">
        <v>1</v>
      </c>
      <c r="H9">
        <v>1</v>
      </c>
      <c r="I9">
        <v>1</v>
      </c>
      <c r="J9" t="s">
        <v>112</v>
      </c>
      <c r="K9" t="s">
        <v>112</v>
      </c>
      <c r="L9" t="s">
        <v>112</v>
      </c>
      <c r="N9">
        <f>Diagram_AM_DHVs!S105</f>
        <v>960</v>
      </c>
      <c r="O9">
        <f>'Line Diagram_AM_DHV_PCs'!S105</f>
        <v>942.78</v>
      </c>
      <c r="P9">
        <f>'Line Diagram_AM_DHV_Trucks'!S105</f>
        <v>17.22</v>
      </c>
      <c r="Q9">
        <f t="shared" si="3"/>
        <v>0</v>
      </c>
      <c r="R9">
        <f t="shared" si="4"/>
        <v>0.98199999999999998</v>
      </c>
      <c r="S9">
        <f t="shared" si="5"/>
        <v>1.8000000000000016E-2</v>
      </c>
      <c r="U9" t="s">
        <v>148</v>
      </c>
      <c r="V9" t="s">
        <v>148</v>
      </c>
      <c r="W9" t="s">
        <v>148</v>
      </c>
    </row>
    <row r="10" spans="1:23" x14ac:dyDescent="0.25">
      <c r="A10">
        <v>8</v>
      </c>
      <c r="B10" t="s">
        <v>149</v>
      </c>
      <c r="C10">
        <v>1618</v>
      </c>
      <c r="D10">
        <f t="shared" si="0"/>
        <v>1188</v>
      </c>
      <c r="E10">
        <f t="shared" si="1"/>
        <v>1697</v>
      </c>
      <c r="F10">
        <f t="shared" si="2"/>
        <v>1273</v>
      </c>
      <c r="G10">
        <v>1</v>
      </c>
      <c r="H10">
        <v>1</v>
      </c>
      <c r="I10">
        <v>1</v>
      </c>
      <c r="J10" t="s">
        <v>112</v>
      </c>
      <c r="K10" t="s">
        <v>112</v>
      </c>
      <c r="L10" t="s">
        <v>112</v>
      </c>
      <c r="N10">
        <f>Diagram_AM_DHVs!BA9</f>
        <v>1697</v>
      </c>
      <c r="O10">
        <f>'Line Diagram_AM_DHV_PCs'!BA9</f>
        <v>1663.9399999999998</v>
      </c>
      <c r="P10">
        <f>'Line Diagram_AM_DHV_Trucks'!BA9</f>
        <v>33.06</v>
      </c>
      <c r="Q10">
        <f t="shared" si="3"/>
        <v>0</v>
      </c>
      <c r="R10">
        <f t="shared" si="4"/>
        <v>0.98099999999999998</v>
      </c>
      <c r="S10">
        <f t="shared" si="5"/>
        <v>1.9000000000000017E-2</v>
      </c>
      <c r="U10" t="s">
        <v>149</v>
      </c>
      <c r="V10" t="s">
        <v>149</v>
      </c>
      <c r="W10" t="s">
        <v>149</v>
      </c>
    </row>
    <row r="11" spans="1:23" x14ac:dyDescent="0.25">
      <c r="A11">
        <v>9</v>
      </c>
      <c r="B11" t="s">
        <v>150</v>
      </c>
      <c r="C11">
        <v>1622</v>
      </c>
      <c r="D11">
        <f t="shared" si="0"/>
        <v>326</v>
      </c>
      <c r="E11">
        <f t="shared" si="1"/>
        <v>466</v>
      </c>
      <c r="F11">
        <f t="shared" si="2"/>
        <v>350</v>
      </c>
      <c r="G11">
        <v>1</v>
      </c>
      <c r="H11">
        <v>1</v>
      </c>
      <c r="I11">
        <v>1</v>
      </c>
      <c r="J11" t="s">
        <v>112</v>
      </c>
      <c r="K11" t="s">
        <v>112</v>
      </c>
      <c r="L11" t="s">
        <v>112</v>
      </c>
      <c r="N11">
        <f>Diagram_AM_DHVs!AV20</f>
        <v>466</v>
      </c>
      <c r="O11">
        <f>'Line Diagram_AM_DHV_PCs'!AV20</f>
        <v>460.26</v>
      </c>
      <c r="P11">
        <f>'Line Diagram_AM_DHV_Trucks'!AV20</f>
        <v>5.74</v>
      </c>
      <c r="Q11">
        <f t="shared" si="3"/>
        <v>0</v>
      </c>
      <c r="R11">
        <f t="shared" si="4"/>
        <v>0.98799999999999999</v>
      </c>
      <c r="S11">
        <f t="shared" si="5"/>
        <v>1.2000000000000011E-2</v>
      </c>
      <c r="U11" t="s">
        <v>150</v>
      </c>
      <c r="V11" t="s">
        <v>150</v>
      </c>
      <c r="W11" t="s">
        <v>150</v>
      </c>
    </row>
    <row r="12" spans="1:23" x14ac:dyDescent="0.25">
      <c r="A12">
        <v>10</v>
      </c>
      <c r="B12" t="s">
        <v>151</v>
      </c>
      <c r="C12">
        <v>1621</v>
      </c>
      <c r="D12">
        <f t="shared" si="0"/>
        <v>155</v>
      </c>
      <c r="E12">
        <f t="shared" si="1"/>
        <v>221</v>
      </c>
      <c r="F12">
        <f t="shared" si="2"/>
        <v>166</v>
      </c>
      <c r="G12">
        <v>1</v>
      </c>
      <c r="H12">
        <v>1</v>
      </c>
      <c r="I12">
        <v>1</v>
      </c>
      <c r="J12" t="s">
        <v>112</v>
      </c>
      <c r="K12" t="s">
        <v>112</v>
      </c>
      <c r="L12" t="s">
        <v>112</v>
      </c>
      <c r="N12">
        <f>Diagram_AM_DHVs!BJ15</f>
        <v>221</v>
      </c>
      <c r="O12">
        <f>'Line Diagram_AM_DHV_PCs'!BJ15</f>
        <v>216.56</v>
      </c>
      <c r="P12">
        <f>'Line Diagram_AM_DHV_Trucks'!BJ15</f>
        <v>4.4399999999999995</v>
      </c>
      <c r="Q12">
        <f t="shared" si="3"/>
        <v>0</v>
      </c>
      <c r="R12">
        <f t="shared" si="4"/>
        <v>0.98</v>
      </c>
      <c r="S12">
        <f t="shared" si="5"/>
        <v>2.0000000000000018E-2</v>
      </c>
      <c r="U12" t="s">
        <v>151</v>
      </c>
      <c r="V12" t="s">
        <v>151</v>
      </c>
      <c r="W12" t="s">
        <v>151</v>
      </c>
    </row>
    <row r="13" spans="1:23" x14ac:dyDescent="0.25">
      <c r="A13">
        <v>11</v>
      </c>
      <c r="B13" t="s">
        <v>152</v>
      </c>
      <c r="C13">
        <v>1626</v>
      </c>
      <c r="D13">
        <f t="shared" si="0"/>
        <v>244</v>
      </c>
      <c r="E13">
        <f t="shared" si="1"/>
        <v>348</v>
      </c>
      <c r="F13">
        <f t="shared" si="2"/>
        <v>261</v>
      </c>
      <c r="G13">
        <v>1</v>
      </c>
      <c r="H13">
        <v>1</v>
      </c>
      <c r="I13">
        <v>1</v>
      </c>
      <c r="J13" t="s">
        <v>112</v>
      </c>
      <c r="K13" t="s">
        <v>112</v>
      </c>
      <c r="L13" t="s">
        <v>112</v>
      </c>
      <c r="N13">
        <f>Diagram_AM_DHVs!AV39</f>
        <v>348</v>
      </c>
      <c r="O13">
        <f>'Line Diagram_AM_DHV_PCs'!AV39</f>
        <v>344.52</v>
      </c>
      <c r="P13">
        <f>'Line Diagram_AM_DHV_Trucks'!AV39</f>
        <v>3.48</v>
      </c>
      <c r="Q13">
        <f t="shared" si="3"/>
        <v>0</v>
      </c>
      <c r="R13">
        <f t="shared" si="4"/>
        <v>0.99</v>
      </c>
      <c r="S13">
        <f t="shared" si="5"/>
        <v>1.0000000000000009E-2</v>
      </c>
      <c r="U13" t="s">
        <v>152</v>
      </c>
      <c r="V13" t="s">
        <v>152</v>
      </c>
      <c r="W13" t="s">
        <v>152</v>
      </c>
    </row>
    <row r="14" spans="1:23" x14ac:dyDescent="0.25">
      <c r="A14">
        <v>12</v>
      </c>
      <c r="B14" t="s">
        <v>153</v>
      </c>
      <c r="C14">
        <v>1680</v>
      </c>
      <c r="D14">
        <f t="shared" si="0"/>
        <v>3</v>
      </c>
      <c r="E14">
        <f t="shared" si="1"/>
        <v>4</v>
      </c>
      <c r="F14">
        <f t="shared" si="2"/>
        <v>3</v>
      </c>
      <c r="G14">
        <v>1</v>
      </c>
      <c r="H14">
        <v>1</v>
      </c>
      <c r="I14">
        <v>1</v>
      </c>
      <c r="J14" t="s">
        <v>112</v>
      </c>
      <c r="K14" t="s">
        <v>112</v>
      </c>
      <c r="L14" t="s">
        <v>112</v>
      </c>
      <c r="N14">
        <f>Diagram_AM_DHVs!BJ34</f>
        <v>4</v>
      </c>
      <c r="O14">
        <f>'Line Diagram_AM_DHV_PCs'!BJ34</f>
        <v>3</v>
      </c>
      <c r="P14">
        <f>'Line Diagram_AM_DHV_Trucks'!BJ34</f>
        <v>1</v>
      </c>
      <c r="Q14">
        <f t="shared" si="3"/>
        <v>0</v>
      </c>
      <c r="R14">
        <f t="shared" si="4"/>
        <v>0.75</v>
      </c>
      <c r="S14">
        <f t="shared" si="5"/>
        <v>0.25</v>
      </c>
      <c r="U14" t="s">
        <v>153</v>
      </c>
      <c r="V14" t="s">
        <v>153</v>
      </c>
      <c r="W14" t="s">
        <v>153</v>
      </c>
    </row>
    <row r="15" spans="1:23" x14ac:dyDescent="0.25">
      <c r="A15">
        <v>13</v>
      </c>
      <c r="B15" t="s">
        <v>154</v>
      </c>
      <c r="C15">
        <v>1699</v>
      </c>
      <c r="D15">
        <f t="shared" si="0"/>
        <v>18</v>
      </c>
      <c r="E15">
        <f t="shared" si="1"/>
        <v>25</v>
      </c>
      <c r="F15">
        <f t="shared" si="2"/>
        <v>19</v>
      </c>
      <c r="G15">
        <v>1</v>
      </c>
      <c r="H15">
        <v>1</v>
      </c>
      <c r="I15">
        <v>1</v>
      </c>
      <c r="J15" t="s">
        <v>112</v>
      </c>
      <c r="K15" t="s">
        <v>112</v>
      </c>
      <c r="L15" t="s">
        <v>112</v>
      </c>
      <c r="N15">
        <f>Diagram_AM_DHVs!BJ109</f>
        <v>25</v>
      </c>
      <c r="O15">
        <f>'Line Diagram_AM_DHV_PCs'!BJ109</f>
        <v>24.5</v>
      </c>
      <c r="P15">
        <f>'Line Diagram_AM_DHV_Trucks'!BJ109</f>
        <v>0.5</v>
      </c>
      <c r="Q15">
        <f t="shared" si="3"/>
        <v>0</v>
      </c>
      <c r="R15">
        <f t="shared" si="4"/>
        <v>0.98</v>
      </c>
      <c r="S15">
        <f t="shared" si="5"/>
        <v>2.0000000000000018E-2</v>
      </c>
      <c r="U15" t="s">
        <v>154</v>
      </c>
      <c r="V15" t="s">
        <v>154</v>
      </c>
      <c r="W15" t="s">
        <v>154</v>
      </c>
    </row>
    <row r="16" spans="1:23" x14ac:dyDescent="0.25">
      <c r="A16">
        <v>14</v>
      </c>
      <c r="B16" t="s">
        <v>155</v>
      </c>
      <c r="C16">
        <v>1623</v>
      </c>
      <c r="D16">
        <f t="shared" si="0"/>
        <v>205</v>
      </c>
      <c r="E16">
        <f t="shared" si="1"/>
        <v>293</v>
      </c>
      <c r="F16">
        <f t="shared" si="2"/>
        <v>220</v>
      </c>
      <c r="G16">
        <v>1</v>
      </c>
      <c r="H16">
        <v>1</v>
      </c>
      <c r="I16">
        <v>1</v>
      </c>
      <c r="J16" t="s">
        <v>112</v>
      </c>
      <c r="K16" t="s">
        <v>112</v>
      </c>
      <c r="L16" t="s">
        <v>112</v>
      </c>
      <c r="N16">
        <f>Diagram_AM_DHVs!AU141</f>
        <v>293</v>
      </c>
      <c r="O16">
        <f>'Line Diagram_AM_DHV_PCs'!AU141</f>
        <v>271.32</v>
      </c>
      <c r="P16">
        <f>'Line Diagram_AM_DHV_Trucks'!AU141</f>
        <v>21.68</v>
      </c>
      <c r="Q16">
        <f t="shared" si="3"/>
        <v>0</v>
      </c>
      <c r="R16">
        <f t="shared" si="4"/>
        <v>0.92600000000000005</v>
      </c>
      <c r="S16">
        <f t="shared" si="5"/>
        <v>7.3999999999999955E-2</v>
      </c>
      <c r="U16" t="s">
        <v>155</v>
      </c>
      <c r="V16" t="s">
        <v>155</v>
      </c>
      <c r="W16" t="s">
        <v>155</v>
      </c>
    </row>
    <row r="17" spans="1:23" x14ac:dyDescent="0.25">
      <c r="A17">
        <v>15</v>
      </c>
      <c r="B17" t="s">
        <v>156</v>
      </c>
      <c r="C17">
        <v>1624</v>
      </c>
      <c r="D17">
        <f t="shared" si="0"/>
        <v>123</v>
      </c>
      <c r="E17">
        <f t="shared" si="1"/>
        <v>176</v>
      </c>
      <c r="F17">
        <f t="shared" si="2"/>
        <v>132</v>
      </c>
      <c r="G17">
        <v>1</v>
      </c>
      <c r="H17">
        <v>1</v>
      </c>
      <c r="I17">
        <v>1</v>
      </c>
      <c r="J17" t="s">
        <v>112</v>
      </c>
      <c r="K17" t="s">
        <v>112</v>
      </c>
      <c r="L17" t="s">
        <v>112</v>
      </c>
      <c r="N17">
        <f>Diagram_AM_DHVs!BJ136</f>
        <v>176</v>
      </c>
      <c r="O17">
        <f>'Line Diagram_AM_DHV_PCs'!BJ136</f>
        <v>173.31</v>
      </c>
      <c r="P17">
        <f>'Line Diagram_AM_DHV_Trucks'!BJ136</f>
        <v>2.6900000000000004</v>
      </c>
      <c r="Q17">
        <f t="shared" si="3"/>
        <v>0</v>
      </c>
      <c r="R17">
        <f t="shared" si="4"/>
        <v>0.98499999999999999</v>
      </c>
      <c r="S17">
        <f t="shared" si="5"/>
        <v>1.5000000000000013E-2</v>
      </c>
      <c r="U17" t="s">
        <v>156</v>
      </c>
      <c r="V17" t="s">
        <v>156</v>
      </c>
      <c r="W17" t="s">
        <v>156</v>
      </c>
    </row>
    <row r="18" spans="1:23" x14ac:dyDescent="0.25">
      <c r="A18">
        <v>16</v>
      </c>
      <c r="B18" t="s">
        <v>157</v>
      </c>
      <c r="C18">
        <v>1</v>
      </c>
      <c r="D18">
        <f t="shared" si="0"/>
        <v>17</v>
      </c>
      <c r="E18">
        <f t="shared" si="1"/>
        <v>24</v>
      </c>
      <c r="F18">
        <f t="shared" si="2"/>
        <v>18</v>
      </c>
      <c r="G18">
        <v>1</v>
      </c>
      <c r="H18">
        <v>1</v>
      </c>
      <c r="I18">
        <v>1</v>
      </c>
      <c r="J18" t="s">
        <v>112</v>
      </c>
      <c r="K18" t="s">
        <v>112</v>
      </c>
      <c r="L18" t="s">
        <v>112</v>
      </c>
      <c r="N18">
        <f>Diagram_AM_DHVs!AR169</f>
        <v>24</v>
      </c>
      <c r="O18">
        <f>'Line Diagram_AM_DHV_PCs'!AR169</f>
        <v>19.380000000000003</v>
      </c>
      <c r="P18">
        <f>'Line Diagram_AM_DHV_Trucks'!AR169</f>
        <v>4.62</v>
      </c>
      <c r="Q18">
        <f t="shared" si="3"/>
        <v>0</v>
      </c>
      <c r="R18">
        <f t="shared" si="4"/>
        <v>0.80800000000000005</v>
      </c>
      <c r="S18">
        <f t="shared" si="5"/>
        <v>0.19199999999999995</v>
      </c>
      <c r="U18" t="s">
        <v>157</v>
      </c>
      <c r="V18" t="s">
        <v>157</v>
      </c>
      <c r="W18" t="s">
        <v>157</v>
      </c>
    </row>
    <row r="19" spans="1:23" x14ac:dyDescent="0.25">
      <c r="A19">
        <v>17</v>
      </c>
      <c r="B19" t="s">
        <v>158</v>
      </c>
      <c r="C19">
        <v>1698</v>
      </c>
      <c r="D19">
        <f t="shared" si="0"/>
        <v>95</v>
      </c>
      <c r="E19">
        <f t="shared" si="1"/>
        <v>135</v>
      </c>
      <c r="F19">
        <f t="shared" si="2"/>
        <v>101</v>
      </c>
      <c r="G19">
        <v>1</v>
      </c>
      <c r="H19">
        <v>1</v>
      </c>
      <c r="I19">
        <v>1</v>
      </c>
      <c r="J19" t="s">
        <v>112</v>
      </c>
      <c r="K19" t="s">
        <v>112</v>
      </c>
      <c r="L19" t="s">
        <v>112</v>
      </c>
      <c r="N19">
        <f>Diagram_AM_DHVs!BJ164</f>
        <v>135</v>
      </c>
      <c r="O19">
        <f>'Line Diagram_AM_DHV_PCs'!BJ164</f>
        <v>132.32</v>
      </c>
      <c r="P19">
        <f>'Line Diagram_AM_DHV_Trucks'!BJ164</f>
        <v>2.68</v>
      </c>
      <c r="Q19">
        <f t="shared" si="3"/>
        <v>0</v>
      </c>
      <c r="R19">
        <f t="shared" si="4"/>
        <v>0.98</v>
      </c>
      <c r="S19">
        <f t="shared" si="5"/>
        <v>2.0000000000000018E-2</v>
      </c>
      <c r="U19" t="s">
        <v>158</v>
      </c>
      <c r="V19" t="s">
        <v>158</v>
      </c>
      <c r="W19" t="s">
        <v>158</v>
      </c>
    </row>
    <row r="20" spans="1:23" x14ac:dyDescent="0.25">
      <c r="A20">
        <v>18</v>
      </c>
      <c r="B20" t="s">
        <v>159</v>
      </c>
      <c r="C20">
        <v>6</v>
      </c>
      <c r="D20">
        <f t="shared" si="0"/>
        <v>4</v>
      </c>
      <c r="E20">
        <f t="shared" si="1"/>
        <v>6</v>
      </c>
      <c r="F20">
        <f t="shared" si="2"/>
        <v>5</v>
      </c>
      <c r="G20">
        <v>1</v>
      </c>
      <c r="H20">
        <v>1</v>
      </c>
      <c r="I20">
        <v>1</v>
      </c>
      <c r="J20" t="s">
        <v>112</v>
      </c>
      <c r="K20" t="s">
        <v>112</v>
      </c>
      <c r="L20" t="s">
        <v>112</v>
      </c>
      <c r="N20">
        <f>Diagram_AM_DHVs!BJ190</f>
        <v>6</v>
      </c>
      <c r="O20">
        <f>'Line Diagram_AM_DHV_PCs'!BJ190</f>
        <v>6</v>
      </c>
      <c r="P20">
        <f>'Line Diagram_AM_DHV_Trucks'!BJ190</f>
        <v>0</v>
      </c>
      <c r="Q20">
        <f t="shared" si="3"/>
        <v>0</v>
      </c>
      <c r="R20">
        <f t="shared" si="4"/>
        <v>1</v>
      </c>
      <c r="S20">
        <f t="shared" si="5"/>
        <v>0</v>
      </c>
      <c r="U20" t="s">
        <v>159</v>
      </c>
      <c r="V20" t="s">
        <v>159</v>
      </c>
      <c r="W20" t="s">
        <v>159</v>
      </c>
    </row>
    <row r="21" spans="1:23" x14ac:dyDescent="0.25">
      <c r="A21">
        <v>19</v>
      </c>
      <c r="B21" t="s">
        <v>160</v>
      </c>
      <c r="C21">
        <v>1616</v>
      </c>
      <c r="D21">
        <f t="shared" si="0"/>
        <v>263</v>
      </c>
      <c r="E21">
        <f t="shared" si="1"/>
        <v>376</v>
      </c>
      <c r="F21">
        <f t="shared" si="2"/>
        <v>282</v>
      </c>
      <c r="G21">
        <v>1</v>
      </c>
      <c r="H21">
        <v>1</v>
      </c>
      <c r="I21">
        <v>1</v>
      </c>
      <c r="J21" t="s">
        <v>112</v>
      </c>
      <c r="K21" t="s">
        <v>112</v>
      </c>
      <c r="L21" t="s">
        <v>112</v>
      </c>
      <c r="N21">
        <f>Diagram_AM_DHVs!BD210</f>
        <v>376</v>
      </c>
      <c r="O21">
        <f>'Line Diagram_AM_DHV_PCs'!BD210</f>
        <v>91</v>
      </c>
      <c r="P21">
        <f>'Line Diagram_AM_DHV_Trucks'!BD210</f>
        <v>285</v>
      </c>
      <c r="Q21">
        <f t="shared" si="3"/>
        <v>0</v>
      </c>
      <c r="R21">
        <f t="shared" si="4"/>
        <v>0.24199999999999999</v>
      </c>
      <c r="S21">
        <f t="shared" si="5"/>
        <v>0.75800000000000001</v>
      </c>
      <c r="U21" t="s">
        <v>160</v>
      </c>
      <c r="V21" t="s">
        <v>160</v>
      </c>
      <c r="W21" t="s">
        <v>160</v>
      </c>
    </row>
    <row r="22" spans="1:23" x14ac:dyDescent="0.25">
      <c r="A22">
        <v>20</v>
      </c>
      <c r="B22" t="s">
        <v>161</v>
      </c>
      <c r="C22">
        <v>30</v>
      </c>
      <c r="D22">
        <f t="shared" si="0"/>
        <v>945</v>
      </c>
      <c r="E22">
        <f t="shared" si="1"/>
        <v>1350</v>
      </c>
      <c r="F22">
        <f t="shared" si="2"/>
        <v>1013</v>
      </c>
      <c r="G22">
        <v>1</v>
      </c>
      <c r="H22">
        <v>1</v>
      </c>
      <c r="I22">
        <v>1</v>
      </c>
      <c r="J22" t="s">
        <v>112</v>
      </c>
      <c r="K22" t="s">
        <v>112</v>
      </c>
      <c r="L22" t="s">
        <v>112</v>
      </c>
      <c r="N22">
        <f>Diagram_AM_DHVs!CL74</f>
        <v>1350</v>
      </c>
      <c r="O22">
        <f>'Line Diagram_AM_DHV_PCs'!CL74</f>
        <v>1215.0000000000002</v>
      </c>
      <c r="P22">
        <f>'Line Diagram_AM_DHV_Trucks'!CL74</f>
        <v>135</v>
      </c>
      <c r="Q22">
        <f t="shared" si="3"/>
        <v>0</v>
      </c>
      <c r="R22">
        <f t="shared" si="4"/>
        <v>0.9</v>
      </c>
      <c r="S22">
        <f t="shared" si="5"/>
        <v>9.9999999999999978E-2</v>
      </c>
      <c r="U22" t="s">
        <v>161</v>
      </c>
      <c r="V22" t="s">
        <v>161</v>
      </c>
      <c r="W22" t="s">
        <v>161</v>
      </c>
    </row>
    <row r="23" spans="1:23" x14ac:dyDescent="0.25">
      <c r="A23">
        <v>21</v>
      </c>
      <c r="B23" t="s">
        <v>162</v>
      </c>
      <c r="C23">
        <v>1599</v>
      </c>
      <c r="D23">
        <f t="shared" si="0"/>
        <v>1003</v>
      </c>
      <c r="E23">
        <f t="shared" si="1"/>
        <v>1433</v>
      </c>
      <c r="F23">
        <f t="shared" si="2"/>
        <v>1075</v>
      </c>
      <c r="G23">
        <v>1</v>
      </c>
      <c r="H23">
        <v>1</v>
      </c>
      <c r="I23">
        <v>1</v>
      </c>
      <c r="J23" t="s">
        <v>112</v>
      </c>
      <c r="K23" t="s">
        <v>112</v>
      </c>
      <c r="L23" t="s">
        <v>112</v>
      </c>
      <c r="N23">
        <f>Diagram_AM_DHVs!CE70</f>
        <v>1433</v>
      </c>
      <c r="O23" s="52">
        <f>'Line Diagram_AM_DHV_PCs'!CE70</f>
        <v>1289.7</v>
      </c>
      <c r="P23" s="52">
        <f>'Line Diagram_AM_DHV_Trucks'!CE70</f>
        <v>143.30000000000001</v>
      </c>
      <c r="Q23">
        <f t="shared" si="3"/>
        <v>0</v>
      </c>
      <c r="R23">
        <f t="shared" si="4"/>
        <v>0.9</v>
      </c>
      <c r="S23">
        <f t="shared" si="5"/>
        <v>9.9999999999999978E-2</v>
      </c>
      <c r="U23" t="s">
        <v>162</v>
      </c>
      <c r="V23" t="s">
        <v>162</v>
      </c>
      <c r="W23" t="s">
        <v>162</v>
      </c>
    </row>
    <row r="24" spans="1:23" x14ac:dyDescent="0.25">
      <c r="A24">
        <v>22</v>
      </c>
      <c r="B24" t="s">
        <v>163</v>
      </c>
      <c r="C24">
        <v>21</v>
      </c>
      <c r="D24">
        <f t="shared" si="0"/>
        <v>8</v>
      </c>
      <c r="E24" s="23">
        <f>11</f>
        <v>11</v>
      </c>
      <c r="F24">
        <f t="shared" si="2"/>
        <v>8</v>
      </c>
      <c r="G24">
        <v>1</v>
      </c>
      <c r="H24">
        <v>1</v>
      </c>
      <c r="I24">
        <v>1</v>
      </c>
      <c r="J24" t="s">
        <v>112</v>
      </c>
      <c r="K24" t="s">
        <v>112</v>
      </c>
      <c r="L24" t="s">
        <v>112</v>
      </c>
      <c r="N24">
        <f>Diagram_AM_DHVs!AU128</f>
        <v>0</v>
      </c>
      <c r="O24">
        <f>'Line Diagram_AM_DHV_PCs'!AU128</f>
        <v>11.24000000000035</v>
      </c>
      <c r="P24">
        <f>'Line Diagram_AM_DHV_Trucks'!AU128</f>
        <v>0</v>
      </c>
      <c r="Q24">
        <f t="shared" si="3"/>
        <v>-11</v>
      </c>
      <c r="R24">
        <f t="shared" si="4"/>
        <v>1</v>
      </c>
      <c r="S24">
        <f t="shared" si="5"/>
        <v>0</v>
      </c>
      <c r="U24" t="s">
        <v>163</v>
      </c>
      <c r="V24" t="s">
        <v>163</v>
      </c>
      <c r="W24" t="s">
        <v>163</v>
      </c>
    </row>
    <row r="25" spans="1:23" x14ac:dyDescent="0.25">
      <c r="A25">
        <v>23</v>
      </c>
      <c r="B25" t="s">
        <v>164</v>
      </c>
      <c r="C25">
        <v>1701</v>
      </c>
      <c r="D25">
        <f t="shared" si="0"/>
        <v>30</v>
      </c>
      <c r="E25" s="23">
        <f>43</f>
        <v>43</v>
      </c>
      <c r="F25">
        <f t="shared" si="2"/>
        <v>32</v>
      </c>
      <c r="G25">
        <v>1</v>
      </c>
      <c r="H25">
        <v>1</v>
      </c>
      <c r="I25">
        <v>1</v>
      </c>
      <c r="J25" t="s">
        <v>112</v>
      </c>
      <c r="K25" t="s">
        <v>112</v>
      </c>
      <c r="L25" t="s">
        <v>112</v>
      </c>
      <c r="N25">
        <f>Diagram_AM_DHVs!BJ126</f>
        <v>0</v>
      </c>
      <c r="O25">
        <f>'Line Diagram_AM_DHV_PCs'!BJ126</f>
        <v>43.389999999999986</v>
      </c>
      <c r="P25">
        <f>'Line Diagram_AM_DHV_Trucks'!BJ126</f>
        <v>0</v>
      </c>
      <c r="Q25">
        <f t="shared" si="3"/>
        <v>-43</v>
      </c>
      <c r="R25">
        <f t="shared" si="4"/>
        <v>1</v>
      </c>
      <c r="S25">
        <f t="shared" si="5"/>
        <v>0</v>
      </c>
      <c r="U25" t="s">
        <v>164</v>
      </c>
      <c r="V25" t="s">
        <v>164</v>
      </c>
      <c r="W25" t="s">
        <v>164</v>
      </c>
    </row>
    <row r="26" spans="1:23" x14ac:dyDescent="0.25">
      <c r="A26">
        <v>24</v>
      </c>
      <c r="B26" t="s">
        <v>165</v>
      </c>
      <c r="C26">
        <v>1706</v>
      </c>
      <c r="D26">
        <f t="shared" si="0"/>
        <v>0</v>
      </c>
      <c r="E26">
        <f>N26</f>
        <v>0</v>
      </c>
      <c r="F26">
        <f t="shared" si="2"/>
        <v>0</v>
      </c>
      <c r="G26">
        <v>1</v>
      </c>
      <c r="H26">
        <v>1</v>
      </c>
      <c r="I26">
        <v>1</v>
      </c>
      <c r="J26" t="s">
        <v>112</v>
      </c>
      <c r="K26" t="s">
        <v>112</v>
      </c>
      <c r="L26" t="s">
        <v>112</v>
      </c>
      <c r="N26">
        <f>Diagram_AM_DHVs!AU155</f>
        <v>0</v>
      </c>
      <c r="O26">
        <f>'Line Diagram_AM_DHV_PCs'!AU155</f>
        <v>0</v>
      </c>
      <c r="P26">
        <f>'Line Diagram_AM_DHV_Trucks'!AU155</f>
        <v>0</v>
      </c>
      <c r="Q26">
        <f t="shared" si="3"/>
        <v>0</v>
      </c>
      <c r="R26">
        <f t="shared" si="4"/>
        <v>0</v>
      </c>
      <c r="S26">
        <f t="shared" si="5"/>
        <v>0</v>
      </c>
      <c r="U26" t="s">
        <v>165</v>
      </c>
      <c r="V26" t="s">
        <v>165</v>
      </c>
      <c r="W26" t="s">
        <v>165</v>
      </c>
    </row>
    <row r="27" spans="1:23" x14ac:dyDescent="0.25">
      <c r="A27">
        <v>25</v>
      </c>
      <c r="B27" t="s">
        <v>166</v>
      </c>
      <c r="C27">
        <v>1703</v>
      </c>
      <c r="D27">
        <f t="shared" si="0"/>
        <v>37</v>
      </c>
      <c r="E27">
        <f>N27</f>
        <v>53</v>
      </c>
      <c r="F27">
        <f t="shared" si="2"/>
        <v>40</v>
      </c>
      <c r="G27">
        <v>1</v>
      </c>
      <c r="H27">
        <v>1</v>
      </c>
      <c r="I27">
        <v>1</v>
      </c>
      <c r="J27" t="s">
        <v>112</v>
      </c>
      <c r="K27" t="s">
        <v>112</v>
      </c>
      <c r="L27" t="s">
        <v>112</v>
      </c>
      <c r="N27">
        <f>Diagram_AM_DHVs!BJ153</f>
        <v>53</v>
      </c>
      <c r="O27">
        <f>'Line Diagram_AM_DHV_PCs'!BJ153</f>
        <v>15.319999999999993</v>
      </c>
      <c r="P27">
        <f>'Line Diagram_AM_DHV_Trucks'!BJ153</f>
        <v>37.680000000000007</v>
      </c>
      <c r="Q27">
        <f t="shared" si="3"/>
        <v>0</v>
      </c>
      <c r="R27">
        <f t="shared" si="4"/>
        <v>0.28899999999999998</v>
      </c>
      <c r="S27">
        <f t="shared" si="5"/>
        <v>0.71100000000000008</v>
      </c>
      <c r="U27" t="s">
        <v>166</v>
      </c>
      <c r="V27" t="s">
        <v>166</v>
      </c>
      <c r="W27" t="s">
        <v>166</v>
      </c>
    </row>
    <row r="28" spans="1:23" x14ac:dyDescent="0.25">
      <c r="A28">
        <v>26</v>
      </c>
      <c r="B28" t="s">
        <v>167</v>
      </c>
      <c r="C28">
        <v>1708</v>
      </c>
      <c r="D28">
        <f t="shared" si="0"/>
        <v>0</v>
      </c>
      <c r="E28">
        <f>N28</f>
        <v>0</v>
      </c>
      <c r="F28">
        <f t="shared" si="2"/>
        <v>0</v>
      </c>
      <c r="G28">
        <v>1</v>
      </c>
      <c r="H28">
        <v>1</v>
      </c>
      <c r="I28">
        <v>1</v>
      </c>
      <c r="J28" t="s">
        <v>112</v>
      </c>
      <c r="K28" t="s">
        <v>112</v>
      </c>
      <c r="L28" t="s">
        <v>112</v>
      </c>
      <c r="N28">
        <f>Diagram_AM_DHVs!AU183</f>
        <v>0</v>
      </c>
      <c r="O28">
        <f>'Line Diagram_AM_DHV_PCs'!AU183</f>
        <v>0</v>
      </c>
      <c r="P28">
        <f>'Line Diagram_AM_DHV_Trucks'!AU183</f>
        <v>0</v>
      </c>
      <c r="Q28">
        <f t="shared" si="3"/>
        <v>0</v>
      </c>
      <c r="R28">
        <f t="shared" si="4"/>
        <v>0</v>
      </c>
      <c r="S28">
        <f t="shared" si="5"/>
        <v>0</v>
      </c>
      <c r="U28" t="s">
        <v>167</v>
      </c>
      <c r="V28" t="s">
        <v>167</v>
      </c>
      <c r="W28" t="s">
        <v>167</v>
      </c>
    </row>
    <row r="29" spans="1:23" x14ac:dyDescent="0.25">
      <c r="A29">
        <v>27</v>
      </c>
      <c r="B29" t="s">
        <v>168</v>
      </c>
      <c r="C29">
        <v>1709</v>
      </c>
      <c r="D29">
        <f t="shared" si="0"/>
        <v>47</v>
      </c>
      <c r="E29">
        <f>N29</f>
        <v>67</v>
      </c>
      <c r="F29">
        <f t="shared" si="2"/>
        <v>50</v>
      </c>
      <c r="G29">
        <v>1</v>
      </c>
      <c r="H29">
        <v>1</v>
      </c>
      <c r="I29">
        <v>1</v>
      </c>
      <c r="J29" t="s">
        <v>112</v>
      </c>
      <c r="K29" t="s">
        <v>112</v>
      </c>
      <c r="L29" t="s">
        <v>112</v>
      </c>
      <c r="N29">
        <f>Diagram_AM_DHVs!BJ181</f>
        <v>67</v>
      </c>
      <c r="O29">
        <f>'Line Diagram_AM_DHV_PCs'!BJ181</f>
        <v>52.639999999999986</v>
      </c>
      <c r="P29">
        <f>'Line Diagram_AM_DHV_Trucks'!BJ181</f>
        <v>14.360000000000014</v>
      </c>
      <c r="Q29">
        <f t="shared" si="3"/>
        <v>0</v>
      </c>
      <c r="R29">
        <f t="shared" si="4"/>
        <v>0.78600000000000003</v>
      </c>
      <c r="S29">
        <f t="shared" si="5"/>
        <v>0.21399999999999997</v>
      </c>
      <c r="U29" t="s">
        <v>168</v>
      </c>
      <c r="V29" t="s">
        <v>168</v>
      </c>
      <c r="W29" t="s">
        <v>168</v>
      </c>
    </row>
  </sheetData>
  <mergeCells count="1">
    <mergeCell ref="R1:S1"/>
  </mergeCells>
  <conditionalFormatting sqref="Q3:Q29">
    <cfRule type="cellIs" dxfId="32" priority="1" operator="notEqual">
      <formula>0</formula>
    </cfRule>
  </conditionalFormatting>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5E0E1-6D71-4A25-A75D-6A8F8142786A}">
  <dimension ref="A1:AO299"/>
  <sheetViews>
    <sheetView workbookViewId="0"/>
  </sheetViews>
  <sheetFormatPr defaultRowHeight="15" x14ac:dyDescent="0.25"/>
  <cols>
    <col min="1" max="2" width="9.140625" customWidth="1"/>
    <col min="3" max="3" width="13.7109375" customWidth="1"/>
    <col min="4" max="4" width="11.140625" customWidth="1"/>
    <col min="5" max="5" width="24.7109375" customWidth="1"/>
    <col min="6" max="6" width="8.28515625" customWidth="1"/>
    <col min="7" max="7" width="31.42578125" customWidth="1"/>
    <col min="8" max="8" width="11" customWidth="1"/>
    <col min="9" max="9" width="11.5703125" bestFit="1" customWidth="1"/>
    <col min="10" max="10" width="9.42578125" customWidth="1"/>
    <col min="11" max="11" width="13.140625" customWidth="1"/>
    <col min="12" max="12" width="18" customWidth="1"/>
    <col min="13" max="15" width="9.140625" customWidth="1"/>
    <col min="16" max="16" width="13.140625" customWidth="1"/>
    <col min="17" max="17" width="15.7109375" customWidth="1"/>
    <col min="22" max="22" width="14" customWidth="1"/>
    <col min="25" max="25" width="14" customWidth="1"/>
    <col min="26" max="26" width="12.7109375" bestFit="1" customWidth="1"/>
    <col min="28" max="28" width="13.7109375" customWidth="1"/>
    <col min="30" max="30" width="9.5703125" customWidth="1"/>
    <col min="31" max="31" width="14" customWidth="1"/>
    <col min="38" max="41" width="9.28515625" customWidth="1"/>
  </cols>
  <sheetData>
    <row r="1" spans="1:41" ht="15.75" thickBot="1" x14ac:dyDescent="0.3">
      <c r="A1" t="s">
        <v>109</v>
      </c>
      <c r="C1" t="s">
        <v>85</v>
      </c>
      <c r="D1" t="s">
        <v>86</v>
      </c>
      <c r="E1" t="s">
        <v>87</v>
      </c>
      <c r="F1" t="s">
        <v>88</v>
      </c>
      <c r="G1" t="s">
        <v>89</v>
      </c>
      <c r="H1" t="s">
        <v>90</v>
      </c>
      <c r="I1" s="23" t="s">
        <v>91</v>
      </c>
      <c r="J1" t="s">
        <v>93</v>
      </c>
      <c r="K1" t="s">
        <v>94</v>
      </c>
      <c r="L1" t="s">
        <v>95</v>
      </c>
      <c r="M1" t="s">
        <v>99</v>
      </c>
      <c r="N1" t="s">
        <v>100</v>
      </c>
      <c r="P1" s="24" t="s">
        <v>106</v>
      </c>
      <c r="Q1" s="38" t="s">
        <v>92</v>
      </c>
      <c r="T1" s="37"/>
      <c r="U1" s="36"/>
      <c r="V1" s="78" t="s">
        <v>259</v>
      </c>
      <c r="W1" s="79" t="s">
        <v>41</v>
      </c>
      <c r="X1" s="79" t="s">
        <v>104</v>
      </c>
      <c r="Y1" s="79" t="s">
        <v>105</v>
      </c>
      <c r="Z1" s="80" t="s">
        <v>96</v>
      </c>
      <c r="AB1" s="78" t="s">
        <v>260</v>
      </c>
      <c r="AC1" s="79" t="s">
        <v>41</v>
      </c>
      <c r="AD1" s="79" t="s">
        <v>104</v>
      </c>
      <c r="AE1" s="79" t="s">
        <v>105</v>
      </c>
      <c r="AF1" s="80" t="s">
        <v>96</v>
      </c>
      <c r="AL1" t="s">
        <v>248</v>
      </c>
      <c r="AM1" t="s">
        <v>99</v>
      </c>
      <c r="AN1" t="s">
        <v>249</v>
      </c>
      <c r="AO1" t="s">
        <v>100</v>
      </c>
    </row>
    <row r="2" spans="1:41" x14ac:dyDescent="0.25">
      <c r="A2">
        <v>1</v>
      </c>
      <c r="C2" s="24">
        <v>3</v>
      </c>
      <c r="D2">
        <v>1</v>
      </c>
      <c r="E2" t="s">
        <v>107</v>
      </c>
      <c r="G2" t="s">
        <v>52</v>
      </c>
      <c r="H2">
        <v>55.975895999999999</v>
      </c>
      <c r="I2" s="52">
        <f t="shared" ref="I2:I65" si="0">Q2</f>
        <v>44.000000000000007</v>
      </c>
      <c r="J2">
        <v>10</v>
      </c>
      <c r="K2">
        <v>0</v>
      </c>
      <c r="L2">
        <v>1</v>
      </c>
      <c r="M2">
        <v>1618</v>
      </c>
      <c r="N2">
        <v>1694</v>
      </c>
      <c r="P2" t="str">
        <f t="shared" ref="P2:P65" si="1">CONCATENATE(M2,"-",N2)</f>
        <v>1618-1694</v>
      </c>
      <c r="Q2" s="52">
        <f t="shared" ref="Q2:Q33" si="2">VLOOKUP(P2,Y:Z,2,FALSE)</f>
        <v>44.000000000000007</v>
      </c>
      <c r="R2" s="92"/>
      <c r="V2" s="86">
        <v>3</v>
      </c>
      <c r="W2" s="87">
        <v>3</v>
      </c>
      <c r="X2" s="87" t="str">
        <f t="shared" ref="X2:X65" si="3">CONCATENATE(V2,"-",W2)</f>
        <v>3-3</v>
      </c>
      <c r="Y2" s="87" t="str">
        <f t="shared" ref="Y2:Y65" si="4">CONCATENATE(VLOOKUP(V2,$AL$2:$AM$54,2,FALSE),"-",VLOOKUP(W2,$AN$2:$AO$54,2,FALSE))</f>
        <v>1618-1692</v>
      </c>
      <c r="Z2" s="88">
        <f>INDEX('Static Routes_PCs_OD_1_AM'!$N$4:$V$12,MATCH($V2,'Static Routes_PCs_OD_1_AM'!$M$4:$M$12,0),MATCH($W2,'Static Routes_PCs_OD_1_AM'!$N$3:$V$3,0))</f>
        <v>0</v>
      </c>
      <c r="AB2" s="86">
        <v>3</v>
      </c>
      <c r="AC2" s="87">
        <v>3</v>
      </c>
      <c r="AD2" s="87" t="str">
        <f t="shared" ref="AD2:AD65" si="5">CONCATENATE(AB2,"-",AC2)</f>
        <v>3-3</v>
      </c>
      <c r="AE2" s="87" t="str">
        <f t="shared" ref="AE2:AE65" si="6">CONCATENATE(VLOOKUP(AB2,$AL$2:$AM$54,2,FALSE),"-",VLOOKUP(AC2,$AN$2:$AO$54,2,FALSE))</f>
        <v>1618-1692</v>
      </c>
      <c r="AF2" s="88">
        <f>INDEX('Static Routes_Trucks_OD_1_AM'!$N$4:$V$12,MATCH($V2,'Static Routes_Trucks_OD_1_AM'!$M$4:$M$12,0),MATCH($W2,'Static Routes_Trucks_OD_1_AM'!$N$3:$V$3,0))</f>
        <v>0</v>
      </c>
      <c r="AL2">
        <v>3</v>
      </c>
      <c r="AM2" cm="1">
        <f t="array" ref="AM2:AM35">_xlfn.UNIQUE(M2:M182)</f>
        <v>1618</v>
      </c>
      <c r="AN2">
        <v>4</v>
      </c>
      <c r="AO2" cm="1">
        <f t="array" ref="AO2:AO35">_xlfn.UNIQUE(N2:N182)</f>
        <v>1694</v>
      </c>
    </row>
    <row r="3" spans="1:41" x14ac:dyDescent="0.25">
      <c r="A3">
        <v>2</v>
      </c>
      <c r="C3">
        <v>3</v>
      </c>
      <c r="D3">
        <v>2</v>
      </c>
      <c r="E3" t="s">
        <v>107</v>
      </c>
      <c r="G3" t="s">
        <v>53</v>
      </c>
      <c r="H3">
        <v>77.749415999999997</v>
      </c>
      <c r="I3" s="52">
        <f t="shared" si="0"/>
        <v>58.8</v>
      </c>
      <c r="J3">
        <v>10</v>
      </c>
      <c r="K3">
        <v>0</v>
      </c>
      <c r="L3">
        <v>1</v>
      </c>
      <c r="M3">
        <v>1618</v>
      </c>
      <c r="N3">
        <v>1695</v>
      </c>
      <c r="P3" t="str">
        <f t="shared" si="1"/>
        <v>1618-1695</v>
      </c>
      <c r="Q3" s="52">
        <f t="shared" si="2"/>
        <v>58.8</v>
      </c>
      <c r="V3" s="81">
        <v>3</v>
      </c>
      <c r="W3" s="89">
        <v>4</v>
      </c>
      <c r="X3" s="89" t="str">
        <f t="shared" si="3"/>
        <v>3-4</v>
      </c>
      <c r="Y3" s="89" t="str">
        <f t="shared" si="4"/>
        <v>1618-1694</v>
      </c>
      <c r="Z3" s="85">
        <f>INDEX('Static Routes_PCs_OD_1_AM'!$N$4:$V$12,MATCH($V3,'Static Routes_PCs_OD_1_AM'!$M$4:$M$12,0),MATCH($W3,'Static Routes_PCs_OD_1_AM'!$N$3:$V$3,0))</f>
        <v>44.000000000000007</v>
      </c>
      <c r="AB3" s="81">
        <v>3</v>
      </c>
      <c r="AC3" s="89">
        <v>4</v>
      </c>
      <c r="AD3" s="89" t="str">
        <f t="shared" si="5"/>
        <v>3-4</v>
      </c>
      <c r="AE3" s="89" t="str">
        <f t="shared" si="6"/>
        <v>1618-1694</v>
      </c>
      <c r="AF3" s="85">
        <f>INDEX('Static Routes_Trucks_OD_1_AM'!$N$4:$V$12,MATCH($V3,'Static Routes_Trucks_OD_1_AM'!$M$4:$M$12,0),MATCH($W3,'Static Routes_Trucks_OD_1_AM'!$N$3:$V$3,0))</f>
        <v>0</v>
      </c>
      <c r="AL3">
        <v>4</v>
      </c>
      <c r="AM3">
        <v>1622</v>
      </c>
      <c r="AN3">
        <v>5</v>
      </c>
      <c r="AO3">
        <v>1695</v>
      </c>
    </row>
    <row r="4" spans="1:41" x14ac:dyDescent="0.25">
      <c r="A4">
        <v>3</v>
      </c>
      <c r="C4">
        <v>3</v>
      </c>
      <c r="D4">
        <v>3</v>
      </c>
      <c r="E4" t="s">
        <v>107</v>
      </c>
      <c r="G4" t="s">
        <v>54</v>
      </c>
      <c r="H4">
        <v>63.731875000000002</v>
      </c>
      <c r="I4" s="52">
        <f t="shared" si="0"/>
        <v>23.23100980786316</v>
      </c>
      <c r="J4">
        <v>10</v>
      </c>
      <c r="K4">
        <v>0</v>
      </c>
      <c r="L4">
        <v>1</v>
      </c>
      <c r="M4">
        <v>1618</v>
      </c>
      <c r="N4">
        <v>1625</v>
      </c>
      <c r="P4" t="str">
        <f t="shared" si="1"/>
        <v>1618-1625</v>
      </c>
      <c r="Q4" s="52">
        <f t="shared" si="2"/>
        <v>23.23100980786316</v>
      </c>
      <c r="V4" s="81">
        <v>3</v>
      </c>
      <c r="W4" s="89">
        <v>5</v>
      </c>
      <c r="X4" s="89" t="str">
        <f t="shared" si="3"/>
        <v>3-5</v>
      </c>
      <c r="Y4" s="89" t="str">
        <f t="shared" si="4"/>
        <v>1618-1695</v>
      </c>
      <c r="Z4" s="85">
        <f>INDEX('Static Routes_PCs_OD_1_AM'!$N$4:$V$12,MATCH($V4,'Static Routes_PCs_OD_1_AM'!$M$4:$M$12,0),MATCH($W4,'Static Routes_PCs_OD_1_AM'!$N$3:$V$3,0))</f>
        <v>58.8</v>
      </c>
      <c r="AB4" s="81">
        <v>3</v>
      </c>
      <c r="AC4" s="89">
        <v>5</v>
      </c>
      <c r="AD4" s="89" t="str">
        <f t="shared" si="5"/>
        <v>3-5</v>
      </c>
      <c r="AE4" s="89" t="str">
        <f t="shared" si="6"/>
        <v>1618-1695</v>
      </c>
      <c r="AF4" s="85">
        <f>INDEX('Static Routes_Trucks_OD_1_AM'!$N$4:$V$12,MATCH($V4,'Static Routes_Trucks_OD_1_AM'!$M$4:$M$12,0),MATCH($W4,'Static Routes_Trucks_OD_1_AM'!$N$3:$V$3,0))</f>
        <v>1.2</v>
      </c>
      <c r="AL4">
        <v>5</v>
      </c>
      <c r="AM4">
        <v>1621</v>
      </c>
      <c r="AN4">
        <v>6</v>
      </c>
      <c r="AO4">
        <v>1625</v>
      </c>
    </row>
    <row r="5" spans="1:41" x14ac:dyDescent="0.25">
      <c r="A5">
        <v>4</v>
      </c>
      <c r="C5">
        <v>3</v>
      </c>
      <c r="D5">
        <v>4</v>
      </c>
      <c r="E5" t="s">
        <v>107</v>
      </c>
      <c r="G5" t="s">
        <v>55</v>
      </c>
      <c r="H5">
        <v>44.471735000000002</v>
      </c>
      <c r="I5" s="52">
        <f t="shared" si="0"/>
        <v>950.95612347839597</v>
      </c>
      <c r="J5">
        <v>10</v>
      </c>
      <c r="K5">
        <v>0</v>
      </c>
      <c r="L5">
        <v>1</v>
      </c>
      <c r="M5">
        <v>1618</v>
      </c>
      <c r="N5">
        <v>1486</v>
      </c>
      <c r="P5" t="str">
        <f t="shared" si="1"/>
        <v>1618-1486</v>
      </c>
      <c r="Q5" s="52">
        <f t="shared" si="2"/>
        <v>950.95612347839597</v>
      </c>
      <c r="V5" s="81">
        <v>3</v>
      </c>
      <c r="W5" s="89">
        <v>6</v>
      </c>
      <c r="X5" s="89" t="str">
        <f t="shared" si="3"/>
        <v>3-6</v>
      </c>
      <c r="Y5" s="89" t="str">
        <f t="shared" si="4"/>
        <v>1618-1625</v>
      </c>
      <c r="Z5" s="85">
        <f>INDEX('Static Routes_PCs_OD_1_AM'!$N$4:$V$12,MATCH($V5,'Static Routes_PCs_OD_1_AM'!$M$4:$M$12,0),MATCH($W5,'Static Routes_PCs_OD_1_AM'!$N$3:$V$3,0))</f>
        <v>23.23100980786316</v>
      </c>
      <c r="AB5" s="81">
        <v>3</v>
      </c>
      <c r="AC5" s="89">
        <v>6</v>
      </c>
      <c r="AD5" s="89" t="str">
        <f t="shared" si="5"/>
        <v>3-6</v>
      </c>
      <c r="AE5" s="89" t="str">
        <f t="shared" si="6"/>
        <v>1618-1625</v>
      </c>
      <c r="AF5" s="85">
        <f>INDEX('Static Routes_Trucks_OD_1_AM'!$N$4:$V$12,MATCH($V5,'Static Routes_Trucks_OD_1_AM'!$M$4:$M$12,0),MATCH($W5,'Static Routes_Trucks_OD_1_AM'!$N$3:$V$3,0))</f>
        <v>1.0983973007169974</v>
      </c>
      <c r="AL5">
        <v>6</v>
      </c>
      <c r="AM5">
        <v>1626</v>
      </c>
      <c r="AN5" s="23">
        <v>22</v>
      </c>
      <c r="AO5">
        <v>1486</v>
      </c>
    </row>
    <row r="6" spans="1:41" x14ac:dyDescent="0.25">
      <c r="A6">
        <v>5</v>
      </c>
      <c r="C6">
        <v>3</v>
      </c>
      <c r="D6">
        <v>5</v>
      </c>
      <c r="E6" t="s">
        <v>107</v>
      </c>
      <c r="G6" t="s">
        <v>56</v>
      </c>
      <c r="H6">
        <v>51.043376000000002</v>
      </c>
      <c r="I6" s="52">
        <f t="shared" si="0"/>
        <v>586.67790517826791</v>
      </c>
      <c r="J6">
        <v>10</v>
      </c>
      <c r="K6">
        <v>0</v>
      </c>
      <c r="L6">
        <v>1</v>
      </c>
      <c r="M6">
        <v>1618</v>
      </c>
      <c r="N6">
        <v>1667</v>
      </c>
      <c r="P6" t="str">
        <f t="shared" si="1"/>
        <v>1618-1667</v>
      </c>
      <c r="Q6" s="52">
        <f t="shared" si="2"/>
        <v>586.67790517826791</v>
      </c>
      <c r="V6" s="81">
        <v>3</v>
      </c>
      <c r="W6" s="89">
        <v>7</v>
      </c>
      <c r="X6" s="89" t="str">
        <f t="shared" si="3"/>
        <v>3-7</v>
      </c>
      <c r="Y6" s="89" t="str">
        <f t="shared" si="4"/>
        <v>1618-1681</v>
      </c>
      <c r="Z6" s="85">
        <f>INDEX('Static Routes_PCs_OD_1_AM'!$N$4:$V$12,MATCH($V6,'Static Routes_PCs_OD_1_AM'!$M$4:$M$12,0),MATCH($W6,'Static Routes_PCs_OD_1_AM'!$N$3:$V$3,0))</f>
        <v>0.27496153547284052</v>
      </c>
      <c r="AB6" s="81">
        <v>3</v>
      </c>
      <c r="AC6" s="89">
        <v>7</v>
      </c>
      <c r="AD6" s="89" t="str">
        <f t="shared" si="5"/>
        <v>3-7</v>
      </c>
      <c r="AE6" s="89" t="str">
        <f t="shared" si="6"/>
        <v>1618-1681</v>
      </c>
      <c r="AF6" s="85">
        <f>INDEX('Static Routes_Trucks_OD_1_AM'!$N$4:$V$12,MATCH($V6,'Static Routes_Trucks_OD_1_AM'!$M$4:$M$12,0),MATCH($W6,'Static Routes_Trucks_OD_1_AM'!$N$3:$V$3,0))</f>
        <v>-2.5862505272036707E-2</v>
      </c>
      <c r="AL6">
        <v>7</v>
      </c>
      <c r="AM6">
        <v>1680</v>
      </c>
      <c r="AN6" t="s">
        <v>101</v>
      </c>
      <c r="AO6">
        <v>1667</v>
      </c>
    </row>
    <row r="7" spans="1:41" x14ac:dyDescent="0.25">
      <c r="A7">
        <v>6</v>
      </c>
      <c r="C7">
        <v>4</v>
      </c>
      <c r="D7">
        <v>1</v>
      </c>
      <c r="E7" t="s">
        <v>107</v>
      </c>
      <c r="G7" t="s">
        <v>57</v>
      </c>
      <c r="H7">
        <v>156.31998300000001</v>
      </c>
      <c r="I7" s="52">
        <f t="shared" si="0"/>
        <v>150.91999999999999</v>
      </c>
      <c r="J7">
        <v>10</v>
      </c>
      <c r="K7">
        <v>0</v>
      </c>
      <c r="L7">
        <v>1</v>
      </c>
      <c r="M7">
        <v>1622</v>
      </c>
      <c r="N7">
        <v>1692</v>
      </c>
      <c r="P7" t="str">
        <f t="shared" si="1"/>
        <v>1622-1692</v>
      </c>
      <c r="Q7" s="52">
        <f t="shared" si="2"/>
        <v>150.91999999999999</v>
      </c>
      <c r="V7" s="81">
        <v>3</v>
      </c>
      <c r="W7" s="89" t="s">
        <v>101</v>
      </c>
      <c r="X7" s="89" t="str">
        <f t="shared" si="3"/>
        <v>3-21A</v>
      </c>
      <c r="Y7" s="89" t="str">
        <f t="shared" si="4"/>
        <v>1618-1667</v>
      </c>
      <c r="Z7" s="85">
        <f>INDEX('Static Routes_PCs_OD_1_AM'!$N$4:$V$12,MATCH($V7,'Static Routes_PCs_OD_1_AM'!$M$4:$M$12,0),MATCH($W7,'Static Routes_PCs_OD_1_AM'!$N$3:$V$3,0))</f>
        <v>586.67790517826791</v>
      </c>
      <c r="AB7" s="81">
        <v>3</v>
      </c>
      <c r="AC7" s="89" t="s">
        <v>101</v>
      </c>
      <c r="AD7" s="89" t="str">
        <f t="shared" si="5"/>
        <v>3-21A</v>
      </c>
      <c r="AE7" s="89" t="str">
        <f t="shared" si="6"/>
        <v>1618-1667</v>
      </c>
      <c r="AF7" s="85">
        <f>INDEX('Static Routes_Trucks_OD_1_AM'!$N$4:$V$12,MATCH($V7,'Static Routes_Trucks_OD_1_AM'!$M$4:$M$12,0),MATCH($W7,'Static Routes_Trucks_OD_1_AM'!$N$3:$V$3,0))</f>
        <v>18.328570223534374</v>
      </c>
      <c r="AL7">
        <v>8</v>
      </c>
      <c r="AM7">
        <v>1699</v>
      </c>
      <c r="AN7">
        <v>3</v>
      </c>
      <c r="AO7">
        <v>1692</v>
      </c>
    </row>
    <row r="8" spans="1:41" x14ac:dyDescent="0.25">
      <c r="A8">
        <v>7</v>
      </c>
      <c r="C8">
        <v>4</v>
      </c>
      <c r="D8">
        <v>2</v>
      </c>
      <c r="E8" t="s">
        <v>107</v>
      </c>
      <c r="G8" t="s">
        <v>53</v>
      </c>
      <c r="H8">
        <v>72.996657999999996</v>
      </c>
      <c r="I8" s="52">
        <f t="shared" si="0"/>
        <v>46</v>
      </c>
      <c r="J8">
        <v>10</v>
      </c>
      <c r="K8">
        <v>0</v>
      </c>
      <c r="L8">
        <v>1</v>
      </c>
      <c r="M8">
        <v>1622</v>
      </c>
      <c r="N8">
        <v>1695</v>
      </c>
      <c r="P8" t="str">
        <f t="shared" si="1"/>
        <v>1622-1695</v>
      </c>
      <c r="Q8" s="52">
        <f t="shared" si="2"/>
        <v>46</v>
      </c>
      <c r="V8" s="81">
        <v>3</v>
      </c>
      <c r="W8" s="89">
        <v>22</v>
      </c>
      <c r="X8" s="89" t="str">
        <f t="shared" si="3"/>
        <v>3-22</v>
      </c>
      <c r="Y8" s="89" t="str">
        <f t="shared" si="4"/>
        <v>1618-1486</v>
      </c>
      <c r="Z8" s="85">
        <f>INDEX('Static Routes_PCs_OD_1_AM'!$N$4:$V$12,MATCH($V8,'Static Routes_PCs_OD_1_AM'!$M$4:$M$12,0),MATCH($W8,'Static Routes_PCs_OD_1_AM'!$N$3:$V$3,0))</f>
        <v>950.95612347839597</v>
      </c>
      <c r="AB8" s="81">
        <v>3</v>
      </c>
      <c r="AC8" s="89">
        <v>22</v>
      </c>
      <c r="AD8" s="89" t="str">
        <f t="shared" si="5"/>
        <v>3-22</v>
      </c>
      <c r="AE8" s="89" t="str">
        <f t="shared" si="6"/>
        <v>1618-1486</v>
      </c>
      <c r="AF8" s="85">
        <f>INDEX('Static Routes_Trucks_OD_1_AM'!$N$4:$V$12,MATCH($V8,'Static Routes_Trucks_OD_1_AM'!$M$4:$M$12,0),MATCH($W8,'Static Routes_Trucks_OD_1_AM'!$N$3:$V$3,0))</f>
        <v>4.4588949810206664</v>
      </c>
      <c r="AL8">
        <v>9</v>
      </c>
      <c r="AM8">
        <v>1623</v>
      </c>
      <c r="AN8">
        <v>9</v>
      </c>
      <c r="AO8">
        <v>1675</v>
      </c>
    </row>
    <row r="9" spans="1:41" x14ac:dyDescent="0.25">
      <c r="A9">
        <v>8</v>
      </c>
      <c r="C9">
        <v>4</v>
      </c>
      <c r="D9">
        <v>3</v>
      </c>
      <c r="E9" t="s">
        <v>107</v>
      </c>
      <c r="G9" t="s">
        <v>54</v>
      </c>
      <c r="H9">
        <v>53.001896000000002</v>
      </c>
      <c r="I9" s="52">
        <f t="shared" si="0"/>
        <v>20.44978292965569</v>
      </c>
      <c r="J9">
        <v>10</v>
      </c>
      <c r="K9">
        <v>0</v>
      </c>
      <c r="L9">
        <v>1</v>
      </c>
      <c r="M9">
        <v>1622</v>
      </c>
      <c r="N9">
        <v>1625</v>
      </c>
      <c r="P9" t="str">
        <f t="shared" si="1"/>
        <v>1622-1625</v>
      </c>
      <c r="Q9" s="52">
        <f t="shared" si="2"/>
        <v>20.44978292965569</v>
      </c>
      <c r="V9" s="81">
        <v>3</v>
      </c>
      <c r="W9" s="89">
        <v>26</v>
      </c>
      <c r="X9" s="89" t="str">
        <f t="shared" si="3"/>
        <v>3-26</v>
      </c>
      <c r="Y9" s="89" t="str">
        <f t="shared" si="4"/>
        <v>1618-1614</v>
      </c>
      <c r="Z9" s="85">
        <f>INDEX('Static Routes_PCs_OD_1_AM'!$N$4:$V$12,MATCH($V9,'Static Routes_PCs_OD_1_AM'!$M$4:$M$12,0),MATCH($W9,'Static Routes_PCs_OD_1_AM'!$N$3:$V$3,0))</f>
        <v>0</v>
      </c>
      <c r="AB9" s="81">
        <v>3</v>
      </c>
      <c r="AC9" s="89">
        <v>26</v>
      </c>
      <c r="AD9" s="89" t="str">
        <f t="shared" si="5"/>
        <v>3-26</v>
      </c>
      <c r="AE9" s="89" t="str">
        <f t="shared" si="6"/>
        <v>1618-1614</v>
      </c>
      <c r="AF9" s="85">
        <f>INDEX('Static Routes_Trucks_OD_1_AM'!$N$4:$V$12,MATCH($V9,'Static Routes_Trucks_OD_1_AM'!$M$4:$M$12,0),MATCH($W9,'Static Routes_Trucks_OD_1_AM'!$N$3:$V$3,0))</f>
        <v>0</v>
      </c>
      <c r="AL9">
        <v>10</v>
      </c>
      <c r="AM9">
        <v>1624</v>
      </c>
      <c r="AN9">
        <v>10</v>
      </c>
      <c r="AO9">
        <v>1672</v>
      </c>
    </row>
    <row r="10" spans="1:41" x14ac:dyDescent="0.25">
      <c r="A10">
        <v>9</v>
      </c>
      <c r="C10">
        <v>4</v>
      </c>
      <c r="D10">
        <v>4</v>
      </c>
      <c r="E10" t="s">
        <v>107</v>
      </c>
      <c r="G10" t="s">
        <v>55</v>
      </c>
      <c r="H10">
        <v>29.014811999999999</v>
      </c>
      <c r="I10" s="52">
        <f t="shared" si="0"/>
        <v>169.01196917432185</v>
      </c>
      <c r="J10">
        <v>10</v>
      </c>
      <c r="K10">
        <v>0</v>
      </c>
      <c r="L10">
        <v>1</v>
      </c>
      <c r="M10">
        <v>1622</v>
      </c>
      <c r="N10">
        <v>1486</v>
      </c>
      <c r="P10" t="str">
        <f t="shared" si="1"/>
        <v>1622-1486</v>
      </c>
      <c r="Q10" s="52">
        <f t="shared" si="2"/>
        <v>169.01196917432185</v>
      </c>
      <c r="V10" s="81">
        <v>4</v>
      </c>
      <c r="W10" s="89">
        <v>3</v>
      </c>
      <c r="X10" s="89" t="str">
        <f t="shared" si="3"/>
        <v>4-3</v>
      </c>
      <c r="Y10" s="89" t="str">
        <f t="shared" si="4"/>
        <v>1622-1692</v>
      </c>
      <c r="Z10" s="85">
        <f>INDEX('Static Routes_PCs_OD_1_AM'!$N$4:$V$12,MATCH($V10,'Static Routes_PCs_OD_1_AM'!$M$4:$M$12,0),MATCH($W10,'Static Routes_PCs_OD_1_AM'!$N$3:$V$3,0))</f>
        <v>150.91999999999999</v>
      </c>
      <c r="AB10" s="81">
        <v>4</v>
      </c>
      <c r="AC10" s="89">
        <v>3</v>
      </c>
      <c r="AD10" s="89" t="str">
        <f t="shared" si="5"/>
        <v>4-3</v>
      </c>
      <c r="AE10" s="89" t="str">
        <f t="shared" si="6"/>
        <v>1622-1692</v>
      </c>
      <c r="AF10" s="85">
        <f>INDEX('Static Routes_Trucks_OD_1_AM'!$N$4:$V$12,MATCH($V10,'Static Routes_Trucks_OD_1_AM'!$M$4:$M$12,0),MATCH($W10,'Static Routes_Trucks_OD_1_AM'!$N$3:$V$3,0))</f>
        <v>3.08</v>
      </c>
      <c r="AL10">
        <v>11</v>
      </c>
      <c r="AM10">
        <v>1</v>
      </c>
      <c r="AN10">
        <v>12</v>
      </c>
      <c r="AO10">
        <v>5</v>
      </c>
    </row>
    <row r="11" spans="1:41" x14ac:dyDescent="0.25">
      <c r="A11">
        <v>10</v>
      </c>
      <c r="C11">
        <v>4</v>
      </c>
      <c r="D11">
        <v>5</v>
      </c>
      <c r="E11" t="s">
        <v>107</v>
      </c>
      <c r="G11" t="s">
        <v>56</v>
      </c>
      <c r="H11">
        <v>48.294660999999998</v>
      </c>
      <c r="I11" s="52">
        <f t="shared" si="0"/>
        <v>74.084489251217107</v>
      </c>
      <c r="J11">
        <v>10</v>
      </c>
      <c r="K11">
        <v>0</v>
      </c>
      <c r="L11">
        <v>1</v>
      </c>
      <c r="M11">
        <v>1622</v>
      </c>
      <c r="N11">
        <v>1667</v>
      </c>
      <c r="P11" t="str">
        <f t="shared" si="1"/>
        <v>1622-1667</v>
      </c>
      <c r="Q11" s="52">
        <f t="shared" si="2"/>
        <v>74.084489251217107</v>
      </c>
      <c r="V11" s="81">
        <v>4</v>
      </c>
      <c r="W11" s="89">
        <v>4</v>
      </c>
      <c r="X11" s="89" t="str">
        <f t="shared" si="3"/>
        <v>4-4</v>
      </c>
      <c r="Y11" s="89" t="str">
        <f t="shared" si="4"/>
        <v>1622-1694</v>
      </c>
      <c r="Z11" s="85">
        <f>INDEX('Static Routes_PCs_OD_1_AM'!$N$4:$V$12,MATCH($V11,'Static Routes_PCs_OD_1_AM'!$M$4:$M$12,0),MATCH($W11,'Static Routes_PCs_OD_1_AM'!$N$3:$V$3,0))</f>
        <v>0</v>
      </c>
      <c r="AB11" s="81">
        <v>4</v>
      </c>
      <c r="AC11" s="89">
        <v>4</v>
      </c>
      <c r="AD11" s="89" t="str">
        <f t="shared" si="5"/>
        <v>4-4</v>
      </c>
      <c r="AE11" s="89" t="str">
        <f t="shared" si="6"/>
        <v>1622-1694</v>
      </c>
      <c r="AF11" s="85">
        <f>INDEX('Static Routes_Trucks_OD_1_AM'!$N$4:$V$12,MATCH($V11,'Static Routes_Trucks_OD_1_AM'!$M$4:$M$12,0),MATCH($W11,'Static Routes_Trucks_OD_1_AM'!$N$3:$V$3,0))</f>
        <v>0</v>
      </c>
      <c r="AL11">
        <v>12</v>
      </c>
      <c r="AM11">
        <v>1698</v>
      </c>
      <c r="AN11">
        <v>14</v>
      </c>
      <c r="AO11">
        <v>4</v>
      </c>
    </row>
    <row r="12" spans="1:41" x14ac:dyDescent="0.25">
      <c r="A12">
        <v>11</v>
      </c>
      <c r="C12">
        <v>5</v>
      </c>
      <c r="D12">
        <v>1</v>
      </c>
      <c r="E12" t="s">
        <v>107</v>
      </c>
      <c r="G12" t="s">
        <v>57</v>
      </c>
      <c r="H12">
        <v>154.59207000000001</v>
      </c>
      <c r="I12" s="52">
        <f t="shared" si="0"/>
        <v>29.099999999999994</v>
      </c>
      <c r="J12">
        <v>10</v>
      </c>
      <c r="K12">
        <v>0</v>
      </c>
      <c r="L12">
        <v>1</v>
      </c>
      <c r="M12">
        <v>1621</v>
      </c>
      <c r="N12">
        <v>1692</v>
      </c>
      <c r="P12" t="str">
        <f t="shared" si="1"/>
        <v>1621-1692</v>
      </c>
      <c r="Q12" s="52">
        <f t="shared" si="2"/>
        <v>29.099999999999994</v>
      </c>
      <c r="V12" s="81">
        <v>4</v>
      </c>
      <c r="W12" s="89">
        <v>5</v>
      </c>
      <c r="X12" s="89" t="str">
        <f t="shared" si="3"/>
        <v>4-5</v>
      </c>
      <c r="Y12" s="89" t="str">
        <f t="shared" si="4"/>
        <v>1622-1695</v>
      </c>
      <c r="Z12" s="85">
        <f>INDEX('Static Routes_PCs_OD_1_AM'!$N$4:$V$12,MATCH($V12,'Static Routes_PCs_OD_1_AM'!$M$4:$M$12,0),MATCH($W12,'Static Routes_PCs_OD_1_AM'!$N$3:$V$3,0))</f>
        <v>46</v>
      </c>
      <c r="AB12" s="81">
        <v>4</v>
      </c>
      <c r="AC12" s="89">
        <v>5</v>
      </c>
      <c r="AD12" s="89" t="str">
        <f t="shared" si="5"/>
        <v>4-5</v>
      </c>
      <c r="AE12" s="89" t="str">
        <f t="shared" si="6"/>
        <v>1622-1695</v>
      </c>
      <c r="AF12" s="85">
        <f>INDEX('Static Routes_Trucks_OD_1_AM'!$N$4:$V$12,MATCH($V12,'Static Routes_Trucks_OD_1_AM'!$M$4:$M$12,0),MATCH($W12,'Static Routes_Trucks_OD_1_AM'!$N$3:$V$3,0))</f>
        <v>0</v>
      </c>
      <c r="AL12">
        <v>13</v>
      </c>
      <c r="AM12">
        <v>6</v>
      </c>
      <c r="AN12">
        <v>17</v>
      </c>
      <c r="AO12">
        <v>1705</v>
      </c>
    </row>
    <row r="13" spans="1:41" x14ac:dyDescent="0.25">
      <c r="A13">
        <v>12</v>
      </c>
      <c r="C13">
        <v>5</v>
      </c>
      <c r="D13">
        <v>2</v>
      </c>
      <c r="E13" t="s">
        <v>107</v>
      </c>
      <c r="G13" t="s">
        <v>52</v>
      </c>
      <c r="H13">
        <v>51.460946999999997</v>
      </c>
      <c r="I13" s="52">
        <f t="shared" si="0"/>
        <v>14</v>
      </c>
      <c r="J13">
        <v>10</v>
      </c>
      <c r="K13">
        <v>0</v>
      </c>
      <c r="L13">
        <v>1</v>
      </c>
      <c r="M13">
        <v>1621</v>
      </c>
      <c r="N13">
        <v>1694</v>
      </c>
      <c r="P13" t="str">
        <f t="shared" si="1"/>
        <v>1621-1694</v>
      </c>
      <c r="Q13" s="52">
        <f t="shared" si="2"/>
        <v>14</v>
      </c>
      <c r="V13" s="81">
        <v>4</v>
      </c>
      <c r="W13" s="89">
        <v>6</v>
      </c>
      <c r="X13" s="89" t="str">
        <f t="shared" si="3"/>
        <v>4-6</v>
      </c>
      <c r="Y13" s="89" t="str">
        <f t="shared" si="4"/>
        <v>1622-1625</v>
      </c>
      <c r="Z13" s="85">
        <f>INDEX('Static Routes_PCs_OD_1_AM'!$N$4:$V$12,MATCH($V13,'Static Routes_PCs_OD_1_AM'!$M$4:$M$12,0),MATCH($W13,'Static Routes_PCs_OD_1_AM'!$N$3:$V$3,0))</f>
        <v>20.44978292965569</v>
      </c>
      <c r="AB13" s="81">
        <v>4</v>
      </c>
      <c r="AC13" s="89">
        <v>6</v>
      </c>
      <c r="AD13" s="89" t="str">
        <f t="shared" si="5"/>
        <v>4-6</v>
      </c>
      <c r="AE13" s="89" t="str">
        <f t="shared" si="6"/>
        <v>1622-1625</v>
      </c>
      <c r="AF13" s="85">
        <f>INDEX('Static Routes_Trucks_OD_1_AM'!$N$4:$V$12,MATCH($V13,'Static Routes_Trucks_OD_1_AM'!$M$4:$M$12,0),MATCH($W13,'Static Routes_Trucks_OD_1_AM'!$N$3:$V$3,0))</f>
        <v>0.34217629692113033</v>
      </c>
      <c r="AL13">
        <v>14</v>
      </c>
      <c r="AM13">
        <v>1616</v>
      </c>
      <c r="AN13">
        <v>19</v>
      </c>
      <c r="AO13">
        <v>1707</v>
      </c>
    </row>
    <row r="14" spans="1:41" x14ac:dyDescent="0.25">
      <c r="A14">
        <v>13</v>
      </c>
      <c r="C14">
        <v>5</v>
      </c>
      <c r="D14">
        <v>3</v>
      </c>
      <c r="E14" t="s">
        <v>107</v>
      </c>
      <c r="G14" t="s">
        <v>54</v>
      </c>
      <c r="H14">
        <v>46.113076</v>
      </c>
      <c r="I14" s="52">
        <f t="shared" si="0"/>
        <v>13.470112200873686</v>
      </c>
      <c r="J14">
        <v>10</v>
      </c>
      <c r="K14">
        <v>0</v>
      </c>
      <c r="L14">
        <v>1</v>
      </c>
      <c r="M14">
        <v>1621</v>
      </c>
      <c r="N14">
        <v>1625</v>
      </c>
      <c r="P14" t="str">
        <f t="shared" si="1"/>
        <v>1621-1625</v>
      </c>
      <c r="Q14" s="52">
        <f t="shared" si="2"/>
        <v>13.470112200873686</v>
      </c>
      <c r="V14" s="81">
        <v>4</v>
      </c>
      <c r="W14" s="89">
        <v>7</v>
      </c>
      <c r="X14" s="89" t="str">
        <f t="shared" si="3"/>
        <v>4-7</v>
      </c>
      <c r="Y14" s="89" t="str">
        <f t="shared" si="4"/>
        <v>1622-1681</v>
      </c>
      <c r="Z14" s="85">
        <f>INDEX('Static Routes_PCs_OD_1_AM'!$N$4:$V$12,MATCH($V14,'Static Routes_PCs_OD_1_AM'!$M$4:$M$12,0),MATCH($W14,'Static Routes_PCs_OD_1_AM'!$N$3:$V$3,0))</f>
        <v>-0.20624135519465447</v>
      </c>
      <c r="AB14" s="81">
        <v>4</v>
      </c>
      <c r="AC14" s="89">
        <v>7</v>
      </c>
      <c r="AD14" s="89" t="str">
        <f t="shared" si="5"/>
        <v>4-7</v>
      </c>
      <c r="AE14" s="89" t="str">
        <f t="shared" si="6"/>
        <v>1622-1681</v>
      </c>
      <c r="AF14" s="85">
        <f>INDEX('Static Routes_Trucks_OD_1_AM'!$N$4:$V$12,MATCH($V14,'Static Routes_Trucks_OD_1_AM'!$M$4:$M$12,0),MATCH($W14,'Static Routes_Trucks_OD_1_AM'!$N$3:$V$3,0))</f>
        <v>0.24831154224659077</v>
      </c>
      <c r="AL14">
        <v>16</v>
      </c>
      <c r="AM14">
        <v>1701</v>
      </c>
      <c r="AN14" t="s">
        <v>102</v>
      </c>
      <c r="AO14">
        <v>1658</v>
      </c>
    </row>
    <row r="15" spans="1:41" x14ac:dyDescent="0.25">
      <c r="A15">
        <v>14</v>
      </c>
      <c r="C15">
        <v>5</v>
      </c>
      <c r="D15">
        <v>4</v>
      </c>
      <c r="E15" t="s">
        <v>107</v>
      </c>
      <c r="G15" t="s">
        <v>55</v>
      </c>
      <c r="H15">
        <v>28.560186000000002</v>
      </c>
      <c r="I15" s="52">
        <f t="shared" si="0"/>
        <v>83.661791497599566</v>
      </c>
      <c r="J15">
        <v>10</v>
      </c>
      <c r="K15">
        <v>0</v>
      </c>
      <c r="L15">
        <v>1</v>
      </c>
      <c r="M15">
        <v>1621</v>
      </c>
      <c r="N15">
        <v>1486</v>
      </c>
      <c r="P15" t="str">
        <f t="shared" si="1"/>
        <v>1621-1486</v>
      </c>
      <c r="Q15" s="52">
        <f t="shared" si="2"/>
        <v>83.661791497599566</v>
      </c>
      <c r="V15" s="81">
        <v>4</v>
      </c>
      <c r="W15" s="89" t="s">
        <v>101</v>
      </c>
      <c r="X15" s="89" t="str">
        <f t="shared" si="3"/>
        <v>4-21A</v>
      </c>
      <c r="Y15" s="89" t="str">
        <f t="shared" si="4"/>
        <v>1622-1667</v>
      </c>
      <c r="Z15" s="85">
        <f>INDEX('Static Routes_PCs_OD_1_AM'!$N$4:$V$12,MATCH($V15,'Static Routes_PCs_OD_1_AM'!$M$4:$M$12,0),MATCH($W15,'Static Routes_PCs_OD_1_AM'!$N$3:$V$3,0))</f>
        <v>74.084489251217107</v>
      </c>
      <c r="AB15" s="81">
        <v>4</v>
      </c>
      <c r="AC15" s="89" t="s">
        <v>101</v>
      </c>
      <c r="AD15" s="89" t="str">
        <f t="shared" si="5"/>
        <v>4-21A</v>
      </c>
      <c r="AE15" s="89" t="str">
        <f t="shared" si="6"/>
        <v>1622-1667</v>
      </c>
      <c r="AF15" s="85">
        <f>INDEX('Static Routes_Trucks_OD_1_AM'!$N$4:$V$12,MATCH($V15,'Static Routes_Trucks_OD_1_AM'!$M$4:$M$12,0),MATCH($W15,'Static Routes_Trucks_OD_1_AM'!$N$3:$V$3,0))</f>
        <v>0.53025727541121892</v>
      </c>
      <c r="AL15">
        <v>18</v>
      </c>
      <c r="AM15">
        <v>1703</v>
      </c>
      <c r="AN15" s="23">
        <v>24</v>
      </c>
      <c r="AO15">
        <v>1495</v>
      </c>
    </row>
    <row r="16" spans="1:41" x14ac:dyDescent="0.25">
      <c r="A16">
        <v>15</v>
      </c>
      <c r="C16">
        <v>5</v>
      </c>
      <c r="D16">
        <v>5</v>
      </c>
      <c r="E16" t="s">
        <v>107</v>
      </c>
      <c r="G16" t="s">
        <v>56</v>
      </c>
      <c r="H16">
        <v>46.143158999999997</v>
      </c>
      <c r="I16" s="52">
        <f t="shared" si="0"/>
        <v>75.853100575363115</v>
      </c>
      <c r="J16">
        <v>10</v>
      </c>
      <c r="K16">
        <v>0</v>
      </c>
      <c r="L16">
        <v>1</v>
      </c>
      <c r="M16">
        <v>1621</v>
      </c>
      <c r="N16">
        <v>1667</v>
      </c>
      <c r="P16" t="str">
        <f t="shared" si="1"/>
        <v>1621-1667</v>
      </c>
      <c r="Q16" s="52">
        <f t="shared" si="2"/>
        <v>75.853100575363115</v>
      </c>
      <c r="V16" s="81">
        <v>4</v>
      </c>
      <c r="W16" s="89">
        <v>22</v>
      </c>
      <c r="X16" s="89" t="str">
        <f t="shared" si="3"/>
        <v>4-22</v>
      </c>
      <c r="Y16" s="89" t="str">
        <f t="shared" si="4"/>
        <v>1622-1486</v>
      </c>
      <c r="Z16" s="85">
        <f>INDEX('Static Routes_PCs_OD_1_AM'!$N$4:$V$12,MATCH($V16,'Static Routes_PCs_OD_1_AM'!$M$4:$M$12,0),MATCH($W16,'Static Routes_PCs_OD_1_AM'!$N$3:$V$3,0))</f>
        <v>169.01196917432185</v>
      </c>
      <c r="AB16" s="81">
        <v>4</v>
      </c>
      <c r="AC16" s="89">
        <v>22</v>
      </c>
      <c r="AD16" s="89" t="str">
        <f t="shared" si="5"/>
        <v>4-22</v>
      </c>
      <c r="AE16" s="89" t="str">
        <f t="shared" si="6"/>
        <v>1622-1486</v>
      </c>
      <c r="AF16" s="85">
        <f>INDEX('Static Routes_Trucks_OD_1_AM'!$N$4:$V$12,MATCH($V16,'Static Routes_Trucks_OD_1_AM'!$M$4:$M$12,0),MATCH($W16,'Static Routes_Trucks_OD_1_AM'!$N$3:$V$3,0))</f>
        <v>1.5392548854210601</v>
      </c>
      <c r="AL16">
        <v>20</v>
      </c>
      <c r="AM16">
        <v>1709</v>
      </c>
      <c r="AN16">
        <v>8</v>
      </c>
      <c r="AO16">
        <v>1700</v>
      </c>
    </row>
    <row r="17" spans="1:41" x14ac:dyDescent="0.25">
      <c r="A17">
        <v>16</v>
      </c>
      <c r="C17">
        <v>6</v>
      </c>
      <c r="D17">
        <v>1</v>
      </c>
      <c r="E17" t="s">
        <v>107</v>
      </c>
      <c r="G17" t="s">
        <v>55</v>
      </c>
      <c r="H17">
        <v>26.201271999999999</v>
      </c>
      <c r="I17" s="52">
        <f t="shared" si="0"/>
        <v>222.34019490062781</v>
      </c>
      <c r="J17">
        <v>10</v>
      </c>
      <c r="K17">
        <v>0</v>
      </c>
      <c r="L17">
        <v>1</v>
      </c>
      <c r="M17">
        <v>1626</v>
      </c>
      <c r="N17">
        <v>1486</v>
      </c>
      <c r="P17" t="str">
        <f t="shared" si="1"/>
        <v>1626-1486</v>
      </c>
      <c r="Q17" s="52">
        <f t="shared" si="2"/>
        <v>222.34019490062781</v>
      </c>
      <c r="V17" s="81">
        <v>4</v>
      </c>
      <c r="W17" s="89">
        <v>26</v>
      </c>
      <c r="X17" s="89" t="str">
        <f t="shared" si="3"/>
        <v>4-26</v>
      </c>
      <c r="Y17" s="89" t="str">
        <f t="shared" si="4"/>
        <v>1622-1614</v>
      </c>
      <c r="Z17" s="85">
        <f>INDEX('Static Routes_PCs_OD_1_AM'!$N$4:$V$12,MATCH($V17,'Static Routes_PCs_OD_1_AM'!$M$4:$M$12,0),MATCH($W17,'Static Routes_PCs_OD_1_AM'!$N$3:$V$3,0))</f>
        <v>0</v>
      </c>
      <c r="AB17" s="81">
        <v>4</v>
      </c>
      <c r="AC17" s="89">
        <v>26</v>
      </c>
      <c r="AD17" s="89" t="str">
        <f t="shared" si="5"/>
        <v>4-26</v>
      </c>
      <c r="AE17" s="89" t="str">
        <f t="shared" si="6"/>
        <v>1622-1614</v>
      </c>
      <c r="AF17" s="85">
        <f>INDEX('Static Routes_Trucks_OD_1_AM'!$N$4:$V$12,MATCH($V17,'Static Routes_Trucks_OD_1_AM'!$M$4:$M$12,0),MATCH($W17,'Static Routes_Trucks_OD_1_AM'!$N$3:$V$3,0))</f>
        <v>0</v>
      </c>
      <c r="AL17" t="s">
        <v>102</v>
      </c>
      <c r="AM17">
        <v>1667</v>
      </c>
      <c r="AN17">
        <v>11</v>
      </c>
      <c r="AO17">
        <v>2</v>
      </c>
    </row>
    <row r="18" spans="1:41" x14ac:dyDescent="0.25">
      <c r="A18">
        <v>17</v>
      </c>
      <c r="C18">
        <v>6</v>
      </c>
      <c r="D18">
        <v>2</v>
      </c>
      <c r="E18" t="s">
        <v>107</v>
      </c>
      <c r="G18" t="s">
        <v>56</v>
      </c>
      <c r="H18">
        <v>46.967385</v>
      </c>
      <c r="I18" s="52">
        <f t="shared" si="0"/>
        <v>122.17980509937217</v>
      </c>
      <c r="J18">
        <v>10</v>
      </c>
      <c r="K18">
        <v>0</v>
      </c>
      <c r="L18">
        <v>1</v>
      </c>
      <c r="M18">
        <v>1626</v>
      </c>
      <c r="N18">
        <v>1667</v>
      </c>
      <c r="P18" t="str">
        <f t="shared" si="1"/>
        <v>1626-1667</v>
      </c>
      <c r="Q18" s="52">
        <f t="shared" si="2"/>
        <v>122.17980509937217</v>
      </c>
      <c r="V18" s="81">
        <v>5</v>
      </c>
      <c r="W18" s="89">
        <v>3</v>
      </c>
      <c r="X18" s="89" t="str">
        <f t="shared" si="3"/>
        <v>5-3</v>
      </c>
      <c r="Y18" s="89" t="str">
        <f t="shared" si="4"/>
        <v>1621-1692</v>
      </c>
      <c r="Z18" s="85">
        <f>INDEX('Static Routes_PCs_OD_1_AM'!$N$4:$V$12,MATCH($V18,'Static Routes_PCs_OD_1_AM'!$M$4:$M$12,0),MATCH($W18,'Static Routes_PCs_OD_1_AM'!$N$3:$V$3,0))</f>
        <v>29.099999999999994</v>
      </c>
      <c r="AB18" s="81">
        <v>5</v>
      </c>
      <c r="AC18" s="89">
        <v>3</v>
      </c>
      <c r="AD18" s="89" t="str">
        <f t="shared" si="5"/>
        <v>5-3</v>
      </c>
      <c r="AE18" s="89" t="str">
        <f t="shared" si="6"/>
        <v>1621-1692</v>
      </c>
      <c r="AF18" s="85">
        <f>INDEX('Static Routes_Trucks_OD_1_AM'!$N$4:$V$12,MATCH($V18,'Static Routes_Trucks_OD_1_AM'!$M$4:$M$12,0),MATCH($W18,'Static Routes_Trucks_OD_1_AM'!$N$3:$V$3,0))</f>
        <v>0.8999999999999998</v>
      </c>
      <c r="AL18">
        <v>26</v>
      </c>
      <c r="AM18">
        <v>1614</v>
      </c>
      <c r="AN18">
        <v>13</v>
      </c>
      <c r="AO18">
        <v>7</v>
      </c>
    </row>
    <row r="19" spans="1:41" x14ac:dyDescent="0.25">
      <c r="A19">
        <v>18</v>
      </c>
      <c r="C19">
        <v>7</v>
      </c>
      <c r="D19">
        <v>1</v>
      </c>
      <c r="E19" t="s">
        <v>107</v>
      </c>
      <c r="G19" t="s">
        <v>57</v>
      </c>
      <c r="H19">
        <v>150.92824899999999</v>
      </c>
      <c r="I19" s="52">
        <f t="shared" si="0"/>
        <v>1.9714398352972096</v>
      </c>
      <c r="J19">
        <v>10</v>
      </c>
      <c r="K19">
        <v>0</v>
      </c>
      <c r="L19">
        <v>1</v>
      </c>
      <c r="M19">
        <v>1680</v>
      </c>
      <c r="N19">
        <v>1692</v>
      </c>
      <c r="P19" t="str">
        <f t="shared" si="1"/>
        <v>1680-1692</v>
      </c>
      <c r="Q19" s="52">
        <f t="shared" si="2"/>
        <v>1.9714398352972096</v>
      </c>
      <c r="V19" s="81">
        <v>5</v>
      </c>
      <c r="W19" s="89">
        <v>4</v>
      </c>
      <c r="X19" s="89" t="str">
        <f t="shared" si="3"/>
        <v>5-4</v>
      </c>
      <c r="Y19" s="89" t="str">
        <f t="shared" si="4"/>
        <v>1621-1694</v>
      </c>
      <c r="Z19" s="85">
        <f>INDEX('Static Routes_PCs_OD_1_AM'!$N$4:$V$12,MATCH($V19,'Static Routes_PCs_OD_1_AM'!$M$4:$M$12,0),MATCH($W19,'Static Routes_PCs_OD_1_AM'!$N$3:$V$3,0))</f>
        <v>14</v>
      </c>
      <c r="AB19" s="81">
        <v>5</v>
      </c>
      <c r="AC19" s="89">
        <v>4</v>
      </c>
      <c r="AD19" s="89" t="str">
        <f t="shared" si="5"/>
        <v>5-4</v>
      </c>
      <c r="AE19" s="89" t="str">
        <f t="shared" si="6"/>
        <v>1621-1694</v>
      </c>
      <c r="AF19" s="85">
        <f>INDEX('Static Routes_Trucks_OD_1_AM'!$N$4:$V$12,MATCH($V19,'Static Routes_Trucks_OD_1_AM'!$M$4:$M$12,0),MATCH($W19,'Static Routes_Trucks_OD_1_AM'!$N$3:$V$3,0))</f>
        <v>0</v>
      </c>
      <c r="AL19">
        <v>27</v>
      </c>
      <c r="AM19">
        <v>1619</v>
      </c>
      <c r="AN19">
        <v>15</v>
      </c>
      <c r="AO19">
        <v>20</v>
      </c>
    </row>
    <row r="20" spans="1:41" x14ac:dyDescent="0.25">
      <c r="A20">
        <v>19</v>
      </c>
      <c r="C20">
        <v>7</v>
      </c>
      <c r="D20">
        <v>2</v>
      </c>
      <c r="E20" t="s">
        <v>107</v>
      </c>
      <c r="G20" t="s">
        <v>52</v>
      </c>
      <c r="H20">
        <v>46.036180000000002</v>
      </c>
      <c r="I20" s="52">
        <f t="shared" si="0"/>
        <v>0.36988041526129045</v>
      </c>
      <c r="J20">
        <v>10</v>
      </c>
      <c r="K20">
        <v>0</v>
      </c>
      <c r="L20">
        <v>1</v>
      </c>
      <c r="M20">
        <v>1680</v>
      </c>
      <c r="N20">
        <v>1694</v>
      </c>
      <c r="P20" t="str">
        <f t="shared" si="1"/>
        <v>1680-1694</v>
      </c>
      <c r="Q20" s="52">
        <f t="shared" si="2"/>
        <v>0.36988041526129045</v>
      </c>
      <c r="V20" s="81">
        <v>5</v>
      </c>
      <c r="W20" s="89">
        <v>5</v>
      </c>
      <c r="X20" s="89" t="str">
        <f t="shared" si="3"/>
        <v>5-5</v>
      </c>
      <c r="Y20" s="89" t="str">
        <f t="shared" si="4"/>
        <v>1621-1695</v>
      </c>
      <c r="Z20" s="85">
        <f>INDEX('Static Routes_PCs_OD_1_AM'!$N$4:$V$12,MATCH($V20,'Static Routes_PCs_OD_1_AM'!$M$4:$M$12,0),MATCH($W20,'Static Routes_PCs_OD_1_AM'!$N$3:$V$3,0))</f>
        <v>0</v>
      </c>
      <c r="AB20" s="81">
        <v>5</v>
      </c>
      <c r="AC20" s="89">
        <v>5</v>
      </c>
      <c r="AD20" s="89" t="str">
        <f t="shared" si="5"/>
        <v>5-5</v>
      </c>
      <c r="AE20" s="89" t="str">
        <f t="shared" si="6"/>
        <v>1621-1695</v>
      </c>
      <c r="AF20" s="85">
        <f>INDEX('Static Routes_Trucks_OD_1_AM'!$N$4:$V$12,MATCH($V20,'Static Routes_Trucks_OD_1_AM'!$M$4:$M$12,0),MATCH($W20,'Static Routes_Trucks_OD_1_AM'!$N$3:$V$3,0))</f>
        <v>0</v>
      </c>
      <c r="AL20" t="s">
        <v>101</v>
      </c>
      <c r="AM20">
        <v>1658</v>
      </c>
      <c r="AN20">
        <v>7</v>
      </c>
      <c r="AO20">
        <v>1681</v>
      </c>
    </row>
    <row r="21" spans="1:41" x14ac:dyDescent="0.25">
      <c r="A21">
        <v>20</v>
      </c>
      <c r="C21">
        <v>7</v>
      </c>
      <c r="D21">
        <v>3</v>
      </c>
      <c r="E21" t="s">
        <v>107</v>
      </c>
      <c r="G21" t="s">
        <v>53</v>
      </c>
      <c r="H21">
        <v>81.678178000000003</v>
      </c>
      <c r="I21" s="52">
        <f t="shared" si="0"/>
        <v>0.65867974944149987</v>
      </c>
      <c r="J21">
        <v>10</v>
      </c>
      <c r="K21">
        <v>0</v>
      </c>
      <c r="L21">
        <v>1</v>
      </c>
      <c r="M21">
        <v>1680</v>
      </c>
      <c r="N21">
        <v>1695</v>
      </c>
      <c r="P21" t="str">
        <f t="shared" si="1"/>
        <v>1680-1695</v>
      </c>
      <c r="Q21" s="52">
        <f t="shared" si="2"/>
        <v>0.65867974944149987</v>
      </c>
      <c r="V21" s="81">
        <v>5</v>
      </c>
      <c r="W21" s="89">
        <v>6</v>
      </c>
      <c r="X21" s="89" t="str">
        <f t="shared" si="3"/>
        <v>5-6</v>
      </c>
      <c r="Y21" s="89" t="str">
        <f t="shared" si="4"/>
        <v>1621-1625</v>
      </c>
      <c r="Z21" s="85">
        <f>INDEX('Static Routes_PCs_OD_1_AM'!$N$4:$V$12,MATCH($V21,'Static Routes_PCs_OD_1_AM'!$M$4:$M$12,0),MATCH($W21,'Static Routes_PCs_OD_1_AM'!$N$3:$V$3,0))</f>
        <v>13.470112200873686</v>
      </c>
      <c r="AB21" s="81">
        <v>5</v>
      </c>
      <c r="AC21" s="89">
        <v>6</v>
      </c>
      <c r="AD21" s="89" t="str">
        <f t="shared" si="5"/>
        <v>5-6</v>
      </c>
      <c r="AE21" s="89" t="str">
        <f t="shared" si="6"/>
        <v>1621-1625</v>
      </c>
      <c r="AF21" s="85">
        <f>INDEX('Static Routes_Trucks_OD_1_AM'!$N$4:$V$12,MATCH($V21,'Static Routes_Trucks_OD_1_AM'!$M$4:$M$12,0),MATCH($W21,'Static Routes_Trucks_OD_1_AM'!$N$3:$V$3,0))</f>
        <v>0.45537747785744415</v>
      </c>
      <c r="AL21" t="s">
        <v>103</v>
      </c>
      <c r="AM21">
        <v>1441</v>
      </c>
      <c r="AN21" t="s">
        <v>103</v>
      </c>
      <c r="AO21">
        <v>1479</v>
      </c>
    </row>
    <row r="22" spans="1:41" x14ac:dyDescent="0.25">
      <c r="A22">
        <v>21</v>
      </c>
      <c r="C22">
        <v>8</v>
      </c>
      <c r="D22">
        <v>1</v>
      </c>
      <c r="E22" t="s">
        <v>107</v>
      </c>
      <c r="G22" t="s">
        <v>58</v>
      </c>
      <c r="H22">
        <v>50.476253</v>
      </c>
      <c r="I22" s="52">
        <f t="shared" si="0"/>
        <v>3.7935080803680528</v>
      </c>
      <c r="J22">
        <v>10</v>
      </c>
      <c r="K22">
        <v>0</v>
      </c>
      <c r="L22">
        <v>1</v>
      </c>
      <c r="M22">
        <v>1699</v>
      </c>
      <c r="N22">
        <v>1675</v>
      </c>
      <c r="P22" t="str">
        <f t="shared" si="1"/>
        <v>1699-1675</v>
      </c>
      <c r="Q22" s="52">
        <f t="shared" si="2"/>
        <v>3.7935080803680528</v>
      </c>
      <c r="V22" s="81">
        <v>5</v>
      </c>
      <c r="W22" s="89">
        <v>7</v>
      </c>
      <c r="X22" s="89" t="str">
        <f t="shared" si="3"/>
        <v>5-7</v>
      </c>
      <c r="Y22" s="89" t="str">
        <f t="shared" si="4"/>
        <v>1621-1681</v>
      </c>
      <c r="Z22" s="85">
        <f>INDEX('Static Routes_PCs_OD_1_AM'!$N$4:$V$12,MATCH($V22,'Static Routes_PCs_OD_1_AM'!$M$4:$M$12,0),MATCH($W22,'Static Routes_PCs_OD_1_AM'!$N$3:$V$3,0))</f>
        <v>0.47499572616364905</v>
      </c>
      <c r="AB22" s="81">
        <v>5</v>
      </c>
      <c r="AC22" s="89">
        <v>7</v>
      </c>
      <c r="AD22" s="89" t="str">
        <f t="shared" si="5"/>
        <v>5-7</v>
      </c>
      <c r="AE22" s="89" t="str">
        <f t="shared" si="6"/>
        <v>1621-1681</v>
      </c>
      <c r="AF22" s="85">
        <f>INDEX('Static Routes_Trucks_OD_1_AM'!$N$4:$V$12,MATCH($V22,'Static Routes_Trucks_OD_1_AM'!$M$4:$M$12,0),MATCH($W22,'Static Routes_Trucks_OD_1_AM'!$N$3:$V$3,0))</f>
        <v>0.33045972163644038</v>
      </c>
      <c r="AL22" t="s">
        <v>103</v>
      </c>
      <c r="AM22">
        <v>1630</v>
      </c>
      <c r="AN22" t="s">
        <v>103</v>
      </c>
      <c r="AO22">
        <v>1630</v>
      </c>
    </row>
    <row r="23" spans="1:41" x14ac:dyDescent="0.25">
      <c r="A23">
        <v>22</v>
      </c>
      <c r="C23">
        <v>8</v>
      </c>
      <c r="D23">
        <v>2</v>
      </c>
      <c r="E23" t="s">
        <v>107</v>
      </c>
      <c r="G23" t="s">
        <v>59</v>
      </c>
      <c r="H23">
        <v>61.667096000000001</v>
      </c>
      <c r="I23" s="52">
        <f t="shared" si="0"/>
        <v>0.57768947161511741</v>
      </c>
      <c r="J23">
        <v>10</v>
      </c>
      <c r="K23">
        <v>0</v>
      </c>
      <c r="L23">
        <v>1</v>
      </c>
      <c r="M23">
        <v>1699</v>
      </c>
      <c r="N23">
        <v>1672</v>
      </c>
      <c r="P23" t="str">
        <f t="shared" si="1"/>
        <v>1699-1672</v>
      </c>
      <c r="Q23" s="52">
        <f t="shared" si="2"/>
        <v>0.57768947161511741</v>
      </c>
      <c r="V23" s="81">
        <v>5</v>
      </c>
      <c r="W23" s="89" t="s">
        <v>101</v>
      </c>
      <c r="X23" s="89" t="str">
        <f t="shared" si="3"/>
        <v>5-21A</v>
      </c>
      <c r="Y23" s="89" t="str">
        <f t="shared" si="4"/>
        <v>1621-1667</v>
      </c>
      <c r="Z23" s="85">
        <f>INDEX('Static Routes_PCs_OD_1_AM'!$N$4:$V$12,MATCH($V23,'Static Routes_PCs_OD_1_AM'!$M$4:$M$12,0),MATCH($W23,'Static Routes_PCs_OD_1_AM'!$N$3:$V$3,0))</f>
        <v>75.853100575363115</v>
      </c>
      <c r="AB23" s="81">
        <v>5</v>
      </c>
      <c r="AC23" s="89" t="s">
        <v>101</v>
      </c>
      <c r="AD23" s="89" t="str">
        <f t="shared" si="5"/>
        <v>5-21A</v>
      </c>
      <c r="AE23" s="89" t="str">
        <f t="shared" si="6"/>
        <v>1621-1667</v>
      </c>
      <c r="AF23" s="85">
        <f>INDEX('Static Routes_Trucks_OD_1_AM'!$N$4:$V$12,MATCH($V23,'Static Routes_Trucks_OD_1_AM'!$M$4:$M$12,0),MATCH($W23,'Static Routes_Trucks_OD_1_AM'!$N$3:$V$3,0))</f>
        <v>3.6507802614930807E-2</v>
      </c>
      <c r="AL23" t="s">
        <v>103</v>
      </c>
      <c r="AM23">
        <v>1627</v>
      </c>
      <c r="AN23" t="s">
        <v>103</v>
      </c>
      <c r="AO23">
        <v>1649</v>
      </c>
    </row>
    <row r="24" spans="1:41" x14ac:dyDescent="0.25">
      <c r="A24">
        <v>23</v>
      </c>
      <c r="C24">
        <v>8</v>
      </c>
      <c r="D24">
        <v>4</v>
      </c>
      <c r="E24" t="s">
        <v>107</v>
      </c>
      <c r="G24" t="s">
        <v>61</v>
      </c>
      <c r="H24">
        <v>90.582082</v>
      </c>
      <c r="I24" s="52">
        <f t="shared" si="0"/>
        <v>0.47595864721569958</v>
      </c>
      <c r="J24">
        <v>10</v>
      </c>
      <c r="K24">
        <v>0</v>
      </c>
      <c r="L24">
        <v>1</v>
      </c>
      <c r="M24">
        <v>1699</v>
      </c>
      <c r="N24">
        <v>5</v>
      </c>
      <c r="P24" t="str">
        <f t="shared" si="1"/>
        <v>1699-5</v>
      </c>
      <c r="Q24" s="52">
        <f t="shared" si="2"/>
        <v>0.47595864721569958</v>
      </c>
      <c r="V24" s="81">
        <v>5</v>
      </c>
      <c r="W24" s="89">
        <v>22</v>
      </c>
      <c r="X24" s="89" t="str">
        <f t="shared" si="3"/>
        <v>5-22</v>
      </c>
      <c r="Y24" s="89" t="str">
        <f t="shared" si="4"/>
        <v>1621-1486</v>
      </c>
      <c r="Z24" s="85">
        <f>INDEX('Static Routes_PCs_OD_1_AM'!$N$4:$V$12,MATCH($V24,'Static Routes_PCs_OD_1_AM'!$M$4:$M$12,0),MATCH($W24,'Static Routes_PCs_OD_1_AM'!$N$3:$V$3,0))</f>
        <v>83.661791497599566</v>
      </c>
      <c r="AB24" s="81">
        <v>5</v>
      </c>
      <c r="AC24" s="89">
        <v>22</v>
      </c>
      <c r="AD24" s="89" t="str">
        <f t="shared" si="5"/>
        <v>5-22</v>
      </c>
      <c r="AE24" s="89" t="str">
        <f t="shared" si="6"/>
        <v>1621-1486</v>
      </c>
      <c r="AF24" s="85">
        <f>INDEX('Static Routes_Trucks_OD_1_AM'!$N$4:$V$12,MATCH($V24,'Static Routes_Trucks_OD_1_AM'!$M$4:$M$12,0),MATCH($W24,'Static Routes_Trucks_OD_1_AM'!$N$3:$V$3,0))</f>
        <v>2.7176549978911853</v>
      </c>
      <c r="AL24" t="s">
        <v>103</v>
      </c>
      <c r="AM24">
        <v>1628</v>
      </c>
      <c r="AN24" t="s">
        <v>103</v>
      </c>
      <c r="AO24">
        <v>1646</v>
      </c>
    </row>
    <row r="25" spans="1:41" x14ac:dyDescent="0.25">
      <c r="A25">
        <v>24</v>
      </c>
      <c r="C25">
        <v>8</v>
      </c>
      <c r="D25">
        <v>6</v>
      </c>
      <c r="E25" t="s">
        <v>107</v>
      </c>
      <c r="G25" t="s">
        <v>63</v>
      </c>
      <c r="H25">
        <v>520.49714900000004</v>
      </c>
      <c r="I25" s="52">
        <f t="shared" si="0"/>
        <v>0.75907646865072209</v>
      </c>
      <c r="J25">
        <v>10</v>
      </c>
      <c r="K25">
        <v>0</v>
      </c>
      <c r="L25">
        <v>1</v>
      </c>
      <c r="M25">
        <v>1699</v>
      </c>
      <c r="N25">
        <v>4</v>
      </c>
      <c r="P25" t="str">
        <f t="shared" si="1"/>
        <v>1699-4</v>
      </c>
      <c r="Q25" s="52">
        <f t="shared" si="2"/>
        <v>0.75907646865072209</v>
      </c>
      <c r="V25" s="81">
        <v>5</v>
      </c>
      <c r="W25" s="89">
        <v>26</v>
      </c>
      <c r="X25" s="89" t="str">
        <f t="shared" si="3"/>
        <v>5-26</v>
      </c>
      <c r="Y25" s="89" t="str">
        <f t="shared" si="4"/>
        <v>1621-1614</v>
      </c>
      <c r="Z25" s="85">
        <f>INDEX('Static Routes_PCs_OD_1_AM'!$N$4:$V$12,MATCH($V25,'Static Routes_PCs_OD_1_AM'!$M$4:$M$12,0),MATCH($W25,'Static Routes_PCs_OD_1_AM'!$N$3:$V$3,0))</f>
        <v>0</v>
      </c>
      <c r="AB25" s="81">
        <v>5</v>
      </c>
      <c r="AC25" s="89">
        <v>26</v>
      </c>
      <c r="AD25" s="89" t="str">
        <f t="shared" si="5"/>
        <v>5-26</v>
      </c>
      <c r="AE25" s="89" t="str">
        <f t="shared" si="6"/>
        <v>1621-1614</v>
      </c>
      <c r="AF25" s="85">
        <f>INDEX('Static Routes_Trucks_OD_1_AM'!$N$4:$V$12,MATCH($V25,'Static Routes_Trucks_OD_1_AM'!$M$4:$M$12,0),MATCH($W25,'Static Routes_Trucks_OD_1_AM'!$N$3:$V$3,0))</f>
        <v>0</v>
      </c>
      <c r="AL25" t="s">
        <v>103</v>
      </c>
      <c r="AM25">
        <v>1629</v>
      </c>
      <c r="AN25" t="s">
        <v>103</v>
      </c>
      <c r="AO25">
        <v>1648</v>
      </c>
    </row>
    <row r="26" spans="1:41" x14ac:dyDescent="0.25">
      <c r="A26">
        <v>25</v>
      </c>
      <c r="C26">
        <v>8</v>
      </c>
      <c r="D26">
        <v>8</v>
      </c>
      <c r="E26" t="s">
        <v>107</v>
      </c>
      <c r="G26" t="s">
        <v>65</v>
      </c>
      <c r="H26">
        <v>51.562370999999999</v>
      </c>
      <c r="I26" s="52">
        <f t="shared" si="0"/>
        <v>2.2766046516569802</v>
      </c>
      <c r="J26">
        <v>10</v>
      </c>
      <c r="K26">
        <v>0</v>
      </c>
      <c r="L26">
        <v>1</v>
      </c>
      <c r="M26">
        <v>1699</v>
      </c>
      <c r="N26">
        <v>1705</v>
      </c>
      <c r="P26" t="str">
        <f t="shared" si="1"/>
        <v>1699-1705</v>
      </c>
      <c r="Q26" s="52">
        <f t="shared" si="2"/>
        <v>2.2766046516569802</v>
      </c>
      <c r="V26" s="81">
        <v>6</v>
      </c>
      <c r="W26" s="89">
        <v>3</v>
      </c>
      <c r="X26" s="89" t="str">
        <f t="shared" si="3"/>
        <v>6-3</v>
      </c>
      <c r="Y26" s="89" t="str">
        <f t="shared" si="4"/>
        <v>1626-1692</v>
      </c>
      <c r="Z26" s="85">
        <f>INDEX('Static Routes_PCs_OD_1_AM'!$N$4:$V$12,MATCH($V26,'Static Routes_PCs_OD_1_AM'!$M$4:$M$12,0),MATCH($W26,'Static Routes_PCs_OD_1_AM'!$N$3:$V$3,0))</f>
        <v>0</v>
      </c>
      <c r="AB26" s="81">
        <v>6</v>
      </c>
      <c r="AC26" s="89">
        <v>3</v>
      </c>
      <c r="AD26" s="89" t="str">
        <f t="shared" si="5"/>
        <v>6-3</v>
      </c>
      <c r="AE26" s="89" t="str">
        <f t="shared" si="6"/>
        <v>1626-1692</v>
      </c>
      <c r="AF26" s="85">
        <f>INDEX('Static Routes_Trucks_OD_1_AM'!$N$4:$V$12,MATCH($V26,'Static Routes_Trucks_OD_1_AM'!$M$4:$M$12,0),MATCH($W26,'Static Routes_Trucks_OD_1_AM'!$N$3:$V$3,0))</f>
        <v>0</v>
      </c>
      <c r="AL26" t="s">
        <v>103</v>
      </c>
      <c r="AM26">
        <v>1479</v>
      </c>
      <c r="AN26" t="s">
        <v>103</v>
      </c>
      <c r="AO26">
        <v>1619</v>
      </c>
    </row>
    <row r="27" spans="1:41" x14ac:dyDescent="0.25">
      <c r="A27">
        <v>26</v>
      </c>
      <c r="C27">
        <v>8</v>
      </c>
      <c r="D27">
        <v>9</v>
      </c>
      <c r="E27" t="s">
        <v>107</v>
      </c>
      <c r="G27" t="s">
        <v>66</v>
      </c>
      <c r="H27">
        <v>58.833416</v>
      </c>
      <c r="I27" s="52">
        <f t="shared" si="0"/>
        <v>1.0795754220810272</v>
      </c>
      <c r="J27">
        <v>10</v>
      </c>
      <c r="K27">
        <v>0</v>
      </c>
      <c r="L27">
        <v>1</v>
      </c>
      <c r="M27">
        <v>1699</v>
      </c>
      <c r="N27">
        <v>1707</v>
      </c>
      <c r="P27" t="str">
        <f t="shared" si="1"/>
        <v>1699-1707</v>
      </c>
      <c r="Q27" s="52">
        <f t="shared" si="2"/>
        <v>1.0795754220810272</v>
      </c>
      <c r="V27" s="81">
        <v>6</v>
      </c>
      <c r="W27" s="89">
        <v>4</v>
      </c>
      <c r="X27" s="89" t="str">
        <f t="shared" si="3"/>
        <v>6-4</v>
      </c>
      <c r="Y27" s="89" t="str">
        <f t="shared" si="4"/>
        <v>1626-1694</v>
      </c>
      <c r="Z27" s="85">
        <f>INDEX('Static Routes_PCs_OD_1_AM'!$N$4:$V$12,MATCH($V27,'Static Routes_PCs_OD_1_AM'!$M$4:$M$12,0),MATCH($W27,'Static Routes_PCs_OD_1_AM'!$N$3:$V$3,0))</f>
        <v>0</v>
      </c>
      <c r="AB27" s="81">
        <v>6</v>
      </c>
      <c r="AC27" s="89">
        <v>4</v>
      </c>
      <c r="AD27" s="89" t="str">
        <f t="shared" si="5"/>
        <v>6-4</v>
      </c>
      <c r="AE27" s="89" t="str">
        <f t="shared" si="6"/>
        <v>1626-1694</v>
      </c>
      <c r="AF27" s="85">
        <f>INDEX('Static Routes_Trucks_OD_1_AM'!$N$4:$V$12,MATCH($V27,'Static Routes_Trucks_OD_1_AM'!$M$4:$M$12,0),MATCH($W27,'Static Routes_Trucks_OD_1_AM'!$N$3:$V$3,0))</f>
        <v>0</v>
      </c>
      <c r="AL27" t="s">
        <v>103</v>
      </c>
      <c r="AM27">
        <v>30</v>
      </c>
      <c r="AN27" t="s">
        <v>103</v>
      </c>
      <c r="AO27">
        <v>1498</v>
      </c>
    </row>
    <row r="28" spans="1:41" x14ac:dyDescent="0.25">
      <c r="A28">
        <v>27</v>
      </c>
      <c r="C28">
        <v>8</v>
      </c>
      <c r="D28">
        <v>10</v>
      </c>
      <c r="E28" t="s">
        <v>107</v>
      </c>
      <c r="G28" t="s">
        <v>67</v>
      </c>
      <c r="H28">
        <v>27.770800000000001</v>
      </c>
      <c r="I28" s="52">
        <f t="shared" si="0"/>
        <v>11.935612082670906</v>
      </c>
      <c r="J28">
        <v>10</v>
      </c>
      <c r="K28">
        <v>0</v>
      </c>
      <c r="L28">
        <v>1</v>
      </c>
      <c r="M28">
        <v>1699</v>
      </c>
      <c r="N28">
        <v>1658</v>
      </c>
      <c r="P28" t="str">
        <f t="shared" si="1"/>
        <v>1699-1658</v>
      </c>
      <c r="Q28" s="52">
        <f t="shared" si="2"/>
        <v>11.935612082670906</v>
      </c>
      <c r="V28" s="81">
        <v>6</v>
      </c>
      <c r="W28" s="89">
        <v>5</v>
      </c>
      <c r="X28" s="89" t="str">
        <f t="shared" si="3"/>
        <v>6-5</v>
      </c>
      <c r="Y28" s="89" t="str">
        <f t="shared" si="4"/>
        <v>1626-1695</v>
      </c>
      <c r="Z28" s="85">
        <f>INDEX('Static Routes_PCs_OD_1_AM'!$N$4:$V$12,MATCH($V28,'Static Routes_PCs_OD_1_AM'!$M$4:$M$12,0),MATCH($W28,'Static Routes_PCs_OD_1_AM'!$N$3:$V$3,0))</f>
        <v>0</v>
      </c>
      <c r="AB28" s="81">
        <v>6</v>
      </c>
      <c r="AC28" s="89">
        <v>5</v>
      </c>
      <c r="AD28" s="89" t="str">
        <f t="shared" si="5"/>
        <v>6-5</v>
      </c>
      <c r="AE28" s="89" t="str">
        <f t="shared" si="6"/>
        <v>1626-1695</v>
      </c>
      <c r="AF28" s="85">
        <f>INDEX('Static Routes_Trucks_OD_1_AM'!$N$4:$V$12,MATCH($V28,'Static Routes_Trucks_OD_1_AM'!$M$4:$M$12,0),MATCH($W28,'Static Routes_Trucks_OD_1_AM'!$N$3:$V$3,0))</f>
        <v>0</v>
      </c>
      <c r="AL28" t="s">
        <v>103</v>
      </c>
      <c r="AM28">
        <v>1599</v>
      </c>
      <c r="AN28" t="s">
        <v>103</v>
      </c>
      <c r="AO28">
        <v>1614</v>
      </c>
    </row>
    <row r="29" spans="1:41" x14ac:dyDescent="0.25">
      <c r="A29">
        <v>28</v>
      </c>
      <c r="C29">
        <v>8</v>
      </c>
      <c r="D29">
        <v>11</v>
      </c>
      <c r="E29" t="s">
        <v>107</v>
      </c>
      <c r="G29" t="s">
        <v>68</v>
      </c>
      <c r="H29">
        <v>63.387970000000003</v>
      </c>
      <c r="I29" s="52">
        <f t="shared" si="0"/>
        <v>2.7643879173290937</v>
      </c>
      <c r="J29">
        <v>10</v>
      </c>
      <c r="K29">
        <v>0</v>
      </c>
      <c r="L29">
        <v>1</v>
      </c>
      <c r="M29">
        <v>1699</v>
      </c>
      <c r="N29">
        <v>1495</v>
      </c>
      <c r="P29" t="str">
        <f t="shared" si="1"/>
        <v>1699-1495</v>
      </c>
      <c r="Q29" s="52">
        <f t="shared" si="2"/>
        <v>2.7643879173290937</v>
      </c>
      <c r="V29" s="81">
        <v>6</v>
      </c>
      <c r="W29" s="89">
        <v>6</v>
      </c>
      <c r="X29" s="89" t="str">
        <f t="shared" si="3"/>
        <v>6-6</v>
      </c>
      <c r="Y29" s="89" t="str">
        <f t="shared" si="4"/>
        <v>1626-1625</v>
      </c>
      <c r="Z29" s="85">
        <f>INDEX('Static Routes_PCs_OD_1_AM'!$N$4:$V$12,MATCH($V29,'Static Routes_PCs_OD_1_AM'!$M$4:$M$12,0),MATCH($W29,'Static Routes_PCs_OD_1_AM'!$N$3:$V$3,0))</f>
        <v>0</v>
      </c>
      <c r="AB29" s="81">
        <v>6</v>
      </c>
      <c r="AC29" s="89">
        <v>6</v>
      </c>
      <c r="AD29" s="89" t="str">
        <f t="shared" si="5"/>
        <v>6-6</v>
      </c>
      <c r="AE29" s="89" t="str">
        <f t="shared" si="6"/>
        <v>1626-1625</v>
      </c>
      <c r="AF29" s="85">
        <f>INDEX('Static Routes_Trucks_OD_1_AM'!$N$4:$V$12,MATCH($V29,'Static Routes_Trucks_OD_1_AM'!$M$4:$M$12,0),MATCH($W29,'Static Routes_Trucks_OD_1_AM'!$N$3:$V$3,0))</f>
        <v>0</v>
      </c>
      <c r="AL29" t="s">
        <v>103</v>
      </c>
      <c r="AM29">
        <v>1498</v>
      </c>
      <c r="AN29" t="s">
        <v>103</v>
      </c>
      <c r="AO29">
        <v>1500</v>
      </c>
    </row>
    <row r="30" spans="1:41" x14ac:dyDescent="0.25">
      <c r="A30">
        <v>29</v>
      </c>
      <c r="C30">
        <v>9</v>
      </c>
      <c r="D30">
        <v>1</v>
      </c>
      <c r="E30" t="s">
        <v>107</v>
      </c>
      <c r="G30" t="s">
        <v>69</v>
      </c>
      <c r="H30">
        <v>83.528437999999994</v>
      </c>
      <c r="I30" s="52">
        <f t="shared" si="0"/>
        <v>4.5446618471146749</v>
      </c>
      <c r="J30">
        <v>10</v>
      </c>
      <c r="K30">
        <v>0</v>
      </c>
      <c r="L30">
        <v>1</v>
      </c>
      <c r="M30">
        <v>1623</v>
      </c>
      <c r="N30">
        <v>1700</v>
      </c>
      <c r="P30" t="str">
        <f t="shared" si="1"/>
        <v>1623-1700</v>
      </c>
      <c r="Q30" s="52">
        <f t="shared" si="2"/>
        <v>4.5446618471146749</v>
      </c>
      <c r="V30" s="81">
        <v>6</v>
      </c>
      <c r="W30" s="89">
        <v>7</v>
      </c>
      <c r="X30" s="89" t="str">
        <f t="shared" si="3"/>
        <v>6-7</v>
      </c>
      <c r="Y30" s="89" t="str">
        <f t="shared" si="4"/>
        <v>1626-1681</v>
      </c>
      <c r="Z30" s="85">
        <f>INDEX('Static Routes_PCs_OD_1_AM'!$N$4:$V$12,MATCH($V30,'Static Routes_PCs_OD_1_AM'!$M$4:$M$12,0),MATCH($W30,'Static Routes_PCs_OD_1_AM'!$N$3:$V$3,0))</f>
        <v>0</v>
      </c>
      <c r="AB30" s="81">
        <v>6</v>
      </c>
      <c r="AC30" s="89">
        <v>7</v>
      </c>
      <c r="AD30" s="89" t="str">
        <f t="shared" si="5"/>
        <v>6-7</v>
      </c>
      <c r="AE30" s="89" t="str">
        <f t="shared" si="6"/>
        <v>1626-1681</v>
      </c>
      <c r="AF30" s="85">
        <f>INDEX('Static Routes_Trucks_OD_1_AM'!$N$4:$V$12,MATCH($V30,'Static Routes_Trucks_OD_1_AM'!$M$4:$M$12,0),MATCH($W30,'Static Routes_Trucks_OD_1_AM'!$N$3:$V$3,0))</f>
        <v>0</v>
      </c>
      <c r="AL30" t="s">
        <v>103</v>
      </c>
      <c r="AM30">
        <v>1495</v>
      </c>
      <c r="AN30" t="s">
        <v>103</v>
      </c>
      <c r="AO30">
        <v>1587</v>
      </c>
    </row>
    <row r="31" spans="1:41" x14ac:dyDescent="0.25">
      <c r="A31">
        <v>30</v>
      </c>
      <c r="C31">
        <v>9</v>
      </c>
      <c r="D31">
        <v>2</v>
      </c>
      <c r="E31" t="s">
        <v>107</v>
      </c>
      <c r="G31" t="s">
        <v>59</v>
      </c>
      <c r="H31">
        <v>55.395614999999999</v>
      </c>
      <c r="I31" s="52">
        <f t="shared" si="0"/>
        <v>1</v>
      </c>
      <c r="J31">
        <v>10</v>
      </c>
      <c r="K31">
        <v>0</v>
      </c>
      <c r="L31">
        <v>1</v>
      </c>
      <c r="M31">
        <v>1623</v>
      </c>
      <c r="N31">
        <v>1672</v>
      </c>
      <c r="P31" t="str">
        <f t="shared" si="1"/>
        <v>1623-1672</v>
      </c>
      <c r="Q31" s="52">
        <f t="shared" si="2"/>
        <v>1</v>
      </c>
      <c r="V31" s="81">
        <v>6</v>
      </c>
      <c r="W31" s="89" t="s">
        <v>101</v>
      </c>
      <c r="X31" s="89" t="str">
        <f t="shared" si="3"/>
        <v>6-21A</v>
      </c>
      <c r="Y31" s="89" t="str">
        <f t="shared" si="4"/>
        <v>1626-1667</v>
      </c>
      <c r="Z31" s="85">
        <f>INDEX('Static Routes_PCs_OD_1_AM'!$N$4:$V$12,MATCH($V31,'Static Routes_PCs_OD_1_AM'!$M$4:$M$12,0),MATCH($W31,'Static Routes_PCs_OD_1_AM'!$N$3:$V$3,0))</f>
        <v>122.17980509937217</v>
      </c>
      <c r="AB31" s="81">
        <v>6</v>
      </c>
      <c r="AC31" s="89" t="s">
        <v>101</v>
      </c>
      <c r="AD31" s="89" t="str">
        <f t="shared" si="5"/>
        <v>6-21A</v>
      </c>
      <c r="AE31" s="89" t="str">
        <f t="shared" si="6"/>
        <v>1626-1667</v>
      </c>
      <c r="AF31" s="85">
        <f>INDEX('Static Routes_Trucks_OD_1_AM'!$N$4:$V$12,MATCH($V31,'Static Routes_Trucks_OD_1_AM'!$M$4:$M$12,0),MATCH($W31,'Static Routes_Trucks_OD_1_AM'!$N$3:$V$3,0))</f>
        <v>0.57321286591976905</v>
      </c>
      <c r="AL31" t="s">
        <v>103</v>
      </c>
      <c r="AM31">
        <v>1486</v>
      </c>
      <c r="AN31" t="s">
        <v>103</v>
      </c>
      <c r="AO31">
        <v>1474</v>
      </c>
    </row>
    <row r="32" spans="1:41" x14ac:dyDescent="0.25">
      <c r="A32">
        <v>31</v>
      </c>
      <c r="C32">
        <v>9</v>
      </c>
      <c r="D32">
        <v>4</v>
      </c>
      <c r="E32" t="s">
        <v>107</v>
      </c>
      <c r="G32" t="s">
        <v>61</v>
      </c>
      <c r="H32">
        <v>87.114333999999999</v>
      </c>
      <c r="I32" s="52">
        <f t="shared" si="0"/>
        <v>0.15781115138960808</v>
      </c>
      <c r="J32">
        <v>10</v>
      </c>
      <c r="K32">
        <v>0</v>
      </c>
      <c r="L32">
        <v>1</v>
      </c>
      <c r="M32">
        <v>1623</v>
      </c>
      <c r="N32">
        <v>5</v>
      </c>
      <c r="P32" t="str">
        <f t="shared" si="1"/>
        <v>1623-5</v>
      </c>
      <c r="Q32" s="52">
        <f t="shared" si="2"/>
        <v>0.15781115138960808</v>
      </c>
      <c r="V32" s="81">
        <v>6</v>
      </c>
      <c r="W32" s="89">
        <v>22</v>
      </c>
      <c r="X32" s="89" t="str">
        <f t="shared" si="3"/>
        <v>6-22</v>
      </c>
      <c r="Y32" s="89" t="str">
        <f t="shared" si="4"/>
        <v>1626-1486</v>
      </c>
      <c r="Z32" s="85">
        <f>INDEX('Static Routes_PCs_OD_1_AM'!$N$4:$V$12,MATCH($V32,'Static Routes_PCs_OD_1_AM'!$M$4:$M$12,0),MATCH($W32,'Static Routes_PCs_OD_1_AM'!$N$3:$V$3,0))</f>
        <v>222.34019490062781</v>
      </c>
      <c r="AB32" s="81">
        <v>6</v>
      </c>
      <c r="AC32" s="89">
        <v>22</v>
      </c>
      <c r="AD32" s="89" t="str">
        <f t="shared" si="5"/>
        <v>6-22</v>
      </c>
      <c r="AE32" s="89" t="str">
        <f t="shared" si="6"/>
        <v>1626-1486</v>
      </c>
      <c r="AF32" s="85">
        <f>INDEX('Static Routes_Trucks_OD_1_AM'!$N$4:$V$12,MATCH($V32,'Static Routes_Trucks_OD_1_AM'!$M$4:$M$12,0),MATCH($W32,'Static Routes_Trucks_OD_1_AM'!$N$3:$V$3,0))</f>
        <v>2.9067871340802314</v>
      </c>
      <c r="AL32" t="s">
        <v>103</v>
      </c>
      <c r="AM32">
        <v>1632</v>
      </c>
      <c r="AN32" t="s">
        <v>103</v>
      </c>
      <c r="AO32">
        <v>1632</v>
      </c>
    </row>
    <row r="33" spans="1:41" x14ac:dyDescent="0.25">
      <c r="A33">
        <v>32</v>
      </c>
      <c r="C33">
        <v>9</v>
      </c>
      <c r="D33">
        <v>6</v>
      </c>
      <c r="E33" t="s">
        <v>107</v>
      </c>
      <c r="G33" t="s">
        <v>63</v>
      </c>
      <c r="H33">
        <v>517.71993699999996</v>
      </c>
      <c r="I33" s="52">
        <f t="shared" si="0"/>
        <v>0.25168306576903154</v>
      </c>
      <c r="J33">
        <v>10</v>
      </c>
      <c r="K33">
        <v>0</v>
      </c>
      <c r="L33">
        <v>1</v>
      </c>
      <c r="M33">
        <v>1623</v>
      </c>
      <c r="N33">
        <v>4</v>
      </c>
      <c r="P33" t="str">
        <f t="shared" si="1"/>
        <v>1623-4</v>
      </c>
      <c r="Q33" s="52">
        <f t="shared" si="2"/>
        <v>0.25168306576903154</v>
      </c>
      <c r="V33" s="81">
        <v>6</v>
      </c>
      <c r="W33" s="89">
        <v>26</v>
      </c>
      <c r="X33" s="89" t="str">
        <f t="shared" si="3"/>
        <v>6-26</v>
      </c>
      <c r="Y33" s="89" t="str">
        <f t="shared" si="4"/>
        <v>1626-1614</v>
      </c>
      <c r="Z33" s="85">
        <f>INDEX('Static Routes_PCs_OD_1_AM'!$N$4:$V$12,MATCH($V33,'Static Routes_PCs_OD_1_AM'!$M$4:$M$12,0),MATCH($W33,'Static Routes_PCs_OD_1_AM'!$N$3:$V$3,0))</f>
        <v>0</v>
      </c>
      <c r="AB33" s="81">
        <v>6</v>
      </c>
      <c r="AC33" s="89">
        <v>26</v>
      </c>
      <c r="AD33" s="89" t="str">
        <f t="shared" si="5"/>
        <v>6-26</v>
      </c>
      <c r="AE33" s="89" t="str">
        <f t="shared" si="6"/>
        <v>1626-1614</v>
      </c>
      <c r="AF33" s="85">
        <f>INDEX('Static Routes_Trucks_OD_1_AM'!$N$4:$V$12,MATCH($V33,'Static Routes_Trucks_OD_1_AM'!$M$4:$M$12,0),MATCH($W33,'Static Routes_Trucks_OD_1_AM'!$N$3:$V$3,0))</f>
        <v>0</v>
      </c>
      <c r="AL33" t="s">
        <v>103</v>
      </c>
      <c r="AM33">
        <v>1634</v>
      </c>
      <c r="AN33" t="s">
        <v>103</v>
      </c>
      <c r="AO33">
        <v>1641</v>
      </c>
    </row>
    <row r="34" spans="1:41" x14ac:dyDescent="0.25">
      <c r="A34">
        <v>33</v>
      </c>
      <c r="C34">
        <v>9</v>
      </c>
      <c r="D34">
        <v>8</v>
      </c>
      <c r="E34" t="s">
        <v>107</v>
      </c>
      <c r="G34" t="s">
        <v>65</v>
      </c>
      <c r="H34">
        <v>44.787702000000003</v>
      </c>
      <c r="I34" s="52">
        <f t="shared" si="0"/>
        <v>0.75484205075090605</v>
      </c>
      <c r="J34">
        <v>10</v>
      </c>
      <c r="K34">
        <v>0</v>
      </c>
      <c r="L34">
        <v>1</v>
      </c>
      <c r="M34">
        <v>1623</v>
      </c>
      <c r="N34">
        <v>1705</v>
      </c>
      <c r="P34" t="str">
        <f t="shared" si="1"/>
        <v>1623-1705</v>
      </c>
      <c r="Q34" s="52">
        <f t="shared" ref="Q34:Q65" si="7">VLOOKUP(P34,Y:Z,2,FALSE)</f>
        <v>0.75484205075090605</v>
      </c>
      <c r="V34" s="81">
        <v>7</v>
      </c>
      <c r="W34" s="89">
        <v>3</v>
      </c>
      <c r="X34" s="89" t="str">
        <f t="shared" si="3"/>
        <v>7-3</v>
      </c>
      <c r="Y34" s="89" t="str">
        <f t="shared" si="4"/>
        <v>1680-1692</v>
      </c>
      <c r="Z34" s="85">
        <f>INDEX('Static Routes_PCs_OD_1_AM'!$N$4:$V$12,MATCH($V34,'Static Routes_PCs_OD_1_AM'!$M$4:$M$12,0),MATCH($W34,'Static Routes_PCs_OD_1_AM'!$N$3:$V$3,0))</f>
        <v>1.9714398352972096</v>
      </c>
      <c r="AB34" s="81">
        <v>7</v>
      </c>
      <c r="AC34" s="89">
        <v>3</v>
      </c>
      <c r="AD34" s="89" t="str">
        <f t="shared" si="5"/>
        <v>7-3</v>
      </c>
      <c r="AE34" s="89" t="str">
        <f t="shared" si="6"/>
        <v>1680-1692</v>
      </c>
      <c r="AF34" s="85">
        <f>INDEX('Static Routes_Trucks_OD_1_AM'!$N$4:$V$12,MATCH($V34,'Static Routes_Trucks_OD_1_AM'!$M$4:$M$12,0),MATCH($W34,'Static Routes_Trucks_OD_1_AM'!$N$3:$V$3,0))</f>
        <v>0.83326701153999216</v>
      </c>
      <c r="AL34" t="s">
        <v>103</v>
      </c>
      <c r="AM34">
        <v>34</v>
      </c>
      <c r="AN34" t="s">
        <v>103</v>
      </c>
      <c r="AO34">
        <v>54</v>
      </c>
    </row>
    <row r="35" spans="1:41" x14ac:dyDescent="0.25">
      <c r="A35">
        <v>34</v>
      </c>
      <c r="C35">
        <v>9</v>
      </c>
      <c r="D35">
        <v>9</v>
      </c>
      <c r="E35" t="s">
        <v>107</v>
      </c>
      <c r="G35" t="s">
        <v>66</v>
      </c>
      <c r="H35">
        <v>50.838824000000002</v>
      </c>
      <c r="I35" s="52">
        <f t="shared" si="0"/>
        <v>0.35794924909373382</v>
      </c>
      <c r="J35">
        <v>10</v>
      </c>
      <c r="K35">
        <v>0</v>
      </c>
      <c r="L35">
        <v>1</v>
      </c>
      <c r="M35">
        <v>1623</v>
      </c>
      <c r="N35">
        <v>1707</v>
      </c>
      <c r="P35" t="str">
        <f t="shared" si="1"/>
        <v>1623-1707</v>
      </c>
      <c r="Q35" s="52">
        <f t="shared" si="7"/>
        <v>0.35794924909373382</v>
      </c>
      <c r="V35" s="81">
        <v>7</v>
      </c>
      <c r="W35" s="89">
        <v>4</v>
      </c>
      <c r="X35" s="89" t="str">
        <f t="shared" si="3"/>
        <v>7-4</v>
      </c>
      <c r="Y35" s="89" t="str">
        <f t="shared" si="4"/>
        <v>1680-1694</v>
      </c>
      <c r="Z35" s="85">
        <f>INDEX('Static Routes_PCs_OD_1_AM'!$N$4:$V$12,MATCH($V35,'Static Routes_PCs_OD_1_AM'!$M$4:$M$12,0),MATCH($W35,'Static Routes_PCs_OD_1_AM'!$N$3:$V$3,0))</f>
        <v>0.36988041526129045</v>
      </c>
      <c r="AB35" s="81">
        <v>7</v>
      </c>
      <c r="AC35" s="89">
        <v>4</v>
      </c>
      <c r="AD35" s="89" t="str">
        <f t="shared" si="5"/>
        <v>7-4</v>
      </c>
      <c r="AE35" s="89" t="str">
        <f t="shared" si="6"/>
        <v>1680-1694</v>
      </c>
      <c r="AF35" s="85">
        <f>INDEX('Static Routes_Trucks_OD_1_AM'!$N$4:$V$12,MATCH($V35,'Static Routes_Trucks_OD_1_AM'!$M$4:$M$12,0),MATCH($W35,'Static Routes_Trucks_OD_1_AM'!$N$3:$V$3,0))</f>
        <v>2.2284122562674102E-2</v>
      </c>
      <c r="AL35" t="s">
        <v>103</v>
      </c>
      <c r="AM35">
        <v>1631</v>
      </c>
      <c r="AN35" t="s">
        <v>103</v>
      </c>
      <c r="AO35">
        <v>1643</v>
      </c>
    </row>
    <row r="36" spans="1:41" x14ac:dyDescent="0.25">
      <c r="A36">
        <v>35</v>
      </c>
      <c r="C36">
        <v>9</v>
      </c>
      <c r="D36">
        <v>10</v>
      </c>
      <c r="E36" t="s">
        <v>107</v>
      </c>
      <c r="G36" t="s">
        <v>67</v>
      </c>
      <c r="H36">
        <v>28.216866</v>
      </c>
      <c r="I36" s="52">
        <f t="shared" si="0"/>
        <v>181.8559695427129</v>
      </c>
      <c r="J36">
        <v>10</v>
      </c>
      <c r="K36">
        <v>0</v>
      </c>
      <c r="L36">
        <v>1</v>
      </c>
      <c r="M36">
        <v>1623</v>
      </c>
      <c r="N36">
        <v>1658</v>
      </c>
      <c r="P36" t="str">
        <f t="shared" si="1"/>
        <v>1623-1658</v>
      </c>
      <c r="Q36" s="52">
        <f t="shared" si="7"/>
        <v>181.8559695427129</v>
      </c>
      <c r="V36" s="81">
        <v>7</v>
      </c>
      <c r="W36" s="89">
        <v>5</v>
      </c>
      <c r="X36" s="89" t="str">
        <f t="shared" si="3"/>
        <v>7-5</v>
      </c>
      <c r="Y36" s="89" t="str">
        <f t="shared" si="4"/>
        <v>1680-1695</v>
      </c>
      <c r="Z36" s="85">
        <f>INDEX('Static Routes_PCs_OD_1_AM'!$N$4:$V$12,MATCH($V36,'Static Routes_PCs_OD_1_AM'!$M$4:$M$12,0),MATCH($W36,'Static Routes_PCs_OD_1_AM'!$N$3:$V$3,0))</f>
        <v>0.65867974944149987</v>
      </c>
      <c r="AB36" s="81">
        <v>7</v>
      </c>
      <c r="AC36" s="89">
        <v>5</v>
      </c>
      <c r="AD36" s="89" t="str">
        <f t="shared" si="5"/>
        <v>7-5</v>
      </c>
      <c r="AE36" s="89" t="str">
        <f t="shared" si="6"/>
        <v>1680-1695</v>
      </c>
      <c r="AF36" s="85">
        <f>INDEX('Static Routes_Trucks_OD_1_AM'!$N$4:$V$12,MATCH($V36,'Static Routes_Trucks_OD_1_AM'!$M$4:$M$12,0),MATCH($W36,'Static Routes_Trucks_OD_1_AM'!$N$3:$V$3,0))</f>
        <v>0.14444886589733388</v>
      </c>
      <c r="AL36">
        <v>15</v>
      </c>
      <c r="AM36">
        <v>21</v>
      </c>
      <c r="AN36">
        <v>26</v>
      </c>
      <c r="AO36">
        <v>1614</v>
      </c>
    </row>
    <row r="37" spans="1:41" x14ac:dyDescent="0.25">
      <c r="A37">
        <v>36</v>
      </c>
      <c r="C37">
        <v>9</v>
      </c>
      <c r="D37">
        <v>11</v>
      </c>
      <c r="E37" t="s">
        <v>107</v>
      </c>
      <c r="G37" t="s">
        <v>68</v>
      </c>
      <c r="H37">
        <v>62.826711000000003</v>
      </c>
      <c r="I37" s="52">
        <f t="shared" si="0"/>
        <v>82.119368610172387</v>
      </c>
      <c r="J37">
        <v>10</v>
      </c>
      <c r="K37">
        <v>0</v>
      </c>
      <c r="L37">
        <v>1</v>
      </c>
      <c r="M37">
        <v>1623</v>
      </c>
      <c r="N37">
        <v>1495</v>
      </c>
      <c r="P37" t="str">
        <f t="shared" si="1"/>
        <v>1623-1495</v>
      </c>
      <c r="Q37" s="52">
        <f t="shared" si="7"/>
        <v>82.119368610172387</v>
      </c>
      <c r="V37" s="81">
        <v>7</v>
      </c>
      <c r="W37" s="89">
        <v>6</v>
      </c>
      <c r="X37" s="89" t="str">
        <f t="shared" si="3"/>
        <v>7-6</v>
      </c>
      <c r="Y37" s="89" t="str">
        <f t="shared" si="4"/>
        <v>1680-1625</v>
      </c>
      <c r="Z37" s="85">
        <f>INDEX('Static Routes_PCs_OD_1_AM'!$N$4:$V$12,MATCH($V37,'Static Routes_PCs_OD_1_AM'!$M$4:$M$12,0),MATCH($W37,'Static Routes_PCs_OD_1_AM'!$N$3:$V$3,0))</f>
        <v>0</v>
      </c>
      <c r="AB37" s="81">
        <v>7</v>
      </c>
      <c r="AC37" s="89">
        <v>6</v>
      </c>
      <c r="AD37" s="89" t="str">
        <f t="shared" si="5"/>
        <v>7-6</v>
      </c>
      <c r="AE37" s="89" t="str">
        <f t="shared" si="6"/>
        <v>1680-1625</v>
      </c>
      <c r="AF37" s="85">
        <f>INDEX('Static Routes_Trucks_OD_1_AM'!$N$4:$V$12,MATCH($V37,'Static Routes_Trucks_OD_1_AM'!$M$4:$M$12,0),MATCH($W37,'Static Routes_Trucks_OD_1_AM'!$N$3:$V$3,0))</f>
        <v>0</v>
      </c>
      <c r="AL37">
        <v>17</v>
      </c>
      <c r="AM37">
        <v>1706</v>
      </c>
      <c r="AN37" s="23">
        <v>23</v>
      </c>
      <c r="AO37">
        <v>1486</v>
      </c>
    </row>
    <row r="38" spans="1:41" x14ac:dyDescent="0.25">
      <c r="A38">
        <v>37</v>
      </c>
      <c r="C38">
        <v>10</v>
      </c>
      <c r="D38">
        <v>1</v>
      </c>
      <c r="E38" t="s">
        <v>107</v>
      </c>
      <c r="G38" t="s">
        <v>69</v>
      </c>
      <c r="H38">
        <v>86.407020000000003</v>
      </c>
      <c r="I38" s="52">
        <f t="shared" si="0"/>
        <v>27.098057920177947</v>
      </c>
      <c r="J38">
        <v>10</v>
      </c>
      <c r="K38">
        <v>0</v>
      </c>
      <c r="L38">
        <v>1</v>
      </c>
      <c r="M38">
        <v>1624</v>
      </c>
      <c r="N38">
        <v>1700</v>
      </c>
      <c r="P38" t="str">
        <f t="shared" si="1"/>
        <v>1624-1700</v>
      </c>
      <c r="Q38" s="52">
        <f t="shared" si="7"/>
        <v>27.098057920177947</v>
      </c>
      <c r="V38" s="81">
        <v>7</v>
      </c>
      <c r="W38" s="89">
        <v>7</v>
      </c>
      <c r="X38" s="89" t="str">
        <f t="shared" si="3"/>
        <v>7-7</v>
      </c>
      <c r="Y38" s="89" t="str">
        <f t="shared" si="4"/>
        <v>1680-1681</v>
      </c>
      <c r="Z38" s="85">
        <f>INDEX('Static Routes_PCs_OD_1_AM'!$N$4:$V$12,MATCH($V38,'Static Routes_PCs_OD_1_AM'!$M$4:$M$12,0),MATCH($W38,'Static Routes_PCs_OD_1_AM'!$N$3:$V$3,0))</f>
        <v>0</v>
      </c>
      <c r="AB38" s="81">
        <v>7</v>
      </c>
      <c r="AC38" s="89">
        <v>7</v>
      </c>
      <c r="AD38" s="89" t="str">
        <f t="shared" si="5"/>
        <v>7-7</v>
      </c>
      <c r="AE38" s="89" t="str">
        <f t="shared" si="6"/>
        <v>1680-1681</v>
      </c>
      <c r="AF38" s="85">
        <f>INDEX('Static Routes_Trucks_OD_1_AM'!$N$4:$V$12,MATCH($V38,'Static Routes_Trucks_OD_1_AM'!$M$4:$M$12,0),MATCH($W38,'Static Routes_Trucks_OD_1_AM'!$N$3:$V$3,0))</f>
        <v>0</v>
      </c>
      <c r="AL38">
        <v>19</v>
      </c>
      <c r="AM38">
        <v>1708</v>
      </c>
      <c r="AN38" s="23">
        <v>25</v>
      </c>
      <c r="AO38">
        <v>1495</v>
      </c>
    </row>
    <row r="39" spans="1:41" x14ac:dyDescent="0.25">
      <c r="A39">
        <v>38</v>
      </c>
      <c r="C39">
        <v>10</v>
      </c>
      <c r="D39">
        <v>2</v>
      </c>
      <c r="E39" t="s">
        <v>107</v>
      </c>
      <c r="G39" t="s">
        <v>58</v>
      </c>
      <c r="H39">
        <v>50.769576000000001</v>
      </c>
      <c r="I39" s="52">
        <f t="shared" si="0"/>
        <v>6.9600000000000009</v>
      </c>
      <c r="J39">
        <v>10</v>
      </c>
      <c r="K39">
        <v>0</v>
      </c>
      <c r="L39">
        <v>1</v>
      </c>
      <c r="M39">
        <v>1624</v>
      </c>
      <c r="N39">
        <v>1675</v>
      </c>
      <c r="P39" t="str">
        <f t="shared" si="1"/>
        <v>1624-1675</v>
      </c>
      <c r="Q39" s="52">
        <f t="shared" si="7"/>
        <v>6.9600000000000009</v>
      </c>
      <c r="V39" s="81">
        <v>7</v>
      </c>
      <c r="W39" s="89" t="s">
        <v>101</v>
      </c>
      <c r="X39" s="89" t="str">
        <f t="shared" si="3"/>
        <v>7-21A</v>
      </c>
      <c r="Y39" s="89" t="str">
        <f t="shared" si="4"/>
        <v>1680-1667</v>
      </c>
      <c r="Z39" s="85">
        <f>INDEX('Static Routes_PCs_OD_1_AM'!$N$4:$V$12,MATCH($V39,'Static Routes_PCs_OD_1_AM'!$M$4:$M$12,0),MATCH($W39,'Static Routes_PCs_OD_1_AM'!$N$3:$V$3,0))</f>
        <v>0</v>
      </c>
      <c r="AB39" s="81">
        <v>7</v>
      </c>
      <c r="AC39" s="89" t="s">
        <v>101</v>
      </c>
      <c r="AD39" s="89" t="str">
        <f t="shared" si="5"/>
        <v>7-21A</v>
      </c>
      <c r="AE39" s="89" t="str">
        <f t="shared" si="6"/>
        <v>1680-1667</v>
      </c>
      <c r="AF39" s="85">
        <f>INDEX('Static Routes_Trucks_OD_1_AM'!$N$4:$V$12,MATCH($V39,'Static Routes_Trucks_OD_1_AM'!$M$4:$M$12,0),MATCH($W39,'Static Routes_Trucks_OD_1_AM'!$N$3:$V$3,0))</f>
        <v>0</v>
      </c>
      <c r="AL39">
        <v>22</v>
      </c>
      <c r="AM39">
        <v>1620</v>
      </c>
      <c r="AN39">
        <v>16</v>
      </c>
      <c r="AO39">
        <v>1702</v>
      </c>
    </row>
    <row r="40" spans="1:41" x14ac:dyDescent="0.25">
      <c r="A40">
        <v>39</v>
      </c>
      <c r="C40">
        <v>10</v>
      </c>
      <c r="D40">
        <v>9</v>
      </c>
      <c r="E40" t="s">
        <v>107</v>
      </c>
      <c r="G40" t="s">
        <v>66</v>
      </c>
      <c r="H40">
        <v>51.443156999999999</v>
      </c>
      <c r="I40" s="52">
        <f t="shared" si="0"/>
        <v>0.59658208182288985</v>
      </c>
      <c r="J40">
        <v>10</v>
      </c>
      <c r="K40">
        <v>0</v>
      </c>
      <c r="L40">
        <v>1</v>
      </c>
      <c r="M40">
        <v>1624</v>
      </c>
      <c r="N40">
        <v>1707</v>
      </c>
      <c r="P40" t="str">
        <f t="shared" si="1"/>
        <v>1624-1707</v>
      </c>
      <c r="Q40" s="52">
        <f t="shared" si="7"/>
        <v>0.59658208182288985</v>
      </c>
      <c r="V40" s="81">
        <v>7</v>
      </c>
      <c r="W40" s="89">
        <v>22</v>
      </c>
      <c r="X40" s="89" t="str">
        <f t="shared" si="3"/>
        <v>7-22</v>
      </c>
      <c r="Y40" s="89" t="str">
        <f t="shared" si="4"/>
        <v>1680-1486</v>
      </c>
      <c r="Z40" s="85">
        <f>INDEX('Static Routes_PCs_OD_1_AM'!$N$4:$V$12,MATCH($V40,'Static Routes_PCs_OD_1_AM'!$M$4:$M$12,0),MATCH($W40,'Static Routes_PCs_OD_1_AM'!$N$3:$V$3,0))</f>
        <v>0</v>
      </c>
      <c r="AB40" s="81">
        <v>7</v>
      </c>
      <c r="AC40" s="89">
        <v>22</v>
      </c>
      <c r="AD40" s="89" t="str">
        <f t="shared" si="5"/>
        <v>7-22</v>
      </c>
      <c r="AE40" s="89" t="str">
        <f t="shared" si="6"/>
        <v>1680-1486</v>
      </c>
      <c r="AF40" s="85">
        <f>INDEX('Static Routes_Trucks_OD_1_AM'!$N$4:$V$12,MATCH($V40,'Static Routes_Trucks_OD_1_AM'!$M$4:$M$12,0),MATCH($W40,'Static Routes_Trucks_OD_1_AM'!$N$3:$V$3,0))</f>
        <v>0</v>
      </c>
      <c r="AL40">
        <v>23</v>
      </c>
      <c r="AM40">
        <v>1615</v>
      </c>
      <c r="AN40">
        <v>18</v>
      </c>
      <c r="AO40">
        <v>1704</v>
      </c>
    </row>
    <row r="41" spans="1:41" x14ac:dyDescent="0.25">
      <c r="A41">
        <v>40</v>
      </c>
      <c r="C41">
        <v>10</v>
      </c>
      <c r="D41">
        <v>10</v>
      </c>
      <c r="E41" t="s">
        <v>107</v>
      </c>
      <c r="G41" t="s">
        <v>67</v>
      </c>
      <c r="H41">
        <v>33.229843000000002</v>
      </c>
      <c r="I41" s="52">
        <f t="shared" si="0"/>
        <v>95.62927388947621</v>
      </c>
      <c r="J41">
        <v>10</v>
      </c>
      <c r="K41">
        <v>0</v>
      </c>
      <c r="L41">
        <v>1</v>
      </c>
      <c r="M41">
        <v>1624</v>
      </c>
      <c r="N41">
        <v>1658</v>
      </c>
      <c r="P41" t="str">
        <f t="shared" si="1"/>
        <v>1624-1658</v>
      </c>
      <c r="Q41" s="52">
        <f t="shared" si="7"/>
        <v>95.62927388947621</v>
      </c>
      <c r="V41" s="81">
        <v>7</v>
      </c>
      <c r="W41" s="89">
        <v>26</v>
      </c>
      <c r="X41" s="89" t="str">
        <f t="shared" si="3"/>
        <v>7-26</v>
      </c>
      <c r="Y41" s="89" t="str">
        <f t="shared" si="4"/>
        <v>1680-1614</v>
      </c>
      <c r="Z41" s="85">
        <f>INDEX('Static Routes_PCs_OD_1_AM'!$N$4:$V$12,MATCH($V41,'Static Routes_PCs_OD_1_AM'!$M$4:$M$12,0),MATCH($W41,'Static Routes_PCs_OD_1_AM'!$N$3:$V$3,0))</f>
        <v>0</v>
      </c>
      <c r="AB41" s="81">
        <v>7</v>
      </c>
      <c r="AC41" s="89">
        <v>26</v>
      </c>
      <c r="AD41" s="89" t="str">
        <f t="shared" si="5"/>
        <v>7-26</v>
      </c>
      <c r="AE41" s="89" t="str">
        <f t="shared" si="6"/>
        <v>1680-1614</v>
      </c>
      <c r="AF41" s="85">
        <f>INDEX('Static Routes_Trucks_OD_1_AM'!$N$4:$V$12,MATCH($V41,'Static Routes_Trucks_OD_1_AM'!$M$4:$M$12,0),MATCH($W41,'Static Routes_Trucks_OD_1_AM'!$N$3:$V$3,0))</f>
        <v>0</v>
      </c>
      <c r="AL41">
        <v>24</v>
      </c>
      <c r="AM41">
        <v>1617</v>
      </c>
      <c r="AN41">
        <v>20</v>
      </c>
      <c r="AO41">
        <v>1710</v>
      </c>
    </row>
    <row r="42" spans="1:41" x14ac:dyDescent="0.25">
      <c r="A42">
        <v>41</v>
      </c>
      <c r="C42">
        <v>10</v>
      </c>
      <c r="D42">
        <v>11</v>
      </c>
      <c r="E42" t="s">
        <v>107</v>
      </c>
      <c r="G42" t="s">
        <v>68</v>
      </c>
      <c r="H42">
        <v>68.057081999999994</v>
      </c>
      <c r="I42" s="52">
        <f t="shared" si="0"/>
        <v>40.62266819034582</v>
      </c>
      <c r="J42">
        <v>10</v>
      </c>
      <c r="K42">
        <v>0</v>
      </c>
      <c r="L42">
        <v>1</v>
      </c>
      <c r="M42">
        <v>1624</v>
      </c>
      <c r="N42">
        <v>1495</v>
      </c>
      <c r="P42" t="str">
        <f t="shared" si="1"/>
        <v>1624-1495</v>
      </c>
      <c r="Q42" s="52">
        <f t="shared" si="7"/>
        <v>40.62266819034582</v>
      </c>
      <c r="V42" s="81" t="s">
        <v>101</v>
      </c>
      <c r="W42" s="89">
        <v>3</v>
      </c>
      <c r="X42" s="89" t="str">
        <f t="shared" si="3"/>
        <v>21A-3</v>
      </c>
      <c r="Y42" s="89" t="str">
        <f t="shared" si="4"/>
        <v>1658-1692</v>
      </c>
      <c r="Z42" s="85">
        <f>INDEX('Static Routes_PCs_OD_1_AM'!$N$4:$V$12,MATCH($V42,'Static Routes_PCs_OD_1_AM'!$M$4:$M$12,0),MATCH($W42,'Static Routes_PCs_OD_1_AM'!$N$3:$V$3,0))</f>
        <v>498.35064816969481</v>
      </c>
      <c r="AB42" s="81" t="s">
        <v>101</v>
      </c>
      <c r="AC42" s="89">
        <v>3</v>
      </c>
      <c r="AD42" s="89" t="str">
        <f t="shared" si="5"/>
        <v>21A-3</v>
      </c>
      <c r="AE42" s="89" t="str">
        <f t="shared" si="6"/>
        <v>1658-1692</v>
      </c>
      <c r="AF42" s="85">
        <f>INDEX('Static Routes_Trucks_OD_1_AM'!$N$4:$V$12,MATCH($V42,'Static Routes_Trucks_OD_1_AM'!$M$4:$M$12,0),MATCH($W42,'Static Routes_Trucks_OD_1_AM'!$N$3:$V$3,0))</f>
        <v>34.087339894019685</v>
      </c>
      <c r="AL42">
        <v>25</v>
      </c>
      <c r="AM42">
        <v>1661</v>
      </c>
      <c r="AN42">
        <v>22</v>
      </c>
      <c r="AO42">
        <v>1620</v>
      </c>
    </row>
    <row r="43" spans="1:41" x14ac:dyDescent="0.25">
      <c r="A43">
        <v>42</v>
      </c>
      <c r="C43">
        <v>11</v>
      </c>
      <c r="D43">
        <v>1</v>
      </c>
      <c r="E43" t="s">
        <v>107</v>
      </c>
      <c r="G43" t="s">
        <v>69</v>
      </c>
      <c r="H43">
        <v>83.705243999999993</v>
      </c>
      <c r="I43" s="52">
        <f t="shared" si="0"/>
        <v>1.5248410895880244</v>
      </c>
      <c r="J43">
        <v>10</v>
      </c>
      <c r="K43">
        <v>0</v>
      </c>
      <c r="L43">
        <v>1</v>
      </c>
      <c r="M43">
        <v>1</v>
      </c>
      <c r="N43">
        <v>1700</v>
      </c>
      <c r="P43" t="str">
        <f t="shared" si="1"/>
        <v>1-1700</v>
      </c>
      <c r="Q43" s="52">
        <f t="shared" si="7"/>
        <v>1.5248410895880244</v>
      </c>
      <c r="V43" s="81" t="s">
        <v>101</v>
      </c>
      <c r="W43" s="89">
        <v>4</v>
      </c>
      <c r="X43" s="89" t="str">
        <f t="shared" si="3"/>
        <v>21A-4</v>
      </c>
      <c r="Y43" s="89" t="str">
        <f t="shared" si="4"/>
        <v>1658-1694</v>
      </c>
      <c r="Z43" s="85">
        <f>INDEX('Static Routes_PCs_OD_1_AM'!$N$4:$V$12,MATCH($V43,'Static Routes_PCs_OD_1_AM'!$M$4:$M$12,0),MATCH($W43,'Static Routes_PCs_OD_1_AM'!$N$3:$V$3,0))</f>
        <v>68.869770100539995</v>
      </c>
      <c r="AB43" s="81" t="s">
        <v>101</v>
      </c>
      <c r="AC43" s="89">
        <v>4</v>
      </c>
      <c r="AD43" s="89" t="str">
        <f t="shared" si="5"/>
        <v>21A-4</v>
      </c>
      <c r="AE43" s="89" t="str">
        <f t="shared" si="6"/>
        <v>1658-1694</v>
      </c>
      <c r="AF43" s="85">
        <f>INDEX('Static Routes_Trucks_OD_1_AM'!$N$4:$V$12,MATCH($V43,'Static Routes_Trucks_OD_1_AM'!$M$4:$M$12,0),MATCH($W43,'Static Routes_Trucks_OD_1_AM'!$N$3:$V$3,0))</f>
        <v>0.91160030280090876</v>
      </c>
      <c r="AN43">
        <v>23</v>
      </c>
      <c r="AO43">
        <v>1615</v>
      </c>
    </row>
    <row r="44" spans="1:41" x14ac:dyDescent="0.25">
      <c r="A44">
        <v>43</v>
      </c>
      <c r="C44">
        <v>11</v>
      </c>
      <c r="D44">
        <v>2</v>
      </c>
      <c r="E44" t="s">
        <v>107</v>
      </c>
      <c r="G44" t="s">
        <v>58</v>
      </c>
      <c r="H44">
        <v>47.885705000000002</v>
      </c>
      <c r="I44" s="52">
        <f t="shared" si="0"/>
        <v>2.0464529056166989</v>
      </c>
      <c r="J44">
        <v>10</v>
      </c>
      <c r="K44">
        <v>0</v>
      </c>
      <c r="L44">
        <v>1</v>
      </c>
      <c r="M44">
        <v>1</v>
      </c>
      <c r="N44">
        <v>1675</v>
      </c>
      <c r="P44" t="str">
        <f t="shared" si="1"/>
        <v>1-1675</v>
      </c>
      <c r="Q44" s="52">
        <f t="shared" si="7"/>
        <v>2.0464529056166989</v>
      </c>
      <c r="V44" s="81" t="s">
        <v>101</v>
      </c>
      <c r="W44" s="89">
        <v>5</v>
      </c>
      <c r="X44" s="89" t="str">
        <f t="shared" si="3"/>
        <v>21A-5</v>
      </c>
      <c r="Y44" s="89" t="str">
        <f t="shared" si="4"/>
        <v>1658-1695</v>
      </c>
      <c r="Z44" s="85">
        <f>INDEX('Static Routes_PCs_OD_1_AM'!$N$4:$V$12,MATCH($V44,'Static Routes_PCs_OD_1_AM'!$M$4:$M$12,0),MATCH($W44,'Static Routes_PCs_OD_1_AM'!$N$3:$V$3,0))</f>
        <v>121.13533076762434</v>
      </c>
      <c r="AB44" s="81" t="s">
        <v>101</v>
      </c>
      <c r="AC44" s="89">
        <v>5</v>
      </c>
      <c r="AD44" s="89" t="str">
        <f t="shared" si="5"/>
        <v>21A-5</v>
      </c>
      <c r="AE44" s="89" t="str">
        <f t="shared" si="6"/>
        <v>1658-1695</v>
      </c>
      <c r="AF44" s="85">
        <f>INDEX('Static Routes_Trucks_OD_1_AM'!$N$4:$V$12,MATCH($V44,'Static Routes_Trucks_OD_1_AM'!$M$4:$M$12,0),MATCH($W44,'Static Routes_Trucks_OD_1_AM'!$N$3:$V$3,0))</f>
        <v>5.9091233913701755</v>
      </c>
      <c r="AN44">
        <v>24</v>
      </c>
      <c r="AO44">
        <v>1617</v>
      </c>
    </row>
    <row r="45" spans="1:41" x14ac:dyDescent="0.25">
      <c r="A45">
        <v>44</v>
      </c>
      <c r="C45">
        <v>11</v>
      </c>
      <c r="D45">
        <v>3</v>
      </c>
      <c r="E45" t="s">
        <v>107</v>
      </c>
      <c r="G45" t="s">
        <v>59</v>
      </c>
      <c r="H45">
        <v>62.734608999999999</v>
      </c>
      <c r="I45" s="52">
        <f t="shared" si="0"/>
        <v>0.31164143391418109</v>
      </c>
      <c r="J45">
        <v>10</v>
      </c>
      <c r="K45">
        <v>0</v>
      </c>
      <c r="L45">
        <v>1</v>
      </c>
      <c r="M45">
        <v>1</v>
      </c>
      <c r="N45">
        <v>1672</v>
      </c>
      <c r="P45" t="str">
        <f t="shared" si="1"/>
        <v>1-1672</v>
      </c>
      <c r="Q45" s="52">
        <f t="shared" si="7"/>
        <v>0.31164143391418109</v>
      </c>
      <c r="V45" s="81" t="s">
        <v>101</v>
      </c>
      <c r="W45" s="89">
        <v>6</v>
      </c>
      <c r="X45" s="89" t="str">
        <f t="shared" si="3"/>
        <v>21A-6</v>
      </c>
      <c r="Y45" s="89" t="str">
        <f t="shared" si="4"/>
        <v>1658-1625</v>
      </c>
      <c r="Z45" s="85">
        <f>INDEX('Static Routes_PCs_OD_1_AM'!$N$4:$V$12,MATCH($V45,'Static Routes_PCs_OD_1_AM'!$M$4:$M$12,0),MATCH($W45,'Static Routes_PCs_OD_1_AM'!$N$3:$V$3,0))</f>
        <v>115.50992810048031</v>
      </c>
      <c r="AB45" s="81" t="s">
        <v>101</v>
      </c>
      <c r="AC45" s="89">
        <v>6</v>
      </c>
      <c r="AD45" s="89" t="str">
        <f t="shared" si="5"/>
        <v>21A-6</v>
      </c>
      <c r="AE45" s="89" t="str">
        <f t="shared" si="6"/>
        <v>1658-1625</v>
      </c>
      <c r="AF45" s="85">
        <f>INDEX('Static Routes_Trucks_OD_1_AM'!$N$4:$V$12,MATCH($V45,'Static Routes_Trucks_OD_1_AM'!$M$4:$M$12,0),MATCH($W45,'Static Routes_Trucks_OD_1_AM'!$N$3:$V$3,0))</f>
        <v>7.447448902346709</v>
      </c>
      <c r="AN45">
        <v>25</v>
      </c>
      <c r="AO45">
        <v>1661</v>
      </c>
    </row>
    <row r="46" spans="1:41" x14ac:dyDescent="0.25">
      <c r="A46">
        <v>45</v>
      </c>
      <c r="C46">
        <v>11</v>
      </c>
      <c r="D46">
        <v>4</v>
      </c>
      <c r="E46" t="s">
        <v>107</v>
      </c>
      <c r="G46" t="s">
        <v>61</v>
      </c>
      <c r="H46">
        <v>90.564132000000001</v>
      </c>
      <c r="I46" s="52">
        <f t="shared" si="0"/>
        <v>0</v>
      </c>
      <c r="J46">
        <v>10</v>
      </c>
      <c r="K46">
        <v>0</v>
      </c>
      <c r="L46">
        <v>1</v>
      </c>
      <c r="M46">
        <v>1</v>
      </c>
      <c r="N46">
        <v>5</v>
      </c>
      <c r="P46" t="str">
        <f t="shared" si="1"/>
        <v>1-5</v>
      </c>
      <c r="Q46" s="52">
        <f t="shared" si="7"/>
        <v>0</v>
      </c>
      <c r="V46" s="81" t="s">
        <v>101</v>
      </c>
      <c r="W46" s="89">
        <v>7</v>
      </c>
      <c r="X46" s="89" t="str">
        <f t="shared" si="3"/>
        <v>21A-7</v>
      </c>
      <c r="Y46" s="89" t="str">
        <f t="shared" si="4"/>
        <v>1658-1681</v>
      </c>
      <c r="Z46" s="85">
        <f>INDEX('Static Routes_PCs_OD_1_AM'!$N$4:$V$12,MATCH($V46,'Static Routes_PCs_OD_1_AM'!$M$4:$M$12,0),MATCH($W46,'Static Routes_PCs_OD_1_AM'!$N$3:$V$3,0))</f>
        <v>38.374322861660552</v>
      </c>
      <c r="AB46" s="81" t="s">
        <v>101</v>
      </c>
      <c r="AC46" s="89">
        <v>7</v>
      </c>
      <c r="AD46" s="89" t="str">
        <f t="shared" si="5"/>
        <v>21A-7</v>
      </c>
      <c r="AE46" s="89" t="str">
        <f t="shared" si="6"/>
        <v>1658-1681</v>
      </c>
      <c r="AF46" s="85">
        <f>INDEX('Static Routes_Trucks_OD_1_AM'!$N$4:$V$12,MATCH($V46,'Static Routes_Trucks_OD_1_AM'!$M$4:$M$12,0),MATCH($W46,'Static Routes_Trucks_OD_1_AM'!$N$3:$V$3,0))</f>
        <v>5.4044875094625304</v>
      </c>
      <c r="AN46">
        <v>26</v>
      </c>
      <c r="AO46">
        <v>1614</v>
      </c>
    </row>
    <row r="47" spans="1:41" x14ac:dyDescent="0.25">
      <c r="A47">
        <v>46</v>
      </c>
      <c r="C47">
        <v>11</v>
      </c>
      <c r="D47">
        <v>6</v>
      </c>
      <c r="E47" t="s">
        <v>107</v>
      </c>
      <c r="G47" t="s">
        <v>63</v>
      </c>
      <c r="H47">
        <v>512.66973299999995</v>
      </c>
      <c r="I47" s="52">
        <f t="shared" si="0"/>
        <v>2.6601127784509275</v>
      </c>
      <c r="J47">
        <v>10</v>
      </c>
      <c r="K47">
        <v>0</v>
      </c>
      <c r="L47">
        <v>1</v>
      </c>
      <c r="M47">
        <v>1</v>
      </c>
      <c r="N47">
        <v>4</v>
      </c>
      <c r="P47" t="str">
        <f t="shared" si="1"/>
        <v>1-4</v>
      </c>
      <c r="Q47" s="52">
        <f t="shared" si="7"/>
        <v>2.6601127784509275</v>
      </c>
      <c r="V47" s="81" t="s">
        <v>101</v>
      </c>
      <c r="W47" s="89" t="s">
        <v>101</v>
      </c>
      <c r="X47" s="89" t="str">
        <f t="shared" si="3"/>
        <v>21A-21A</v>
      </c>
      <c r="Y47" s="89" t="str">
        <f t="shared" si="4"/>
        <v>1658-1667</v>
      </c>
      <c r="Z47" s="85">
        <f>INDEX('Static Routes_PCs_OD_1_AM'!$N$4:$V$12,MATCH($V47,'Static Routes_PCs_OD_1_AM'!$M$4:$M$12,0),MATCH($W47,'Static Routes_PCs_OD_1_AM'!$N$3:$V$3,0))</f>
        <v>0</v>
      </c>
      <c r="AB47" s="81" t="s">
        <v>101</v>
      </c>
      <c r="AC47" s="89" t="s">
        <v>101</v>
      </c>
      <c r="AD47" s="89" t="str">
        <f t="shared" si="5"/>
        <v>21A-21A</v>
      </c>
      <c r="AE47" s="89" t="str">
        <f t="shared" si="6"/>
        <v>1658-1667</v>
      </c>
      <c r="AF47" s="85">
        <f>INDEX('Static Routes_Trucks_OD_1_AM'!$N$4:$V$12,MATCH($V47,'Static Routes_Trucks_OD_1_AM'!$M$4:$M$12,0),MATCH($W47,'Static Routes_Trucks_OD_1_AM'!$N$3:$V$3,0))</f>
        <v>0</v>
      </c>
      <c r="AN47">
        <v>27</v>
      </c>
      <c r="AO47">
        <v>1619</v>
      </c>
    </row>
    <row r="48" spans="1:41" x14ac:dyDescent="0.25">
      <c r="A48">
        <v>47</v>
      </c>
      <c r="C48">
        <v>11</v>
      </c>
      <c r="D48">
        <v>9</v>
      </c>
      <c r="E48" t="s">
        <v>107</v>
      </c>
      <c r="G48" t="s">
        <v>66</v>
      </c>
      <c r="H48">
        <v>46.203834999999998</v>
      </c>
      <c r="I48" s="52">
        <f t="shared" si="0"/>
        <v>3.783271507130209</v>
      </c>
      <c r="J48">
        <v>10</v>
      </c>
      <c r="K48">
        <v>0</v>
      </c>
      <c r="L48">
        <v>1</v>
      </c>
      <c r="M48">
        <v>1</v>
      </c>
      <c r="N48">
        <v>1707</v>
      </c>
      <c r="P48" t="str">
        <f t="shared" si="1"/>
        <v>1-1707</v>
      </c>
      <c r="Q48" s="52">
        <f t="shared" si="7"/>
        <v>3.783271507130209</v>
      </c>
      <c r="V48" s="81" t="s">
        <v>101</v>
      </c>
      <c r="W48" s="89">
        <v>23</v>
      </c>
      <c r="X48" s="89" t="str">
        <f t="shared" si="3"/>
        <v>21A-23</v>
      </c>
      <c r="Y48" s="89" t="str">
        <f t="shared" si="4"/>
        <v>1658-1486</v>
      </c>
      <c r="Z48" s="85">
        <f>INDEX('Static Routes_PCs_OD_1_AM'!$N$4:$V$12,MATCH($V48,'Static Routes_PCs_OD_1_AM'!$M$4:$M$12,0),MATCH($W48,'Static Routes_PCs_OD_1_AM'!$N$3:$V$3,0))</f>
        <v>227.7</v>
      </c>
      <c r="AB48" s="81" t="s">
        <v>101</v>
      </c>
      <c r="AC48" s="89">
        <v>23</v>
      </c>
      <c r="AD48" s="89" t="str">
        <f t="shared" si="5"/>
        <v>21A-23</v>
      </c>
      <c r="AE48" s="89" t="str">
        <f t="shared" si="6"/>
        <v>1658-1486</v>
      </c>
      <c r="AF48" s="85">
        <f>INDEX('Static Routes_Trucks_OD_1_AM'!$N$4:$V$12,MATCH($V48,'Static Routes_Trucks_OD_1_AM'!$M$4:$M$12,0),MATCH($W48,'Static Routes_Trucks_OD_1_AM'!$N$3:$V$3,0))</f>
        <v>267.3</v>
      </c>
    </row>
    <row r="49" spans="1:32" x14ac:dyDescent="0.25">
      <c r="A49">
        <v>48</v>
      </c>
      <c r="C49">
        <v>11</v>
      </c>
      <c r="D49">
        <v>10</v>
      </c>
      <c r="E49" t="s">
        <v>107</v>
      </c>
      <c r="G49" t="s">
        <v>67</v>
      </c>
      <c r="H49">
        <v>29.883507000000002</v>
      </c>
      <c r="I49" s="52">
        <f t="shared" si="0"/>
        <v>6.225245478287512</v>
      </c>
      <c r="J49">
        <v>10</v>
      </c>
      <c r="K49">
        <v>0</v>
      </c>
      <c r="L49">
        <v>1</v>
      </c>
      <c r="M49">
        <v>1</v>
      </c>
      <c r="N49">
        <v>1658</v>
      </c>
      <c r="P49" t="str">
        <f t="shared" si="1"/>
        <v>1-1658</v>
      </c>
      <c r="Q49" s="52">
        <f t="shared" si="7"/>
        <v>6.225245478287512</v>
      </c>
      <c r="V49" s="81" t="s">
        <v>101</v>
      </c>
      <c r="W49" s="89">
        <v>26</v>
      </c>
      <c r="X49" s="89" t="str">
        <f t="shared" si="3"/>
        <v>21A-26</v>
      </c>
      <c r="Y49" s="89" t="str">
        <f t="shared" si="4"/>
        <v>1658-1614</v>
      </c>
      <c r="Z49" s="85">
        <f>INDEX('Static Routes_PCs_OD_1_AM'!$N$4:$V$12,MATCH($V49,'Static Routes_PCs_OD_1_AM'!$M$4:$M$12,0),MATCH($W49,'Static Routes_PCs_OD_1_AM'!$N$3:$V$3,0))</f>
        <v>0</v>
      </c>
      <c r="AB49" s="81" t="s">
        <v>101</v>
      </c>
      <c r="AC49" s="89">
        <v>26</v>
      </c>
      <c r="AD49" s="89" t="str">
        <f t="shared" si="5"/>
        <v>21A-26</v>
      </c>
      <c r="AE49" s="89" t="str">
        <f t="shared" si="6"/>
        <v>1658-1614</v>
      </c>
      <c r="AF49" s="85">
        <f>INDEX('Static Routes_Trucks_OD_1_AM'!$N$4:$V$12,MATCH($V49,'Static Routes_Trucks_OD_1_AM'!$M$4:$M$12,0),MATCH($W49,'Static Routes_Trucks_OD_1_AM'!$N$3:$V$3,0))</f>
        <v>0</v>
      </c>
    </row>
    <row r="50" spans="1:32" x14ac:dyDescent="0.25">
      <c r="A50">
        <v>49</v>
      </c>
      <c r="C50">
        <v>11</v>
      </c>
      <c r="D50">
        <v>11</v>
      </c>
      <c r="E50" t="s">
        <v>107</v>
      </c>
      <c r="G50" t="s">
        <v>68</v>
      </c>
      <c r="H50">
        <v>61.129102000000003</v>
      </c>
      <c r="I50" s="52">
        <f t="shared" si="0"/>
        <v>1.4418190925935834</v>
      </c>
      <c r="J50">
        <v>10</v>
      </c>
      <c r="K50">
        <v>0</v>
      </c>
      <c r="L50">
        <v>1</v>
      </c>
      <c r="M50">
        <v>1</v>
      </c>
      <c r="N50">
        <v>1495</v>
      </c>
      <c r="P50" t="str">
        <f t="shared" si="1"/>
        <v>1-1495</v>
      </c>
      <c r="Q50" s="52">
        <f t="shared" si="7"/>
        <v>1.4418190925935834</v>
      </c>
      <c r="V50" s="81">
        <v>26</v>
      </c>
      <c r="W50" s="89">
        <v>3</v>
      </c>
      <c r="X50" s="89" t="str">
        <f t="shared" si="3"/>
        <v>26-3</v>
      </c>
      <c r="Y50" s="89" t="str">
        <f t="shared" si="4"/>
        <v>1614-1692</v>
      </c>
      <c r="Z50" s="85">
        <f>INDEX('Static Routes_PCs_OD_1_AM'!$N$4:$V$12,MATCH($V50,'Static Routes_PCs_OD_1_AM'!$M$4:$M$12,0),MATCH($W50,'Static Routes_PCs_OD_1_AM'!$N$3:$V$3,0))</f>
        <v>208.16767349861274</v>
      </c>
      <c r="AB50" s="81">
        <v>26</v>
      </c>
      <c r="AC50" s="89">
        <v>3</v>
      </c>
      <c r="AD50" s="89" t="str">
        <f t="shared" si="5"/>
        <v>26-3</v>
      </c>
      <c r="AE50" s="89" t="str">
        <f t="shared" si="6"/>
        <v>1614-1692</v>
      </c>
      <c r="AF50" s="85">
        <f>INDEX('Static Routes_Trucks_OD_1_AM'!$N$4:$V$12,MATCH($V50,'Static Routes_Trucks_OD_1_AM'!$M$4:$M$12,0),MATCH($W50,'Static Routes_Trucks_OD_1_AM'!$N$3:$V$3,0))</f>
        <v>5.3768720666162011</v>
      </c>
    </row>
    <row r="51" spans="1:32" x14ac:dyDescent="0.25">
      <c r="A51">
        <v>50</v>
      </c>
      <c r="C51">
        <v>12</v>
      </c>
      <c r="D51">
        <v>1</v>
      </c>
      <c r="E51" t="s">
        <v>107</v>
      </c>
      <c r="G51" t="s">
        <v>69</v>
      </c>
      <c r="H51">
        <v>87.236397999999994</v>
      </c>
      <c r="I51" s="52">
        <f t="shared" si="0"/>
        <v>17.336981115558384</v>
      </c>
      <c r="J51">
        <v>10</v>
      </c>
      <c r="K51">
        <v>0</v>
      </c>
      <c r="L51">
        <v>1</v>
      </c>
      <c r="M51">
        <v>1698</v>
      </c>
      <c r="N51">
        <v>1700</v>
      </c>
      <c r="P51" t="str">
        <f t="shared" si="1"/>
        <v>1698-1700</v>
      </c>
      <c r="Q51" s="52">
        <f t="shared" si="7"/>
        <v>17.336981115558384</v>
      </c>
      <c r="V51" s="81">
        <v>26</v>
      </c>
      <c r="W51" s="89">
        <v>4</v>
      </c>
      <c r="X51" s="89" t="str">
        <f t="shared" si="3"/>
        <v>26-4</v>
      </c>
      <c r="Y51" s="89" t="str">
        <f t="shared" si="4"/>
        <v>1614-1694</v>
      </c>
      <c r="Z51" s="85">
        <f>INDEX('Static Routes_PCs_OD_1_AM'!$N$4:$V$12,MATCH($V51,'Static Routes_PCs_OD_1_AM'!$M$4:$M$12,0),MATCH($W51,'Static Routes_PCs_OD_1_AM'!$N$3:$V$3,0))</f>
        <v>41.870591366090878</v>
      </c>
      <c r="AB51" s="81">
        <v>26</v>
      </c>
      <c r="AC51" s="89">
        <v>4</v>
      </c>
      <c r="AD51" s="89" t="str">
        <f t="shared" si="5"/>
        <v>26-4</v>
      </c>
      <c r="AE51" s="89" t="str">
        <f t="shared" si="6"/>
        <v>1614-1694</v>
      </c>
      <c r="AF51" s="85">
        <f>INDEX('Static Routes_Trucks_OD_1_AM'!$N$4:$V$12,MATCH($V51,'Static Routes_Trucks_OD_1_AM'!$M$4:$M$12,0),MATCH($W51,'Static Routes_Trucks_OD_1_AM'!$N$3:$V$3,0))</f>
        <v>0.14379409538228621</v>
      </c>
    </row>
    <row r="52" spans="1:32" x14ac:dyDescent="0.25">
      <c r="A52">
        <v>51</v>
      </c>
      <c r="C52">
        <v>12</v>
      </c>
      <c r="D52">
        <v>2</v>
      </c>
      <c r="E52" t="s">
        <v>107</v>
      </c>
      <c r="G52" t="s">
        <v>58</v>
      </c>
      <c r="H52">
        <v>46.809387999999998</v>
      </c>
      <c r="I52" s="52">
        <f t="shared" si="0"/>
        <v>13.267549399617739</v>
      </c>
      <c r="J52">
        <v>10</v>
      </c>
      <c r="K52">
        <v>0</v>
      </c>
      <c r="L52">
        <v>1</v>
      </c>
      <c r="M52">
        <v>1698</v>
      </c>
      <c r="N52">
        <v>1675</v>
      </c>
      <c r="P52" t="str">
        <f t="shared" si="1"/>
        <v>1698-1675</v>
      </c>
      <c r="Q52" s="52">
        <f t="shared" si="7"/>
        <v>13.267549399617739</v>
      </c>
      <c r="V52" s="81">
        <v>26</v>
      </c>
      <c r="W52" s="89">
        <v>5</v>
      </c>
      <c r="X52" s="89" t="str">
        <f t="shared" si="3"/>
        <v>26-5</v>
      </c>
      <c r="Y52" s="89" t="str">
        <f t="shared" si="4"/>
        <v>1614-1695</v>
      </c>
      <c r="Z52" s="85">
        <f>INDEX('Static Routes_PCs_OD_1_AM'!$N$4:$V$12,MATCH($V52,'Static Routes_PCs_OD_1_AM'!$M$4:$M$12,0),MATCH($W52,'Static Routes_PCs_OD_1_AM'!$N$3:$V$3,0))</f>
        <v>74.562776216474248</v>
      </c>
      <c r="AB52" s="81">
        <v>26</v>
      </c>
      <c r="AC52" s="89">
        <v>5</v>
      </c>
      <c r="AD52" s="89" t="str">
        <f t="shared" si="5"/>
        <v>26-5</v>
      </c>
      <c r="AE52" s="89" t="str">
        <f t="shared" si="6"/>
        <v>1614-1695</v>
      </c>
      <c r="AF52" s="85">
        <f>INDEX('Static Routes_Trucks_OD_1_AM'!$N$4:$V$12,MATCH($V52,'Static Routes_Trucks_OD_1_AM'!$M$4:$M$12,0),MATCH($W52,'Static Routes_Trucks_OD_1_AM'!$N$3:$V$3,0))</f>
        <v>0.93209386828160512</v>
      </c>
    </row>
    <row r="53" spans="1:32" x14ac:dyDescent="0.25">
      <c r="A53">
        <v>52</v>
      </c>
      <c r="C53">
        <v>12</v>
      </c>
      <c r="D53">
        <v>9</v>
      </c>
      <c r="E53" t="s">
        <v>107</v>
      </c>
      <c r="G53" t="s">
        <v>66</v>
      </c>
      <c r="H53">
        <v>45.906115999999997</v>
      </c>
      <c r="I53" s="52">
        <f t="shared" si="0"/>
        <v>0.483176437692236</v>
      </c>
      <c r="J53">
        <v>10</v>
      </c>
      <c r="K53">
        <v>0</v>
      </c>
      <c r="L53">
        <v>1</v>
      </c>
      <c r="M53">
        <v>1698</v>
      </c>
      <c r="N53">
        <v>1707</v>
      </c>
      <c r="P53" t="str">
        <f t="shared" si="1"/>
        <v>1698-1707</v>
      </c>
      <c r="Q53" s="52">
        <f t="shared" si="7"/>
        <v>0.483176437692236</v>
      </c>
      <c r="V53" s="81">
        <v>26</v>
      </c>
      <c r="W53" s="89">
        <v>6</v>
      </c>
      <c r="X53" s="89" t="str">
        <f t="shared" si="3"/>
        <v>26-6</v>
      </c>
      <c r="Y53" s="89" t="str">
        <f t="shared" si="4"/>
        <v>1614-1625</v>
      </c>
      <c r="Z53" s="85">
        <f>INDEX('Static Routes_PCs_OD_1_AM'!$N$4:$V$12,MATCH($V53,'Static Routes_PCs_OD_1_AM'!$M$4:$M$12,0),MATCH($W53,'Static Routes_PCs_OD_1_AM'!$N$3:$V$3,0))</f>
        <v>56.986945911274198</v>
      </c>
      <c r="AB53" s="81">
        <v>26</v>
      </c>
      <c r="AC53" s="89">
        <v>6</v>
      </c>
      <c r="AD53" s="89" t="str">
        <f t="shared" si="5"/>
        <v>26-6</v>
      </c>
      <c r="AE53" s="89" t="str">
        <f t="shared" si="6"/>
        <v>1614-1625</v>
      </c>
      <c r="AF53" s="85">
        <f>INDEX('Static Routes_Trucks_OD_1_AM'!$N$4:$V$12,MATCH($V53,'Static Routes_Trucks_OD_1_AM'!$M$4:$M$12,0),MATCH($W53,'Static Routes_Trucks_OD_1_AM'!$N$3:$V$3,0))</f>
        <v>1.1747464042392131</v>
      </c>
    </row>
    <row r="54" spans="1:32" x14ac:dyDescent="0.25">
      <c r="A54">
        <v>53</v>
      </c>
      <c r="C54">
        <v>12</v>
      </c>
      <c r="D54">
        <v>10</v>
      </c>
      <c r="E54" t="s">
        <v>107</v>
      </c>
      <c r="G54" t="s">
        <v>67</v>
      </c>
      <c r="H54">
        <v>27.003890999999999</v>
      </c>
      <c r="I54" s="52">
        <f t="shared" si="0"/>
        <v>50.779154650105284</v>
      </c>
      <c r="J54">
        <v>10</v>
      </c>
      <c r="K54">
        <v>0</v>
      </c>
      <c r="L54">
        <v>1</v>
      </c>
      <c r="M54">
        <v>1698</v>
      </c>
      <c r="N54">
        <v>1658</v>
      </c>
      <c r="P54" t="str">
        <f t="shared" si="1"/>
        <v>1698-1658</v>
      </c>
      <c r="Q54" s="52">
        <f t="shared" si="7"/>
        <v>50.779154650105284</v>
      </c>
      <c r="V54" s="81">
        <v>26</v>
      </c>
      <c r="W54" s="89">
        <v>7</v>
      </c>
      <c r="X54" s="89" t="str">
        <f t="shared" si="3"/>
        <v>26-7</v>
      </c>
      <c r="Y54" s="89" t="str">
        <f t="shared" si="4"/>
        <v>1614-1681</v>
      </c>
      <c r="Z54" s="85">
        <f>INDEX('Static Routes_PCs_OD_1_AM'!$N$4:$V$12,MATCH($V54,'Static Routes_PCs_OD_1_AM'!$M$4:$M$12,0),MATCH($W54,'Static Routes_PCs_OD_1_AM'!$N$3:$V$3,0))</f>
        <v>33.932013007547958</v>
      </c>
      <c r="AB54" s="81">
        <v>26</v>
      </c>
      <c r="AC54" s="89">
        <v>7</v>
      </c>
      <c r="AD54" s="89" t="str">
        <f t="shared" si="5"/>
        <v>26-7</v>
      </c>
      <c r="AE54" s="89" t="str">
        <f t="shared" si="6"/>
        <v>1614-1681</v>
      </c>
      <c r="AF54" s="85">
        <f>INDEX('Static Routes_Trucks_OD_1_AM'!$N$4:$V$12,MATCH($V54,'Static Routes_Trucks_OD_1_AM'!$M$4:$M$12,0),MATCH($W54,'Static Routes_Trucks_OD_1_AM'!$N$3:$V$3,0))</f>
        <v>0.85249356548069677</v>
      </c>
    </row>
    <row r="55" spans="1:32" x14ac:dyDescent="0.25">
      <c r="A55">
        <v>54</v>
      </c>
      <c r="C55">
        <v>12</v>
      </c>
      <c r="D55">
        <v>11</v>
      </c>
      <c r="E55" t="s">
        <v>107</v>
      </c>
      <c r="G55" t="s">
        <v>68</v>
      </c>
      <c r="H55">
        <v>65.783435999999995</v>
      </c>
      <c r="I55" s="52">
        <f t="shared" si="0"/>
        <v>46.393046167912502</v>
      </c>
      <c r="J55">
        <v>10</v>
      </c>
      <c r="K55">
        <v>0</v>
      </c>
      <c r="L55">
        <v>1</v>
      </c>
      <c r="M55">
        <v>1698</v>
      </c>
      <c r="N55">
        <v>1495</v>
      </c>
      <c r="P55" t="str">
        <f t="shared" si="1"/>
        <v>1698-1495</v>
      </c>
      <c r="Q55" s="52">
        <f t="shared" si="7"/>
        <v>46.393046167912502</v>
      </c>
      <c r="V55" s="81">
        <v>26</v>
      </c>
      <c r="W55" s="89" t="s">
        <v>101</v>
      </c>
      <c r="X55" s="89" t="str">
        <f t="shared" si="3"/>
        <v>26-21A</v>
      </c>
      <c r="Y55" s="89" t="str">
        <f t="shared" si="4"/>
        <v>1614-1667</v>
      </c>
      <c r="Z55" s="85">
        <f>INDEX('Static Routes_PCs_OD_1_AM'!$N$4:$V$12,MATCH($V55,'Static Routes_PCs_OD_1_AM'!$M$4:$M$12,0),MATCH($W55,'Static Routes_PCs_OD_1_AM'!$N$3:$V$3,0))</f>
        <v>367.34999999999997</v>
      </c>
      <c r="AB55" s="81">
        <v>26</v>
      </c>
      <c r="AC55" s="89" t="s">
        <v>101</v>
      </c>
      <c r="AD55" s="89" t="str">
        <f t="shared" si="5"/>
        <v>26-21A</v>
      </c>
      <c r="AE55" s="89" t="str">
        <f t="shared" si="6"/>
        <v>1614-1667</v>
      </c>
      <c r="AF55" s="85">
        <f>INDEX('Static Routes_Trucks_OD_1_AM'!$N$4:$V$12,MATCH($V55,'Static Routes_Trucks_OD_1_AM'!$M$4:$M$12,0),MATCH($W55,'Static Routes_Trucks_OD_1_AM'!$N$3:$V$3,0))</f>
        <v>27.650000000000002</v>
      </c>
    </row>
    <row r="56" spans="1:32" x14ac:dyDescent="0.25">
      <c r="A56">
        <v>55</v>
      </c>
      <c r="C56">
        <v>13</v>
      </c>
      <c r="D56">
        <v>4</v>
      </c>
      <c r="E56" t="s">
        <v>107</v>
      </c>
      <c r="G56" t="s">
        <v>60</v>
      </c>
      <c r="H56">
        <v>93.962228999999994</v>
      </c>
      <c r="I56" s="52">
        <f t="shared" si="0"/>
        <v>0.11874982512101624</v>
      </c>
      <c r="J56">
        <v>10</v>
      </c>
      <c r="K56">
        <v>0</v>
      </c>
      <c r="L56">
        <v>1</v>
      </c>
      <c r="M56">
        <v>6</v>
      </c>
      <c r="N56">
        <v>2</v>
      </c>
      <c r="P56" t="str">
        <f t="shared" si="1"/>
        <v>6-2</v>
      </c>
      <c r="Q56" s="52">
        <f t="shared" si="7"/>
        <v>0.11874982512101624</v>
      </c>
      <c r="V56" s="81">
        <v>26</v>
      </c>
      <c r="W56" s="89">
        <v>22</v>
      </c>
      <c r="X56" s="89" t="str">
        <f t="shared" si="3"/>
        <v>26-22</v>
      </c>
      <c r="Y56" s="89" t="str">
        <f t="shared" si="4"/>
        <v>1614-1486</v>
      </c>
      <c r="Z56" s="85">
        <f>INDEX('Static Routes_PCs_OD_1_AM'!$N$4:$V$12,MATCH($V56,'Static Routes_PCs_OD_1_AM'!$M$4:$M$12,0),MATCH($W56,'Static Routes_PCs_OD_1_AM'!$N$3:$V$3,0))</f>
        <v>0</v>
      </c>
      <c r="AB56" s="81">
        <v>26</v>
      </c>
      <c r="AC56" s="89">
        <v>22</v>
      </c>
      <c r="AD56" s="89" t="str">
        <f t="shared" si="5"/>
        <v>26-22</v>
      </c>
      <c r="AE56" s="89" t="str">
        <f t="shared" si="6"/>
        <v>1614-1486</v>
      </c>
      <c r="AF56" s="85">
        <f>INDEX('Static Routes_Trucks_OD_1_AM'!$N$4:$V$12,MATCH($V56,'Static Routes_Trucks_OD_1_AM'!$M$4:$M$12,0),MATCH($W56,'Static Routes_Trucks_OD_1_AM'!$N$3:$V$3,0))</f>
        <v>0</v>
      </c>
    </row>
    <row r="57" spans="1:32" x14ac:dyDescent="0.25">
      <c r="A57">
        <v>56</v>
      </c>
      <c r="C57">
        <v>13</v>
      </c>
      <c r="D57">
        <v>10</v>
      </c>
      <c r="E57" t="s">
        <v>107</v>
      </c>
      <c r="G57" t="s">
        <v>67</v>
      </c>
      <c r="H57">
        <v>30.032513999999999</v>
      </c>
      <c r="I57" s="52">
        <f t="shared" si="0"/>
        <v>3.1009541397353027</v>
      </c>
      <c r="J57">
        <v>10</v>
      </c>
      <c r="K57">
        <v>0</v>
      </c>
      <c r="L57">
        <v>1</v>
      </c>
      <c r="M57">
        <v>6</v>
      </c>
      <c r="N57">
        <v>1658</v>
      </c>
      <c r="P57" t="str">
        <f t="shared" si="1"/>
        <v>6-1658</v>
      </c>
      <c r="Q57" s="52">
        <f t="shared" si="7"/>
        <v>3.1009541397353027</v>
      </c>
      <c r="V57" s="81">
        <v>26</v>
      </c>
      <c r="W57" s="89">
        <v>23</v>
      </c>
      <c r="X57" s="89" t="str">
        <f t="shared" si="3"/>
        <v>26-23</v>
      </c>
      <c r="Y57" s="89" t="str">
        <f t="shared" si="4"/>
        <v>1614-1486</v>
      </c>
      <c r="Z57" s="85">
        <f>INDEX('Static Routes_PCs_OD_1_AM'!$N$4:$V$12,MATCH($V57,'Static Routes_PCs_OD_1_AM'!$M$4:$M$12,0),MATCH($W57,'Static Routes_PCs_OD_1_AM'!$N$3:$V$3,0))</f>
        <v>0</v>
      </c>
      <c r="AB57" s="81">
        <v>26</v>
      </c>
      <c r="AC57" s="89">
        <v>23</v>
      </c>
      <c r="AD57" s="89" t="str">
        <f t="shared" si="5"/>
        <v>26-23</v>
      </c>
      <c r="AE57" s="89" t="str">
        <f t="shared" si="6"/>
        <v>1614-1486</v>
      </c>
      <c r="AF57" s="85">
        <f>INDEX('Static Routes_Trucks_OD_1_AM'!$N$4:$V$12,MATCH($V57,'Static Routes_Trucks_OD_1_AM'!$M$4:$M$12,0),MATCH($W57,'Static Routes_Trucks_OD_1_AM'!$N$3:$V$3,0))</f>
        <v>0</v>
      </c>
    </row>
    <row r="58" spans="1:32" x14ac:dyDescent="0.25">
      <c r="A58">
        <v>57</v>
      </c>
      <c r="C58">
        <v>13</v>
      </c>
      <c r="D58">
        <v>11</v>
      </c>
      <c r="E58" t="s">
        <v>107</v>
      </c>
      <c r="G58" t="s">
        <v>68</v>
      </c>
      <c r="H58">
        <v>62.592314000000002</v>
      </c>
      <c r="I58" s="52">
        <f t="shared" si="0"/>
        <v>0.71820700075547717</v>
      </c>
      <c r="J58">
        <v>10</v>
      </c>
      <c r="K58">
        <v>0</v>
      </c>
      <c r="L58">
        <v>1</v>
      </c>
      <c r="M58">
        <v>6</v>
      </c>
      <c r="N58">
        <v>1495</v>
      </c>
      <c r="P58" t="str">
        <f t="shared" si="1"/>
        <v>6-1495</v>
      </c>
      <c r="Q58" s="52">
        <f t="shared" si="7"/>
        <v>0.71820700075547717</v>
      </c>
      <c r="V58" s="81">
        <v>26</v>
      </c>
      <c r="W58" s="89">
        <v>26</v>
      </c>
      <c r="X58" s="89" t="str">
        <f t="shared" si="3"/>
        <v>26-26</v>
      </c>
      <c r="Y58" s="89" t="str">
        <f t="shared" si="4"/>
        <v>1614-1614</v>
      </c>
      <c r="Z58" s="85">
        <f>INDEX('Static Routes_PCs_OD_1_AM'!$N$4:$V$12,MATCH($V58,'Static Routes_PCs_OD_1_AM'!$M$4:$M$12,0),MATCH($W58,'Static Routes_PCs_OD_1_AM'!$N$3:$V$3,0))</f>
        <v>0</v>
      </c>
      <c r="AB58" s="81">
        <v>26</v>
      </c>
      <c r="AC58" s="89">
        <v>26</v>
      </c>
      <c r="AD58" s="89" t="str">
        <f t="shared" si="5"/>
        <v>26-26</v>
      </c>
      <c r="AE58" s="89" t="str">
        <f t="shared" si="6"/>
        <v>1614-1614</v>
      </c>
      <c r="AF58" s="85">
        <f>INDEX('Static Routes_Trucks_OD_1_AM'!$N$4:$V$12,MATCH($V58,'Static Routes_Trucks_OD_1_AM'!$M$4:$M$12,0),MATCH($W58,'Static Routes_Trucks_OD_1_AM'!$N$3:$V$3,0))</f>
        <v>0</v>
      </c>
    </row>
    <row r="59" spans="1:32" x14ac:dyDescent="0.25">
      <c r="A59">
        <v>58</v>
      </c>
      <c r="C59">
        <v>14</v>
      </c>
      <c r="D59">
        <v>1</v>
      </c>
      <c r="E59" t="s">
        <v>107</v>
      </c>
      <c r="G59" t="s">
        <v>69</v>
      </c>
      <c r="H59">
        <v>88.873918000000003</v>
      </c>
      <c r="I59" s="52">
        <f t="shared" si="0"/>
        <v>11.393435742466211</v>
      </c>
      <c r="J59">
        <v>10</v>
      </c>
      <c r="K59">
        <v>0</v>
      </c>
      <c r="L59">
        <v>1</v>
      </c>
      <c r="M59">
        <v>1616</v>
      </c>
      <c r="N59">
        <v>1700</v>
      </c>
      <c r="P59" t="str">
        <f t="shared" si="1"/>
        <v>1616-1700</v>
      </c>
      <c r="Q59" s="52">
        <f t="shared" si="7"/>
        <v>11.393435742466211</v>
      </c>
      <c r="V59" s="82">
        <v>8</v>
      </c>
      <c r="W59" s="90">
        <v>8</v>
      </c>
      <c r="X59" s="89" t="str">
        <f t="shared" si="3"/>
        <v>8-8</v>
      </c>
      <c r="Y59" s="89" t="str">
        <f t="shared" si="4"/>
        <v>1699-1700</v>
      </c>
      <c r="Z59" s="85">
        <f>INDEX('Static Routes_PCs_OD_2_AM'!$N$4:$AD$20,MATCH($V59,'Static Routes_PCs_OD_2_AM'!$M$4:$M$20,0),MATCH($W59,'Static Routes_PCs_OD_2_AM'!$N$3:$AD$3,0))</f>
        <v>0</v>
      </c>
      <c r="AB59" s="82">
        <v>8</v>
      </c>
      <c r="AC59" s="90">
        <v>8</v>
      </c>
      <c r="AD59" s="89" t="str">
        <f t="shared" si="5"/>
        <v>8-8</v>
      </c>
      <c r="AE59" s="89" t="str">
        <f t="shared" si="6"/>
        <v>1699-1700</v>
      </c>
      <c r="AF59" s="85">
        <f>INDEX('Static Routes_Trucks_OD_2_AM'!$N$4:$AD$20,MATCH($V59,'Static Routes_Trucks_OD_2_AM'!$M$4:$M$20,0),MATCH($W59,'Static Routes_Trucks_OD_2_AM'!$N$3:$AD$3,0))</f>
        <v>0</v>
      </c>
    </row>
    <row r="60" spans="1:32" x14ac:dyDescent="0.25">
      <c r="A60">
        <v>59</v>
      </c>
      <c r="C60">
        <v>14</v>
      </c>
      <c r="D60">
        <v>2</v>
      </c>
      <c r="E60" t="s">
        <v>107</v>
      </c>
      <c r="G60" t="s">
        <v>58</v>
      </c>
      <c r="H60">
        <v>52.060929000000002</v>
      </c>
      <c r="I60" s="52">
        <f t="shared" si="0"/>
        <v>15.290858725761773</v>
      </c>
      <c r="J60">
        <v>10</v>
      </c>
      <c r="K60">
        <v>0</v>
      </c>
      <c r="L60">
        <v>1</v>
      </c>
      <c r="M60">
        <v>1616</v>
      </c>
      <c r="N60">
        <v>1675</v>
      </c>
      <c r="P60" t="str">
        <f t="shared" si="1"/>
        <v>1616-1675</v>
      </c>
      <c r="Q60" s="52">
        <f t="shared" si="7"/>
        <v>15.290858725761773</v>
      </c>
      <c r="V60" s="82">
        <v>8</v>
      </c>
      <c r="W60" s="90">
        <v>9</v>
      </c>
      <c r="X60" s="89" t="str">
        <f t="shared" si="3"/>
        <v>8-9</v>
      </c>
      <c r="Y60" s="89" t="str">
        <f t="shared" si="4"/>
        <v>1699-1675</v>
      </c>
      <c r="Z60" s="85">
        <f>INDEX('Static Routes_PCs_OD_2_AM'!$N$4:$AD$20,MATCH($V60,'Static Routes_PCs_OD_2_AM'!$M$4:$M$20,0),MATCH($W60,'Static Routes_PCs_OD_2_AM'!$N$3:$AD$3,0))</f>
        <v>3.7935080803680528</v>
      </c>
      <c r="AB60" s="82">
        <v>8</v>
      </c>
      <c r="AC60" s="90">
        <v>9</v>
      </c>
      <c r="AD60" s="89" t="str">
        <f t="shared" si="5"/>
        <v>8-9</v>
      </c>
      <c r="AE60" s="89" t="str">
        <f t="shared" si="6"/>
        <v>1699-1675</v>
      </c>
      <c r="AF60" s="85">
        <f>INDEX('Static Routes_Trucks_OD_2_AM'!$N$4:$AD$20,MATCH($V60,'Static Routes_Trucks_OD_2_AM'!$M$4:$M$20,0),MATCH($W60,'Static Routes_Trucks_OD_2_AM'!$N$3:$AD$3,0))</f>
        <v>9.4437919715722601E-3</v>
      </c>
    </row>
    <row r="61" spans="1:32" x14ac:dyDescent="0.25">
      <c r="A61">
        <v>60</v>
      </c>
      <c r="C61">
        <v>14</v>
      </c>
      <c r="D61">
        <v>3</v>
      </c>
      <c r="E61" t="s">
        <v>107</v>
      </c>
      <c r="G61" t="s">
        <v>59</v>
      </c>
      <c r="H61">
        <v>60.629128000000001</v>
      </c>
      <c r="I61" s="52">
        <f t="shared" si="0"/>
        <v>2.328548644338118</v>
      </c>
      <c r="J61">
        <v>10</v>
      </c>
      <c r="K61">
        <v>0</v>
      </c>
      <c r="L61">
        <v>1</v>
      </c>
      <c r="M61">
        <v>1616</v>
      </c>
      <c r="N61">
        <v>1672</v>
      </c>
      <c r="P61" t="str">
        <f t="shared" si="1"/>
        <v>1616-1672</v>
      </c>
      <c r="Q61" s="52">
        <f t="shared" si="7"/>
        <v>2.328548644338118</v>
      </c>
      <c r="V61" s="82">
        <v>8</v>
      </c>
      <c r="W61" s="90">
        <v>10</v>
      </c>
      <c r="X61" s="89" t="str">
        <f t="shared" si="3"/>
        <v>8-10</v>
      </c>
      <c r="Y61" s="89" t="str">
        <f t="shared" si="4"/>
        <v>1699-1672</v>
      </c>
      <c r="Z61" s="85">
        <f>INDEX('Static Routes_PCs_OD_2_AM'!$N$4:$AD$20,MATCH($V61,'Static Routes_PCs_OD_2_AM'!$M$4:$M$20,0),MATCH($W61,'Static Routes_PCs_OD_2_AM'!$N$3:$AD$3,0))</f>
        <v>0.57768947161511741</v>
      </c>
      <c r="AB61" s="82">
        <v>8</v>
      </c>
      <c r="AC61" s="90">
        <v>10</v>
      </c>
      <c r="AD61" s="89" t="str">
        <f t="shared" si="5"/>
        <v>8-10</v>
      </c>
      <c r="AE61" s="89" t="str">
        <f t="shared" si="6"/>
        <v>1699-1672</v>
      </c>
      <c r="AF61" s="85">
        <f>INDEX('Static Routes_Trucks_OD_2_AM'!$N$4:$AD$20,MATCH($V61,'Static Routes_Trucks_OD_2_AM'!$M$4:$M$20,0),MATCH($W61,'Static Routes_Trucks_OD_2_AM'!$N$3:$AD$3,0))</f>
        <v>5.7337308398831581E-3</v>
      </c>
    </row>
    <row r="62" spans="1:32" x14ac:dyDescent="0.25">
      <c r="A62">
        <v>61</v>
      </c>
      <c r="C62">
        <v>14</v>
      </c>
      <c r="D62">
        <v>4</v>
      </c>
      <c r="E62" t="s">
        <v>107</v>
      </c>
      <c r="G62" t="s">
        <v>60</v>
      </c>
      <c r="H62">
        <v>85.039766999999998</v>
      </c>
      <c r="I62" s="52">
        <f t="shared" si="0"/>
        <v>1.7812473768152437</v>
      </c>
      <c r="J62">
        <v>10</v>
      </c>
      <c r="K62">
        <v>0</v>
      </c>
      <c r="L62">
        <v>1</v>
      </c>
      <c r="M62">
        <v>1616</v>
      </c>
      <c r="N62">
        <v>2</v>
      </c>
      <c r="P62" t="str">
        <f t="shared" si="1"/>
        <v>1616-2</v>
      </c>
      <c r="Q62" s="52">
        <f t="shared" si="7"/>
        <v>1.7812473768152437</v>
      </c>
      <c r="V62" s="82">
        <v>8</v>
      </c>
      <c r="W62" s="90">
        <v>11</v>
      </c>
      <c r="X62" s="89" t="str">
        <f t="shared" si="3"/>
        <v>8-11</v>
      </c>
      <c r="Y62" s="89" t="str">
        <f t="shared" si="4"/>
        <v>1699-2</v>
      </c>
      <c r="Z62" s="85">
        <f>INDEX('Static Routes_PCs_OD_2_AM'!$N$4:$AD$20,MATCH($V62,'Static Routes_PCs_OD_2_AM'!$M$4:$M$20,0),MATCH($W62,'Static Routes_PCs_OD_2_AM'!$N$3:$AD$3,0))</f>
        <v>0.44190953812807465</v>
      </c>
      <c r="AB62" s="82">
        <v>8</v>
      </c>
      <c r="AC62" s="90">
        <v>11</v>
      </c>
      <c r="AD62" s="89" t="str">
        <f t="shared" si="5"/>
        <v>8-11</v>
      </c>
      <c r="AE62" s="89" t="str">
        <f t="shared" si="6"/>
        <v>1699-2</v>
      </c>
      <c r="AF62" s="85">
        <f>INDEX('Static Routes_Trucks_OD_2_AM'!$N$4:$AD$20,MATCH($V62,'Static Routes_Trucks_OD_2_AM'!$M$4:$M$20,0),MATCH($W62,'Static Routes_Trucks_OD_2_AM'!$N$3:$AD$3,0))</f>
        <v>6.9599783178245569E-2</v>
      </c>
    </row>
    <row r="63" spans="1:32" x14ac:dyDescent="0.25">
      <c r="A63">
        <v>62</v>
      </c>
      <c r="C63">
        <v>14</v>
      </c>
      <c r="D63">
        <v>5</v>
      </c>
      <c r="E63" t="s">
        <v>107</v>
      </c>
      <c r="G63" t="s">
        <v>61</v>
      </c>
      <c r="H63">
        <v>93.655944000000005</v>
      </c>
      <c r="I63" s="52">
        <f t="shared" si="0"/>
        <v>1.9184924032569459</v>
      </c>
      <c r="J63">
        <v>10</v>
      </c>
      <c r="K63">
        <v>0</v>
      </c>
      <c r="L63">
        <v>1</v>
      </c>
      <c r="M63">
        <v>1616</v>
      </c>
      <c r="N63">
        <v>5</v>
      </c>
      <c r="P63" t="str">
        <f t="shared" si="1"/>
        <v>1616-5</v>
      </c>
      <c r="Q63" s="52">
        <f t="shared" si="7"/>
        <v>1.9184924032569459</v>
      </c>
      <c r="V63" s="82">
        <v>8</v>
      </c>
      <c r="W63" s="90">
        <v>12</v>
      </c>
      <c r="X63" s="89" t="str">
        <f t="shared" si="3"/>
        <v>8-12</v>
      </c>
      <c r="Y63" s="89" t="str">
        <f t="shared" si="4"/>
        <v>1699-5</v>
      </c>
      <c r="Z63" s="85">
        <f>INDEX('Static Routes_PCs_OD_2_AM'!$N$4:$AD$20,MATCH($V63,'Static Routes_PCs_OD_2_AM'!$M$4:$M$20,0),MATCH($W63,'Static Routes_PCs_OD_2_AM'!$N$3:$AD$3,0))</f>
        <v>0.47595864721569958</v>
      </c>
      <c r="AB63" s="82">
        <v>8</v>
      </c>
      <c r="AC63" s="90">
        <v>12</v>
      </c>
      <c r="AD63" s="89" t="str">
        <f t="shared" si="5"/>
        <v>8-12</v>
      </c>
      <c r="AE63" s="89" t="str">
        <f t="shared" si="6"/>
        <v>1699-5</v>
      </c>
      <c r="AF63" s="85">
        <f>INDEX('Static Routes_Trucks_OD_2_AM'!$N$4:$AD$20,MATCH($V63,'Static Routes_Trucks_OD_2_AM'!$M$4:$M$20,0),MATCH($W63,'Static Routes_Trucks_OD_2_AM'!$N$3:$AD$3,0))</f>
        <v>1.9815099226066801E-3</v>
      </c>
    </row>
    <row r="64" spans="1:32" x14ac:dyDescent="0.25">
      <c r="A64">
        <v>63</v>
      </c>
      <c r="C64">
        <v>14</v>
      </c>
      <c r="D64">
        <v>6</v>
      </c>
      <c r="E64" t="s">
        <v>107</v>
      </c>
      <c r="G64" t="s">
        <v>62</v>
      </c>
      <c r="H64">
        <v>91.930026999999995</v>
      </c>
      <c r="I64" s="52">
        <f t="shared" si="0"/>
        <v>1</v>
      </c>
      <c r="J64">
        <v>10</v>
      </c>
      <c r="K64">
        <v>0</v>
      </c>
      <c r="L64">
        <v>1</v>
      </c>
      <c r="M64">
        <v>1616</v>
      </c>
      <c r="N64">
        <v>7</v>
      </c>
      <c r="P64" t="str">
        <f t="shared" si="1"/>
        <v>1616-7</v>
      </c>
      <c r="Q64" s="52">
        <f t="shared" si="7"/>
        <v>1</v>
      </c>
      <c r="V64" s="82">
        <v>8</v>
      </c>
      <c r="W64" s="90">
        <v>13</v>
      </c>
      <c r="X64" s="89" t="str">
        <f t="shared" si="3"/>
        <v>8-13</v>
      </c>
      <c r="Y64" s="89" t="str">
        <f t="shared" si="4"/>
        <v>1699-7</v>
      </c>
      <c r="Z64" s="85">
        <f>INDEX('Static Routes_PCs_OD_2_AM'!$N$4:$AD$20,MATCH($V64,'Static Routes_PCs_OD_2_AM'!$M$4:$M$20,0),MATCH($W64,'Static Routes_PCs_OD_2_AM'!$N$3:$AD$3,0))</f>
        <v>0.39567772028432696</v>
      </c>
      <c r="AB64" s="82">
        <v>8</v>
      </c>
      <c r="AC64" s="90">
        <v>13</v>
      </c>
      <c r="AD64" s="89" t="str">
        <f t="shared" si="5"/>
        <v>8-13</v>
      </c>
      <c r="AE64" s="89" t="str">
        <f t="shared" si="6"/>
        <v>1699-7</v>
      </c>
      <c r="AF64" s="85">
        <f>INDEX('Static Routes_Trucks_OD_2_AM'!$N$4:$AD$20,MATCH($V64,'Static Routes_Trucks_OD_2_AM'!$M$4:$M$20,0),MATCH($W64,'Static Routes_Trucks_OD_2_AM'!$N$3:$AD$3,0))</f>
        <v>0</v>
      </c>
    </row>
    <row r="65" spans="1:32" x14ac:dyDescent="0.25">
      <c r="A65">
        <v>64</v>
      </c>
      <c r="C65">
        <v>14</v>
      </c>
      <c r="D65">
        <v>10</v>
      </c>
      <c r="E65" t="s">
        <v>107</v>
      </c>
      <c r="G65" t="s">
        <v>67</v>
      </c>
      <c r="H65">
        <v>30.762156000000001</v>
      </c>
      <c r="I65" s="52">
        <f t="shared" si="0"/>
        <v>46.514312096029542</v>
      </c>
      <c r="J65">
        <v>10</v>
      </c>
      <c r="K65">
        <v>0</v>
      </c>
      <c r="L65">
        <v>1</v>
      </c>
      <c r="M65">
        <v>1616</v>
      </c>
      <c r="N65">
        <v>1658</v>
      </c>
      <c r="P65" t="str">
        <f t="shared" si="1"/>
        <v>1616-1658</v>
      </c>
      <c r="Q65" s="52">
        <f t="shared" si="7"/>
        <v>46.514312096029542</v>
      </c>
      <c r="V65" s="82">
        <v>8</v>
      </c>
      <c r="W65" s="90">
        <v>14</v>
      </c>
      <c r="X65" s="89" t="str">
        <f t="shared" si="3"/>
        <v>8-14</v>
      </c>
      <c r="Y65" s="89" t="str">
        <f t="shared" si="4"/>
        <v>1699-4</v>
      </c>
      <c r="Z65" s="85">
        <f>INDEX('Static Routes_PCs_OD_2_AM'!$N$4:$AD$20,MATCH($V65,'Static Routes_PCs_OD_2_AM'!$M$4:$M$20,0),MATCH($W65,'Static Routes_PCs_OD_2_AM'!$N$3:$AD$3,0))</f>
        <v>0.75907646865072209</v>
      </c>
      <c r="AB65" s="82">
        <v>8</v>
      </c>
      <c r="AC65" s="90">
        <v>14</v>
      </c>
      <c r="AD65" s="89" t="str">
        <f t="shared" si="5"/>
        <v>8-14</v>
      </c>
      <c r="AE65" s="89" t="str">
        <f t="shared" si="6"/>
        <v>1699-4</v>
      </c>
      <c r="AF65" s="85">
        <f>INDEX('Static Routes_Trucks_OD_2_AM'!$N$4:$AD$20,MATCH($V65,'Static Routes_Trucks_OD_2_AM'!$M$4:$M$20,0),MATCH($W65,'Static Routes_Trucks_OD_2_AM'!$N$3:$AD$3,0))</f>
        <v>0.10244827897732407</v>
      </c>
    </row>
    <row r="66" spans="1:32" x14ac:dyDescent="0.25">
      <c r="A66">
        <v>65</v>
      </c>
      <c r="C66">
        <v>14</v>
      </c>
      <c r="D66">
        <v>11</v>
      </c>
      <c r="E66" t="s">
        <v>107</v>
      </c>
      <c r="G66" t="s">
        <v>68</v>
      </c>
      <c r="H66">
        <v>63.140526999999999</v>
      </c>
      <c r="I66" s="52">
        <f t="shared" ref="I66:I129" si="8">Q66</f>
        <v>10.773105011332158</v>
      </c>
      <c r="J66">
        <v>10</v>
      </c>
      <c r="K66">
        <v>0</v>
      </c>
      <c r="L66">
        <v>1</v>
      </c>
      <c r="M66">
        <v>1616</v>
      </c>
      <c r="N66">
        <v>1495</v>
      </c>
      <c r="P66" t="str">
        <f t="shared" ref="P66:P129" si="9">CONCATENATE(M66,"-",N66)</f>
        <v>1616-1495</v>
      </c>
      <c r="Q66" s="52">
        <f t="shared" ref="Q66:Q97" si="10">VLOOKUP(P66,Y:Z,2,FALSE)</f>
        <v>10.773105011332158</v>
      </c>
      <c r="V66" s="82">
        <v>8</v>
      </c>
      <c r="W66" s="90">
        <v>15</v>
      </c>
      <c r="X66" s="89" t="str">
        <f t="shared" ref="X66:X129" si="11">CONCATENATE(V66,"-",W66)</f>
        <v>8-15</v>
      </c>
      <c r="Y66" s="89" t="str">
        <f t="shared" ref="Y66:Y129" si="12">CONCATENATE(VLOOKUP(V66,$AL$2:$AM$54,2,FALSE),"-",VLOOKUP(W66,$AN$2:$AO$54,2,FALSE))</f>
        <v>1699-20</v>
      </c>
      <c r="Z66" s="85">
        <f>INDEX('Static Routes_PCs_OD_2_AM'!$N$4:$AD$20,MATCH($V66,'Static Routes_PCs_OD_2_AM'!$M$4:$M$20,0),MATCH($W66,'Static Routes_PCs_OD_2_AM'!$N$3:$AD$3,0))</f>
        <v>0</v>
      </c>
      <c r="AB66" s="82">
        <v>8</v>
      </c>
      <c r="AC66" s="90">
        <v>15</v>
      </c>
      <c r="AD66" s="89" t="str">
        <f t="shared" ref="AD66:AD129" si="13">CONCATENATE(AB66,"-",AC66)</f>
        <v>8-15</v>
      </c>
      <c r="AE66" s="89" t="str">
        <f t="shared" ref="AE66:AE129" si="14">CONCATENATE(VLOOKUP(AB66,$AL$2:$AM$54,2,FALSE),"-",VLOOKUP(AC66,$AN$2:$AO$54,2,FALSE))</f>
        <v>1699-20</v>
      </c>
      <c r="AF66" s="85">
        <f>INDEX('Static Routes_Trucks_OD_2_AM'!$N$4:$AD$20,MATCH($V66,'Static Routes_Trucks_OD_2_AM'!$M$4:$M$20,0),MATCH($W66,'Static Routes_Trucks_OD_2_AM'!$N$3:$AD$3,0))</f>
        <v>6.769657000030121E-3</v>
      </c>
    </row>
    <row r="67" spans="1:32" x14ac:dyDescent="0.25">
      <c r="A67">
        <v>66</v>
      </c>
      <c r="C67">
        <v>16</v>
      </c>
      <c r="D67">
        <v>1</v>
      </c>
      <c r="E67" t="s">
        <v>107</v>
      </c>
      <c r="G67" t="s">
        <v>67</v>
      </c>
      <c r="H67">
        <v>28.339769</v>
      </c>
      <c r="I67" s="52">
        <f t="shared" si="8"/>
        <v>0.38600669766985973</v>
      </c>
      <c r="J67">
        <v>10</v>
      </c>
      <c r="K67">
        <v>0</v>
      </c>
      <c r="L67">
        <v>1</v>
      </c>
      <c r="M67">
        <v>1701</v>
      </c>
      <c r="N67">
        <v>1658</v>
      </c>
      <c r="P67" t="str">
        <f t="shared" si="9"/>
        <v>1701-1658</v>
      </c>
      <c r="Q67" s="52">
        <f t="shared" si="10"/>
        <v>0.38600669766985973</v>
      </c>
      <c r="V67" s="82">
        <v>8</v>
      </c>
      <c r="W67" s="90">
        <v>16</v>
      </c>
      <c r="X67" s="89" t="str">
        <f t="shared" si="11"/>
        <v>8-16</v>
      </c>
      <c r="Y67" s="89" t="str">
        <f t="shared" si="12"/>
        <v>1699-1702</v>
      </c>
      <c r="Z67" s="85">
        <f>INDEX('Static Routes_PCs_OD_2_AM'!$N$4:$AD$20,MATCH($V67,'Static Routes_PCs_OD_2_AM'!$M$4:$M$20,0),MATCH($W67,'Static Routes_PCs_OD_2_AM'!$N$3:$AD$3,0))</f>
        <v>0</v>
      </c>
      <c r="AB67" s="82">
        <v>8</v>
      </c>
      <c r="AC67" s="90">
        <v>16</v>
      </c>
      <c r="AD67" s="89" t="str">
        <f t="shared" si="13"/>
        <v>8-16</v>
      </c>
      <c r="AE67" s="89" t="str">
        <f t="shared" si="14"/>
        <v>1699-1702</v>
      </c>
      <c r="AF67" s="85">
        <f>INDEX('Static Routes_Trucks_OD_2_AM'!$N$4:$AD$20,MATCH($V67,'Static Routes_Trucks_OD_2_AM'!$M$4:$M$20,0),MATCH($W67,'Static Routes_Trucks_OD_2_AM'!$N$3:$AD$3,0))</f>
        <v>0</v>
      </c>
    </row>
    <row r="68" spans="1:32" x14ac:dyDescent="0.25">
      <c r="A68">
        <v>67</v>
      </c>
      <c r="C68">
        <v>16</v>
      </c>
      <c r="D68">
        <v>2</v>
      </c>
      <c r="E68" t="s">
        <v>107</v>
      </c>
      <c r="G68" t="s">
        <v>68</v>
      </c>
      <c r="H68">
        <v>63.352558999999999</v>
      </c>
      <c r="I68" s="52">
        <f t="shared" si="8"/>
        <v>35.806045747040741</v>
      </c>
      <c r="J68">
        <v>10</v>
      </c>
      <c r="K68">
        <v>0</v>
      </c>
      <c r="L68">
        <v>1</v>
      </c>
      <c r="M68">
        <v>1701</v>
      </c>
      <c r="N68">
        <v>1495</v>
      </c>
      <c r="P68" t="str">
        <f t="shared" si="9"/>
        <v>1701-1495</v>
      </c>
      <c r="Q68" s="52">
        <f t="shared" si="10"/>
        <v>35.806045747040741</v>
      </c>
      <c r="V68" s="82">
        <v>8</v>
      </c>
      <c r="W68" s="90">
        <v>17</v>
      </c>
      <c r="X68" s="89" t="str">
        <f t="shared" si="11"/>
        <v>8-17</v>
      </c>
      <c r="Y68" s="89" t="str">
        <f t="shared" si="12"/>
        <v>1699-1705</v>
      </c>
      <c r="Z68" s="85">
        <f>INDEX('Static Routes_PCs_OD_2_AM'!$N$4:$AD$20,MATCH($V68,'Static Routes_PCs_OD_2_AM'!$M$4:$M$20,0),MATCH($W68,'Static Routes_PCs_OD_2_AM'!$N$3:$AD$3,0))</f>
        <v>2.2766046516569802</v>
      </c>
      <c r="AB68" s="82">
        <v>8</v>
      </c>
      <c r="AC68" s="90">
        <v>17</v>
      </c>
      <c r="AD68" s="89" t="str">
        <f t="shared" si="13"/>
        <v>8-17</v>
      </c>
      <c r="AE68" s="89" t="str">
        <f t="shared" si="14"/>
        <v>1699-1705</v>
      </c>
      <c r="AF68" s="85">
        <f>INDEX('Static Routes_Trucks_OD_2_AM'!$N$4:$AD$20,MATCH($V68,'Static Routes_Trucks_OD_2_AM'!$M$4:$M$20,0),MATCH($W68,'Static Routes_Trucks_OD_2_AM'!$N$3:$AD$3,0))</f>
        <v>1.4213870569457989E-3</v>
      </c>
    </row>
    <row r="69" spans="1:32" x14ac:dyDescent="0.25">
      <c r="A69">
        <v>68</v>
      </c>
      <c r="C69">
        <v>18</v>
      </c>
      <c r="D69">
        <v>1</v>
      </c>
      <c r="E69" t="s">
        <v>107</v>
      </c>
      <c r="G69" t="s">
        <v>69</v>
      </c>
      <c r="H69">
        <v>88.332012000000006</v>
      </c>
      <c r="I69" s="52">
        <f t="shared" si="8"/>
        <v>2.0225597828994393</v>
      </c>
      <c r="J69">
        <v>10</v>
      </c>
      <c r="K69">
        <v>0</v>
      </c>
      <c r="L69">
        <v>1</v>
      </c>
      <c r="M69">
        <v>1703</v>
      </c>
      <c r="N69">
        <v>1700</v>
      </c>
      <c r="P69" t="str">
        <f t="shared" si="9"/>
        <v>1703-1700</v>
      </c>
      <c r="Q69" s="52">
        <f t="shared" si="10"/>
        <v>2.0225597828994393</v>
      </c>
      <c r="V69" s="82">
        <v>8</v>
      </c>
      <c r="W69" s="90">
        <v>18</v>
      </c>
      <c r="X69" s="89" t="str">
        <f t="shared" si="11"/>
        <v>8-18</v>
      </c>
      <c r="Y69" s="89" t="str">
        <f t="shared" si="12"/>
        <v>1699-1704</v>
      </c>
      <c r="Z69" s="85">
        <f>INDEX('Static Routes_PCs_OD_2_AM'!$N$4:$AD$20,MATCH($V69,'Static Routes_PCs_OD_2_AM'!$M$4:$M$20,0),MATCH($W69,'Static Routes_PCs_OD_2_AM'!$N$3:$AD$3,0))</f>
        <v>0</v>
      </c>
      <c r="AB69" s="82">
        <v>8</v>
      </c>
      <c r="AC69" s="90">
        <v>18</v>
      </c>
      <c r="AD69" s="89" t="str">
        <f t="shared" si="13"/>
        <v>8-18</v>
      </c>
      <c r="AE69" s="89" t="str">
        <f t="shared" si="14"/>
        <v>1699-1704</v>
      </c>
      <c r="AF69" s="85">
        <f>INDEX('Static Routes_Trucks_OD_2_AM'!$N$4:$AD$20,MATCH($V69,'Static Routes_Trucks_OD_2_AM'!$M$4:$M$20,0),MATCH($W69,'Static Routes_Trucks_OD_2_AM'!$N$3:$AD$3,0))</f>
        <v>0</v>
      </c>
    </row>
    <row r="70" spans="1:32" x14ac:dyDescent="0.25">
      <c r="A70">
        <v>69</v>
      </c>
      <c r="C70">
        <v>18</v>
      </c>
      <c r="D70">
        <v>2</v>
      </c>
      <c r="E70" t="s">
        <v>107</v>
      </c>
      <c r="G70" t="s">
        <v>58</v>
      </c>
      <c r="H70">
        <v>51.556230999999997</v>
      </c>
      <c r="I70" s="52">
        <f t="shared" si="8"/>
        <v>2.7144293085755682</v>
      </c>
      <c r="J70">
        <v>10</v>
      </c>
      <c r="K70">
        <v>0</v>
      </c>
      <c r="L70">
        <v>1</v>
      </c>
      <c r="M70">
        <v>1703</v>
      </c>
      <c r="N70">
        <v>1675</v>
      </c>
      <c r="P70" t="str">
        <f t="shared" si="9"/>
        <v>1703-1675</v>
      </c>
      <c r="Q70" s="52">
        <f t="shared" si="10"/>
        <v>2.7144293085755682</v>
      </c>
      <c r="V70" s="82">
        <v>8</v>
      </c>
      <c r="W70" s="90">
        <v>19</v>
      </c>
      <c r="X70" s="89" t="str">
        <f t="shared" si="11"/>
        <v>8-19</v>
      </c>
      <c r="Y70" s="89" t="str">
        <f t="shared" si="12"/>
        <v>1699-1707</v>
      </c>
      <c r="Z70" s="85">
        <f>INDEX('Static Routes_PCs_OD_2_AM'!$N$4:$AD$20,MATCH($V70,'Static Routes_PCs_OD_2_AM'!$M$4:$M$20,0),MATCH($W70,'Static Routes_PCs_OD_2_AM'!$N$3:$AD$3,0))</f>
        <v>1.0795754220810272</v>
      </c>
      <c r="AB70" s="82">
        <v>8</v>
      </c>
      <c r="AC70" s="90">
        <v>19</v>
      </c>
      <c r="AD70" s="89" t="str">
        <f t="shared" si="13"/>
        <v>8-19</v>
      </c>
      <c r="AE70" s="89" t="str">
        <f t="shared" si="14"/>
        <v>1699-1707</v>
      </c>
      <c r="AF70" s="85">
        <f>INDEX('Static Routes_Trucks_OD_2_AM'!$N$4:$AD$20,MATCH($V70,'Static Routes_Trucks_OD_2_AM'!$M$4:$M$20,0),MATCH($W70,'Static Routes_Trucks_OD_2_AM'!$N$3:$AD$3,0))</f>
        <v>2.6018610533923535E-3</v>
      </c>
    </row>
    <row r="71" spans="1:32" x14ac:dyDescent="0.25">
      <c r="A71">
        <v>70</v>
      </c>
      <c r="C71">
        <v>18</v>
      </c>
      <c r="D71">
        <v>3</v>
      </c>
      <c r="E71" t="s">
        <v>107</v>
      </c>
      <c r="G71" t="s">
        <v>59</v>
      </c>
      <c r="H71">
        <v>57.442686999999999</v>
      </c>
      <c r="I71" s="52">
        <f t="shared" si="8"/>
        <v>0.41336335649915606</v>
      </c>
      <c r="J71">
        <v>10</v>
      </c>
      <c r="K71">
        <v>0</v>
      </c>
      <c r="L71">
        <v>1</v>
      </c>
      <c r="M71">
        <v>1703</v>
      </c>
      <c r="N71">
        <v>1672</v>
      </c>
      <c r="P71" t="str">
        <f t="shared" si="9"/>
        <v>1703-1672</v>
      </c>
      <c r="Q71" s="52">
        <f t="shared" si="10"/>
        <v>0.41336335649915606</v>
      </c>
      <c r="V71" s="82">
        <v>8</v>
      </c>
      <c r="W71" s="90">
        <v>20</v>
      </c>
      <c r="X71" s="89" t="str">
        <f t="shared" si="11"/>
        <v>8-20</v>
      </c>
      <c r="Y71" s="89" t="str">
        <f t="shared" si="12"/>
        <v>1699-1710</v>
      </c>
      <c r="Z71" s="85">
        <f>INDEX('Static Routes_PCs_OD_2_AM'!$N$4:$AD$20,MATCH($V71,'Static Routes_PCs_OD_2_AM'!$M$4:$M$20,0),MATCH($W71,'Static Routes_PCs_OD_2_AM'!$N$3:$AD$3,0))</f>
        <v>0</v>
      </c>
      <c r="AB71" s="82">
        <v>8</v>
      </c>
      <c r="AC71" s="90">
        <v>20</v>
      </c>
      <c r="AD71" s="89" t="str">
        <f t="shared" si="13"/>
        <v>8-20</v>
      </c>
      <c r="AE71" s="89" t="str">
        <f t="shared" si="14"/>
        <v>1699-1710</v>
      </c>
      <c r="AF71" s="85">
        <f>INDEX('Static Routes_Trucks_OD_2_AM'!$N$4:$AD$20,MATCH($V71,'Static Routes_Trucks_OD_2_AM'!$M$4:$M$20,0),MATCH($W71,'Static Routes_Trucks_OD_2_AM'!$N$3:$AD$3,0))</f>
        <v>0</v>
      </c>
    </row>
    <row r="72" spans="1:32" x14ac:dyDescent="0.25">
      <c r="A72">
        <v>71</v>
      </c>
      <c r="C72">
        <v>18</v>
      </c>
      <c r="D72">
        <v>4</v>
      </c>
      <c r="E72" t="s">
        <v>107</v>
      </c>
      <c r="G72" t="s">
        <v>67</v>
      </c>
      <c r="H72">
        <v>28.627369999999999</v>
      </c>
      <c r="I72" s="52">
        <f t="shared" si="8"/>
        <v>8.257208720983952</v>
      </c>
      <c r="J72">
        <v>10</v>
      </c>
      <c r="K72">
        <v>0</v>
      </c>
      <c r="L72">
        <v>1</v>
      </c>
      <c r="M72">
        <v>1703</v>
      </c>
      <c r="N72">
        <v>1658</v>
      </c>
      <c r="P72" t="str">
        <f t="shared" si="9"/>
        <v>1703-1658</v>
      </c>
      <c r="Q72" s="52">
        <f t="shared" si="10"/>
        <v>8.257208720983952</v>
      </c>
      <c r="V72" s="82">
        <v>8</v>
      </c>
      <c r="W72" s="90" t="s">
        <v>102</v>
      </c>
      <c r="X72" s="89" t="str">
        <f t="shared" si="11"/>
        <v>8-21B</v>
      </c>
      <c r="Y72" s="89" t="str">
        <f t="shared" si="12"/>
        <v>1699-1658</v>
      </c>
      <c r="Z72" s="85">
        <f>INDEX('Static Routes_PCs_OD_2_AM'!$N$4:$AD$20,MATCH($V72,'Static Routes_PCs_OD_2_AM'!$M$4:$M$20,0),MATCH($W72,'Static Routes_PCs_OD_2_AM'!$N$3:$AD$3,0))</f>
        <v>11.935612082670906</v>
      </c>
      <c r="AB72" s="82">
        <v>8</v>
      </c>
      <c r="AC72" s="90" t="s">
        <v>102</v>
      </c>
      <c r="AD72" s="89" t="str">
        <f t="shared" si="13"/>
        <v>8-21B</v>
      </c>
      <c r="AE72" s="89" t="str">
        <f t="shared" si="14"/>
        <v>1699-1658</v>
      </c>
      <c r="AF72" s="85">
        <f>INDEX('Static Routes_Trucks_OD_2_AM'!$N$4:$AD$20,MATCH($V72,'Static Routes_Trucks_OD_2_AM'!$M$4:$M$20,0),MATCH($W72,'Static Routes_Trucks_OD_2_AM'!$N$3:$AD$3,0))</f>
        <v>0.27805093912872453</v>
      </c>
    </row>
    <row r="73" spans="1:32" x14ac:dyDescent="0.25">
      <c r="A73">
        <v>72</v>
      </c>
      <c r="C73">
        <v>18</v>
      </c>
      <c r="D73">
        <v>5</v>
      </c>
      <c r="E73" t="s">
        <v>107</v>
      </c>
      <c r="G73" t="s">
        <v>68</v>
      </c>
      <c r="H73">
        <v>63.846601</v>
      </c>
      <c r="I73" s="52">
        <f t="shared" si="8"/>
        <v>1.9124388310418776</v>
      </c>
      <c r="J73">
        <v>10</v>
      </c>
      <c r="K73">
        <v>0</v>
      </c>
      <c r="L73">
        <v>1</v>
      </c>
      <c r="M73">
        <v>1703</v>
      </c>
      <c r="N73">
        <v>1495</v>
      </c>
      <c r="P73" t="str">
        <f t="shared" si="9"/>
        <v>1703-1495</v>
      </c>
      <c r="Q73" s="52">
        <f t="shared" si="10"/>
        <v>1.9124388310418776</v>
      </c>
      <c r="V73" s="82">
        <v>8</v>
      </c>
      <c r="W73" s="90">
        <v>25</v>
      </c>
      <c r="X73" s="89" t="str">
        <f t="shared" si="11"/>
        <v>8-25</v>
      </c>
      <c r="Y73" s="89" t="str">
        <f t="shared" si="12"/>
        <v>1699-1495</v>
      </c>
      <c r="Z73" s="85">
        <f>INDEX('Static Routes_PCs_OD_2_AM'!$N$4:$AD$20,MATCH($V73,'Static Routes_PCs_OD_2_AM'!$M$4:$M$20,0),MATCH($W73,'Static Routes_PCs_OD_2_AM'!$N$3:$AD$3,0))</f>
        <v>2.7643879173290937</v>
      </c>
      <c r="AB73" s="82">
        <v>8</v>
      </c>
      <c r="AC73" s="90">
        <v>25</v>
      </c>
      <c r="AD73" s="89" t="str">
        <f t="shared" si="13"/>
        <v>8-25</v>
      </c>
      <c r="AE73" s="89" t="str">
        <f t="shared" si="14"/>
        <v>1699-1495</v>
      </c>
      <c r="AF73" s="85">
        <f>INDEX('Static Routes_Trucks_OD_2_AM'!$N$4:$AD$20,MATCH($V73,'Static Routes_Trucks_OD_2_AM'!$M$4:$M$20,0),MATCH($W73,'Static Routes_Trucks_OD_2_AM'!$N$3:$AD$3,0))</f>
        <v>2.194906087127544E-2</v>
      </c>
    </row>
    <row r="74" spans="1:32" x14ac:dyDescent="0.25">
      <c r="A74">
        <v>73</v>
      </c>
      <c r="C74">
        <v>20</v>
      </c>
      <c r="D74">
        <v>1</v>
      </c>
      <c r="E74" t="s">
        <v>107</v>
      </c>
      <c r="G74" t="s">
        <v>69</v>
      </c>
      <c r="H74">
        <v>83.387960000000007</v>
      </c>
      <c r="I74" s="52">
        <f t="shared" si="8"/>
        <v>6.6638939720380135</v>
      </c>
      <c r="J74">
        <v>10</v>
      </c>
      <c r="K74">
        <v>0</v>
      </c>
      <c r="L74">
        <v>1</v>
      </c>
      <c r="M74">
        <v>1709</v>
      </c>
      <c r="N74">
        <v>1700</v>
      </c>
      <c r="P74" t="str">
        <f t="shared" si="9"/>
        <v>1709-1700</v>
      </c>
      <c r="Q74" s="52">
        <f t="shared" si="10"/>
        <v>6.6638939720380135</v>
      </c>
      <c r="V74" s="82">
        <v>8</v>
      </c>
      <c r="W74" s="90">
        <v>27</v>
      </c>
      <c r="X74" s="89" t="str">
        <f t="shared" si="11"/>
        <v>8-27</v>
      </c>
      <c r="Y74" s="89" t="str">
        <f t="shared" si="12"/>
        <v>1699-1619</v>
      </c>
      <c r="Z74" s="85">
        <f>INDEX('Static Routes_PCs_OD_2_AM'!$N$4:$AD$20,MATCH($V74,'Static Routes_PCs_OD_2_AM'!$M$4:$M$20,0),MATCH($W74,'Static Routes_PCs_OD_2_AM'!$N$3:$AD$3,0))</f>
        <v>0</v>
      </c>
      <c r="AB74" s="82">
        <v>8</v>
      </c>
      <c r="AC74" s="90">
        <v>27</v>
      </c>
      <c r="AD74" s="89" t="str">
        <f t="shared" si="13"/>
        <v>8-27</v>
      </c>
      <c r="AE74" s="89" t="str">
        <f t="shared" si="14"/>
        <v>1699-1619</v>
      </c>
      <c r="AF74" s="85">
        <f>INDEX('Static Routes_Trucks_OD_2_AM'!$N$4:$AD$20,MATCH($V74,'Static Routes_Trucks_OD_2_AM'!$M$4:$M$20,0),MATCH($W74,'Static Routes_Trucks_OD_2_AM'!$N$3:$AD$3,0))</f>
        <v>0</v>
      </c>
    </row>
    <row r="75" spans="1:32" x14ac:dyDescent="0.25">
      <c r="A75">
        <v>74</v>
      </c>
      <c r="C75">
        <v>20</v>
      </c>
      <c r="D75">
        <v>2</v>
      </c>
      <c r="E75" t="s">
        <v>107</v>
      </c>
      <c r="G75" t="s">
        <v>58</v>
      </c>
      <c r="H75">
        <v>48.609296999999998</v>
      </c>
      <c r="I75" s="52">
        <f t="shared" si="8"/>
        <v>8.9434533702677719</v>
      </c>
      <c r="J75">
        <v>10</v>
      </c>
      <c r="K75">
        <v>0</v>
      </c>
      <c r="L75">
        <v>1</v>
      </c>
      <c r="M75">
        <v>1709</v>
      </c>
      <c r="N75">
        <v>1675</v>
      </c>
      <c r="P75" t="str">
        <f t="shared" si="9"/>
        <v>1709-1675</v>
      </c>
      <c r="Q75" s="52">
        <f t="shared" si="10"/>
        <v>8.9434533702677719</v>
      </c>
      <c r="V75" s="82">
        <v>9</v>
      </c>
      <c r="W75" s="90">
        <v>8</v>
      </c>
      <c r="X75" s="89" t="str">
        <f t="shared" si="11"/>
        <v>9-8</v>
      </c>
      <c r="Y75" s="89" t="str">
        <f t="shared" si="12"/>
        <v>1623-1700</v>
      </c>
      <c r="Z75" s="85">
        <f>INDEX('Static Routes_PCs_OD_2_AM'!$N$4:$AD$20,MATCH($V75,'Static Routes_PCs_OD_2_AM'!$M$4:$M$20,0),MATCH($W75,'Static Routes_PCs_OD_2_AM'!$N$3:$AD$3,0))</f>
        <v>4.5446618471146749</v>
      </c>
      <c r="AB75" s="82">
        <v>9</v>
      </c>
      <c r="AC75" s="90">
        <v>8</v>
      </c>
      <c r="AD75" s="89" t="str">
        <f t="shared" si="13"/>
        <v>9-8</v>
      </c>
      <c r="AE75" s="89" t="str">
        <f t="shared" si="14"/>
        <v>1623-1700</v>
      </c>
      <c r="AF75" s="85">
        <f>INDEX('Static Routes_Trucks_OD_2_AM'!$N$4:$AD$20,MATCH($V75,'Static Routes_Trucks_OD_2_AM'!$M$4:$M$20,0),MATCH($W75,'Static Routes_Trucks_OD_2_AM'!$N$3:$AD$3,0))</f>
        <v>8.5760451977401134E-2</v>
      </c>
    </row>
    <row r="76" spans="1:32" x14ac:dyDescent="0.25">
      <c r="A76">
        <v>75</v>
      </c>
      <c r="C76">
        <v>20</v>
      </c>
      <c r="D76">
        <v>3</v>
      </c>
      <c r="E76" t="s">
        <v>107</v>
      </c>
      <c r="G76" t="s">
        <v>59</v>
      </c>
      <c r="H76">
        <v>63.611297</v>
      </c>
      <c r="I76" s="52">
        <f t="shared" si="8"/>
        <v>1.36194222931065</v>
      </c>
      <c r="J76">
        <v>10</v>
      </c>
      <c r="K76">
        <v>0</v>
      </c>
      <c r="L76">
        <v>1</v>
      </c>
      <c r="M76">
        <v>1709</v>
      </c>
      <c r="N76">
        <v>1672</v>
      </c>
      <c r="P76" t="str">
        <f t="shared" si="9"/>
        <v>1709-1672</v>
      </c>
      <c r="Q76" s="52">
        <f t="shared" si="10"/>
        <v>1.36194222931065</v>
      </c>
      <c r="V76" s="82">
        <v>9</v>
      </c>
      <c r="W76" s="90">
        <v>9</v>
      </c>
      <c r="X76" s="89" t="str">
        <f t="shared" si="11"/>
        <v>9-9</v>
      </c>
      <c r="Y76" s="89" t="str">
        <f t="shared" si="12"/>
        <v>1623-1675</v>
      </c>
      <c r="Z76" s="85">
        <f>INDEX('Static Routes_PCs_OD_2_AM'!$N$4:$AD$20,MATCH($V76,'Static Routes_PCs_OD_2_AM'!$M$4:$M$20,0),MATCH($W76,'Static Routes_PCs_OD_2_AM'!$N$3:$AD$3,0))</f>
        <v>0</v>
      </c>
      <c r="AB76" s="82">
        <v>9</v>
      </c>
      <c r="AC76" s="90">
        <v>9</v>
      </c>
      <c r="AD76" s="89" t="str">
        <f t="shared" si="13"/>
        <v>9-9</v>
      </c>
      <c r="AE76" s="89" t="str">
        <f t="shared" si="14"/>
        <v>1623-1675</v>
      </c>
      <c r="AF76" s="85">
        <f>INDEX('Static Routes_Trucks_OD_2_AM'!$N$4:$AD$20,MATCH($V76,'Static Routes_Trucks_OD_2_AM'!$M$4:$M$20,0),MATCH($W76,'Static Routes_Trucks_OD_2_AM'!$N$3:$AD$3,0))</f>
        <v>0</v>
      </c>
    </row>
    <row r="77" spans="1:32" x14ac:dyDescent="0.25">
      <c r="A77">
        <v>76</v>
      </c>
      <c r="C77">
        <v>20</v>
      </c>
      <c r="D77">
        <v>4</v>
      </c>
      <c r="E77" t="s">
        <v>107</v>
      </c>
      <c r="G77" t="s">
        <v>60</v>
      </c>
      <c r="H77">
        <v>88.901572000000002</v>
      </c>
      <c r="I77" s="52">
        <f t="shared" si="8"/>
        <v>1.0418317990617156</v>
      </c>
      <c r="J77">
        <v>10</v>
      </c>
      <c r="K77">
        <v>0</v>
      </c>
      <c r="L77">
        <v>1</v>
      </c>
      <c r="M77">
        <v>1709</v>
      </c>
      <c r="N77">
        <v>2</v>
      </c>
      <c r="P77" t="str">
        <f t="shared" si="9"/>
        <v>1709-2</v>
      </c>
      <c r="Q77" s="52">
        <f t="shared" si="10"/>
        <v>1.0418317990617156</v>
      </c>
      <c r="V77" s="82">
        <v>9</v>
      </c>
      <c r="W77" s="90">
        <v>10</v>
      </c>
      <c r="X77" s="89" t="str">
        <f t="shared" si="11"/>
        <v>9-10</v>
      </c>
      <c r="Y77" s="89" t="str">
        <f t="shared" si="12"/>
        <v>1623-1672</v>
      </c>
      <c r="Z77" s="85">
        <f>INDEX('Static Routes_PCs_OD_2_AM'!$N$4:$AD$20,MATCH($V77,'Static Routes_PCs_OD_2_AM'!$M$4:$M$20,0),MATCH($W77,'Static Routes_PCs_OD_2_AM'!$N$3:$AD$3,0))</f>
        <v>1</v>
      </c>
      <c r="AB77" s="82">
        <v>9</v>
      </c>
      <c r="AC77" s="90">
        <v>10</v>
      </c>
      <c r="AD77" s="89" t="str">
        <f t="shared" si="13"/>
        <v>9-10</v>
      </c>
      <c r="AE77" s="89" t="str">
        <f t="shared" si="14"/>
        <v>1623-1672</v>
      </c>
      <c r="AF77" s="85">
        <f>INDEX('Static Routes_Trucks_OD_2_AM'!$N$4:$AD$20,MATCH($V77,'Static Routes_Trucks_OD_2_AM'!$M$4:$M$20,0),MATCH($W77,'Static Routes_Trucks_OD_2_AM'!$N$3:$AD$3,0))</f>
        <v>0</v>
      </c>
    </row>
    <row r="78" spans="1:32" x14ac:dyDescent="0.25">
      <c r="A78">
        <v>77</v>
      </c>
      <c r="C78">
        <v>20</v>
      </c>
      <c r="D78">
        <v>5</v>
      </c>
      <c r="E78" t="s">
        <v>107</v>
      </c>
      <c r="G78" t="s">
        <v>61</v>
      </c>
      <c r="H78">
        <v>83.899817999999996</v>
      </c>
      <c r="I78" s="52">
        <f t="shared" si="8"/>
        <v>1.1221048900827288</v>
      </c>
      <c r="J78">
        <v>10</v>
      </c>
      <c r="K78">
        <v>0</v>
      </c>
      <c r="L78">
        <v>1</v>
      </c>
      <c r="M78">
        <v>1709</v>
      </c>
      <c r="N78">
        <v>5</v>
      </c>
      <c r="P78" t="str">
        <f t="shared" si="9"/>
        <v>1709-5</v>
      </c>
      <c r="Q78" s="52">
        <f t="shared" si="10"/>
        <v>1.1221048900827288</v>
      </c>
      <c r="V78" s="82">
        <v>9</v>
      </c>
      <c r="W78" s="90">
        <v>11</v>
      </c>
      <c r="X78" s="89" t="str">
        <f t="shared" si="11"/>
        <v>9-11</v>
      </c>
      <c r="Y78" s="89" t="str">
        <f t="shared" si="12"/>
        <v>1623-2</v>
      </c>
      <c r="Z78" s="85">
        <f>INDEX('Static Routes_PCs_OD_2_AM'!$N$4:$AD$20,MATCH($V78,'Static Routes_PCs_OD_2_AM'!$M$4:$M$20,0),MATCH($W78,'Static Routes_PCs_OD_2_AM'!$N$3:$AD$3,0))</f>
        <v>0.14652166407733466</v>
      </c>
      <c r="AB78" s="82">
        <v>9</v>
      </c>
      <c r="AC78" s="90">
        <v>11</v>
      </c>
      <c r="AD78" s="89" t="str">
        <f t="shared" si="13"/>
        <v>9-11</v>
      </c>
      <c r="AE78" s="89" t="str">
        <f t="shared" si="14"/>
        <v>1623-2</v>
      </c>
      <c r="AF78" s="85">
        <f>INDEX('Static Routes_Trucks_OD_2_AM'!$N$4:$AD$20,MATCH($V78,'Static Routes_Trucks_OD_2_AM'!$M$4:$M$20,0),MATCH($W78,'Static Routes_Trucks_OD_2_AM'!$N$3:$AD$3,0))</f>
        <v>6.3324831715319831</v>
      </c>
    </row>
    <row r="79" spans="1:32" x14ac:dyDescent="0.25">
      <c r="A79">
        <v>78</v>
      </c>
      <c r="C79">
        <v>20</v>
      </c>
      <c r="D79">
        <v>6</v>
      </c>
      <c r="E79" t="s">
        <v>107</v>
      </c>
      <c r="G79" t="s">
        <v>67</v>
      </c>
      <c r="H79">
        <v>28.554548</v>
      </c>
      <c r="I79" s="52">
        <f t="shared" si="8"/>
        <v>0.20570431927771793</v>
      </c>
      <c r="J79">
        <v>10</v>
      </c>
      <c r="K79">
        <v>0</v>
      </c>
      <c r="L79">
        <v>1</v>
      </c>
      <c r="M79">
        <v>1709</v>
      </c>
      <c r="N79">
        <v>1658</v>
      </c>
      <c r="P79" t="str">
        <f t="shared" si="9"/>
        <v>1709-1658</v>
      </c>
      <c r="Q79" s="52">
        <f t="shared" si="10"/>
        <v>0.20570431927771793</v>
      </c>
      <c r="V79" s="82">
        <v>9</v>
      </c>
      <c r="W79" s="90">
        <v>12</v>
      </c>
      <c r="X79" s="89" t="str">
        <f t="shared" si="11"/>
        <v>9-12</v>
      </c>
      <c r="Y79" s="89" t="str">
        <f t="shared" si="12"/>
        <v>1623-5</v>
      </c>
      <c r="Z79" s="85">
        <f>INDEX('Static Routes_PCs_OD_2_AM'!$N$4:$AD$20,MATCH($V79,'Static Routes_PCs_OD_2_AM'!$M$4:$M$20,0),MATCH($W79,'Static Routes_PCs_OD_2_AM'!$N$3:$AD$3,0))</f>
        <v>0.15781115138960808</v>
      </c>
      <c r="AB79" s="82">
        <v>9</v>
      </c>
      <c r="AC79" s="90">
        <v>12</v>
      </c>
      <c r="AD79" s="89" t="str">
        <f t="shared" si="13"/>
        <v>9-12</v>
      </c>
      <c r="AE79" s="89" t="str">
        <f t="shared" si="14"/>
        <v>1623-5</v>
      </c>
      <c r="AF79" s="85">
        <f>INDEX('Static Routes_Trucks_OD_2_AM'!$N$4:$AD$20,MATCH($V79,'Static Routes_Trucks_OD_2_AM'!$M$4:$M$20,0),MATCH($W79,'Static Routes_Trucks_OD_2_AM'!$N$3:$AD$3,0))</f>
        <v>0.18028616852146268</v>
      </c>
    </row>
    <row r="80" spans="1:32" x14ac:dyDescent="0.25">
      <c r="A80">
        <v>79</v>
      </c>
      <c r="C80">
        <v>20</v>
      </c>
      <c r="D80">
        <v>7</v>
      </c>
      <c r="E80" t="s">
        <v>107</v>
      </c>
      <c r="G80" t="s">
        <v>68</v>
      </c>
      <c r="H80">
        <v>64.176524999999998</v>
      </c>
      <c r="I80" s="52">
        <f t="shared" si="8"/>
        <v>33.301069419961387</v>
      </c>
      <c r="J80">
        <v>10</v>
      </c>
      <c r="K80">
        <v>0</v>
      </c>
      <c r="L80">
        <v>1</v>
      </c>
      <c r="M80">
        <v>1709</v>
      </c>
      <c r="N80">
        <v>1495</v>
      </c>
      <c r="P80" t="str">
        <f t="shared" si="9"/>
        <v>1709-1495</v>
      </c>
      <c r="Q80" s="52">
        <f t="shared" si="10"/>
        <v>33.301069419961387</v>
      </c>
      <c r="V80" s="82">
        <v>9</v>
      </c>
      <c r="W80" s="90">
        <v>13</v>
      </c>
      <c r="X80" s="89" t="str">
        <f t="shared" si="11"/>
        <v>9-13</v>
      </c>
      <c r="Y80" s="89" t="str">
        <f t="shared" si="12"/>
        <v>1623-7</v>
      </c>
      <c r="Z80" s="85">
        <f>INDEX('Static Routes_PCs_OD_2_AM'!$N$4:$AD$20,MATCH($V80,'Static Routes_PCs_OD_2_AM'!$M$4:$M$20,0),MATCH($W80,'Static Routes_PCs_OD_2_AM'!$N$3:$AD$3,0))</f>
        <v>0.13119281891938545</v>
      </c>
      <c r="AB80" s="82">
        <v>9</v>
      </c>
      <c r="AC80" s="90">
        <v>13</v>
      </c>
      <c r="AD80" s="89" t="str">
        <f t="shared" si="13"/>
        <v>9-13</v>
      </c>
      <c r="AE80" s="89" t="str">
        <f t="shared" si="14"/>
        <v>1623-7</v>
      </c>
      <c r="AF80" s="85">
        <f>INDEX('Static Routes_Trucks_OD_2_AM'!$N$4:$AD$20,MATCH($V80,'Static Routes_Trucks_OD_2_AM'!$M$4:$M$20,0),MATCH($W80,'Static Routes_Trucks_OD_2_AM'!$N$3:$AD$3,0))</f>
        <v>0</v>
      </c>
    </row>
    <row r="81" spans="1:32" x14ac:dyDescent="0.25">
      <c r="A81">
        <v>80</v>
      </c>
      <c r="C81">
        <v>21</v>
      </c>
      <c r="D81">
        <v>1</v>
      </c>
      <c r="E81" t="s">
        <v>107</v>
      </c>
      <c r="G81" t="s">
        <v>69</v>
      </c>
      <c r="H81">
        <v>83.260842999999994</v>
      </c>
      <c r="I81" s="52">
        <f t="shared" si="8"/>
        <v>167.41186215086211</v>
      </c>
      <c r="J81">
        <v>10</v>
      </c>
      <c r="K81">
        <v>0</v>
      </c>
      <c r="L81">
        <v>1</v>
      </c>
      <c r="M81">
        <v>1667</v>
      </c>
      <c r="N81">
        <v>1700</v>
      </c>
      <c r="P81" t="str">
        <f t="shared" si="9"/>
        <v>1667-1700</v>
      </c>
      <c r="Q81" s="52">
        <f t="shared" si="10"/>
        <v>167.41186215086211</v>
      </c>
      <c r="V81" s="82">
        <v>9</v>
      </c>
      <c r="W81" s="90">
        <v>14</v>
      </c>
      <c r="X81" s="89" t="str">
        <f t="shared" si="11"/>
        <v>9-14</v>
      </c>
      <c r="Y81" s="89" t="str">
        <f t="shared" si="12"/>
        <v>1623-4</v>
      </c>
      <c r="Z81" s="85">
        <f>INDEX('Static Routes_PCs_OD_2_AM'!$N$4:$AD$20,MATCH($V81,'Static Routes_PCs_OD_2_AM'!$M$4:$M$20,0),MATCH($W81,'Static Routes_PCs_OD_2_AM'!$N$3:$AD$3,0))</f>
        <v>0.25168306576903154</v>
      </c>
      <c r="AB81" s="82">
        <v>9</v>
      </c>
      <c r="AC81" s="90">
        <v>14</v>
      </c>
      <c r="AD81" s="89" t="str">
        <f t="shared" si="13"/>
        <v>9-14</v>
      </c>
      <c r="AE81" s="89" t="str">
        <f t="shared" si="14"/>
        <v>1623-4</v>
      </c>
      <c r="AF81" s="85">
        <f>INDEX('Static Routes_Trucks_OD_2_AM'!$N$4:$AD$20,MATCH($V81,'Static Routes_Trucks_OD_2_AM'!$M$4:$M$20,0),MATCH($W81,'Static Routes_Trucks_OD_2_AM'!$N$3:$AD$3,0))</f>
        <v>9.321178500152218</v>
      </c>
    </row>
    <row r="82" spans="1:32" x14ac:dyDescent="0.25">
      <c r="A82">
        <v>81</v>
      </c>
      <c r="C82">
        <v>21</v>
      </c>
      <c r="D82">
        <v>2</v>
      </c>
      <c r="E82" t="s">
        <v>107</v>
      </c>
      <c r="G82" t="s">
        <v>58</v>
      </c>
      <c r="H82">
        <v>53.777127999999998</v>
      </c>
      <c r="I82" s="52">
        <f t="shared" si="8"/>
        <v>224.67947255139649</v>
      </c>
      <c r="J82">
        <v>10</v>
      </c>
      <c r="K82">
        <v>0</v>
      </c>
      <c r="L82">
        <v>1</v>
      </c>
      <c r="M82">
        <v>1667</v>
      </c>
      <c r="N82">
        <v>1675</v>
      </c>
      <c r="P82" t="str">
        <f t="shared" si="9"/>
        <v>1667-1675</v>
      </c>
      <c r="Q82" s="52">
        <f t="shared" si="10"/>
        <v>224.67947255139649</v>
      </c>
      <c r="V82" s="82">
        <v>9</v>
      </c>
      <c r="W82" s="90">
        <v>15</v>
      </c>
      <c r="X82" s="89" t="str">
        <f t="shared" si="11"/>
        <v>9-15</v>
      </c>
      <c r="Y82" s="89" t="str">
        <f t="shared" si="12"/>
        <v>1623-20</v>
      </c>
      <c r="Z82" s="85">
        <f>INDEX('Static Routes_PCs_OD_2_AM'!$N$4:$AD$20,MATCH($V82,'Static Routes_PCs_OD_2_AM'!$M$4:$M$20,0),MATCH($W82,'Static Routes_PCs_OD_2_AM'!$N$3:$AD$3,0))</f>
        <v>0</v>
      </c>
      <c r="AB82" s="82">
        <v>9</v>
      </c>
      <c r="AC82" s="90">
        <v>15</v>
      </c>
      <c r="AD82" s="89" t="str">
        <f t="shared" si="13"/>
        <v>9-15</v>
      </c>
      <c r="AE82" s="89" t="str">
        <f t="shared" si="14"/>
        <v>1623-20</v>
      </c>
      <c r="AF82" s="85">
        <f>INDEX('Static Routes_Trucks_OD_2_AM'!$N$4:$AD$20,MATCH($V82,'Static Routes_Trucks_OD_2_AM'!$M$4:$M$20,0),MATCH($W82,'Static Routes_Trucks_OD_2_AM'!$N$3:$AD$3,0))</f>
        <v>0</v>
      </c>
    </row>
    <row r="83" spans="1:32" x14ac:dyDescent="0.25">
      <c r="A83">
        <v>82</v>
      </c>
      <c r="C83">
        <v>21</v>
      </c>
      <c r="D83">
        <v>3</v>
      </c>
      <c r="E83" t="s">
        <v>107</v>
      </c>
      <c r="G83" t="s">
        <v>59</v>
      </c>
      <c r="H83">
        <v>59.143262</v>
      </c>
      <c r="I83" s="52">
        <f t="shared" si="8"/>
        <v>34.215022884144375</v>
      </c>
      <c r="J83">
        <v>10</v>
      </c>
      <c r="K83">
        <v>0</v>
      </c>
      <c r="L83">
        <v>1</v>
      </c>
      <c r="M83">
        <v>1667</v>
      </c>
      <c r="N83">
        <v>1672</v>
      </c>
      <c r="P83" t="str">
        <f t="shared" si="9"/>
        <v>1667-1672</v>
      </c>
      <c r="Q83" s="52">
        <f t="shared" si="10"/>
        <v>34.215022884144375</v>
      </c>
      <c r="V83" s="82">
        <v>9</v>
      </c>
      <c r="W83" s="90">
        <v>16</v>
      </c>
      <c r="X83" s="89" t="str">
        <f t="shared" si="11"/>
        <v>9-16</v>
      </c>
      <c r="Y83" s="89" t="str">
        <f t="shared" si="12"/>
        <v>1623-1702</v>
      </c>
      <c r="Z83" s="85">
        <f>INDEX('Static Routes_PCs_OD_2_AM'!$N$4:$AD$20,MATCH($V83,'Static Routes_PCs_OD_2_AM'!$M$4:$M$20,0),MATCH($W83,'Static Routes_PCs_OD_2_AM'!$N$3:$AD$3,0))</f>
        <v>0</v>
      </c>
      <c r="AB83" s="82">
        <v>9</v>
      </c>
      <c r="AC83" s="90">
        <v>16</v>
      </c>
      <c r="AD83" s="89" t="str">
        <f t="shared" si="13"/>
        <v>9-16</v>
      </c>
      <c r="AE83" s="89" t="str">
        <f t="shared" si="14"/>
        <v>1623-1702</v>
      </c>
      <c r="AF83" s="85">
        <f>INDEX('Static Routes_Trucks_OD_2_AM'!$N$4:$AD$20,MATCH($V83,'Static Routes_Trucks_OD_2_AM'!$M$4:$M$20,0),MATCH($W83,'Static Routes_Trucks_OD_2_AM'!$N$3:$AD$3,0))</f>
        <v>0.67168700564971728</v>
      </c>
    </row>
    <row r="84" spans="1:32" x14ac:dyDescent="0.25">
      <c r="A84">
        <v>83</v>
      </c>
      <c r="C84">
        <v>21</v>
      </c>
      <c r="D84">
        <v>4</v>
      </c>
      <c r="E84" t="s">
        <v>107</v>
      </c>
      <c r="G84" t="s">
        <v>60</v>
      </c>
      <c r="H84">
        <v>92.878401999999994</v>
      </c>
      <c r="I84" s="52">
        <f t="shared" si="8"/>
        <v>26.173135746270496</v>
      </c>
      <c r="J84">
        <v>10</v>
      </c>
      <c r="K84">
        <v>0</v>
      </c>
      <c r="L84">
        <v>1</v>
      </c>
      <c r="M84">
        <v>1667</v>
      </c>
      <c r="N84">
        <v>2</v>
      </c>
      <c r="P84" t="str">
        <f t="shared" si="9"/>
        <v>1667-2</v>
      </c>
      <c r="Q84" s="52">
        <f t="shared" si="10"/>
        <v>26.173135746270496</v>
      </c>
      <c r="V84" s="82">
        <v>9</v>
      </c>
      <c r="W84" s="90">
        <v>17</v>
      </c>
      <c r="X84" s="89" t="str">
        <f t="shared" si="11"/>
        <v>9-17</v>
      </c>
      <c r="Y84" s="89" t="str">
        <f t="shared" si="12"/>
        <v>1623-1705</v>
      </c>
      <c r="Z84" s="85">
        <f>INDEX('Static Routes_PCs_OD_2_AM'!$N$4:$AD$20,MATCH($V84,'Static Routes_PCs_OD_2_AM'!$M$4:$M$20,0),MATCH($W84,'Static Routes_PCs_OD_2_AM'!$N$3:$AD$3,0))</f>
        <v>0.75484205075090605</v>
      </c>
      <c r="AB84" s="82">
        <v>9</v>
      </c>
      <c r="AC84" s="90">
        <v>17</v>
      </c>
      <c r="AD84" s="89" t="str">
        <f t="shared" si="13"/>
        <v>9-17</v>
      </c>
      <c r="AE84" s="89" t="str">
        <f t="shared" si="14"/>
        <v>1623-1705</v>
      </c>
      <c r="AF84" s="85">
        <f>INDEX('Static Routes_Trucks_OD_2_AM'!$N$4:$AD$20,MATCH($V84,'Static Routes_Trucks_OD_2_AM'!$M$4:$M$20,0),MATCH($W84,'Static Routes_Trucks_OD_2_AM'!$N$3:$AD$3,0))</f>
        <v>0.12932381693332648</v>
      </c>
    </row>
    <row r="85" spans="1:32" x14ac:dyDescent="0.25">
      <c r="A85">
        <v>84</v>
      </c>
      <c r="C85">
        <v>21</v>
      </c>
      <c r="D85">
        <v>5</v>
      </c>
      <c r="E85" t="s">
        <v>107</v>
      </c>
      <c r="G85" t="s">
        <v>61</v>
      </c>
      <c r="H85">
        <v>83.708050999999998</v>
      </c>
      <c r="I85" s="52">
        <f t="shared" si="8"/>
        <v>28.189774622102362</v>
      </c>
      <c r="J85">
        <v>10</v>
      </c>
      <c r="K85">
        <v>0</v>
      </c>
      <c r="L85">
        <v>1</v>
      </c>
      <c r="M85">
        <v>1667</v>
      </c>
      <c r="N85">
        <v>5</v>
      </c>
      <c r="P85" t="str">
        <f t="shared" si="9"/>
        <v>1667-5</v>
      </c>
      <c r="Q85" s="52">
        <f t="shared" si="10"/>
        <v>28.189774622102362</v>
      </c>
      <c r="V85" s="82">
        <v>9</v>
      </c>
      <c r="W85" s="90">
        <v>18</v>
      </c>
      <c r="X85" s="89" t="str">
        <f t="shared" si="11"/>
        <v>9-18</v>
      </c>
      <c r="Y85" s="89" t="str">
        <f t="shared" si="12"/>
        <v>1623-1704</v>
      </c>
      <c r="Z85" s="85">
        <f>INDEX('Static Routes_PCs_OD_2_AM'!$N$4:$AD$20,MATCH($V85,'Static Routes_PCs_OD_2_AM'!$M$4:$M$20,0),MATCH($W85,'Static Routes_PCs_OD_2_AM'!$N$3:$AD$3,0))</f>
        <v>0</v>
      </c>
      <c r="AB85" s="82">
        <v>9</v>
      </c>
      <c r="AC85" s="90">
        <v>18</v>
      </c>
      <c r="AD85" s="89" t="str">
        <f t="shared" si="13"/>
        <v>9-18</v>
      </c>
      <c r="AE85" s="89" t="str">
        <f t="shared" si="14"/>
        <v>1623-1704</v>
      </c>
      <c r="AF85" s="85">
        <f>INDEX('Static Routes_Trucks_OD_2_AM'!$N$4:$AD$20,MATCH($V85,'Static Routes_Trucks_OD_2_AM'!$M$4:$M$20,0),MATCH($W85,'Static Routes_Trucks_OD_2_AM'!$N$3:$AD$3,0))</f>
        <v>0</v>
      </c>
    </row>
    <row r="86" spans="1:32" x14ac:dyDescent="0.25">
      <c r="A86">
        <v>85</v>
      </c>
      <c r="C86">
        <v>21</v>
      </c>
      <c r="D86">
        <v>6</v>
      </c>
      <c r="E86" t="s">
        <v>107</v>
      </c>
      <c r="G86" t="s">
        <v>62</v>
      </c>
      <c r="H86">
        <v>91.561373000000003</v>
      </c>
      <c r="I86" s="52">
        <f t="shared" si="8"/>
        <v>23.434947180920801</v>
      </c>
      <c r="J86">
        <v>10</v>
      </c>
      <c r="K86">
        <v>0</v>
      </c>
      <c r="L86">
        <v>1</v>
      </c>
      <c r="M86">
        <v>1667</v>
      </c>
      <c r="N86">
        <v>7</v>
      </c>
      <c r="P86" t="str">
        <f t="shared" si="9"/>
        <v>1667-7</v>
      </c>
      <c r="Q86" s="52">
        <f t="shared" si="10"/>
        <v>23.434947180920801</v>
      </c>
      <c r="V86" s="82">
        <v>9</v>
      </c>
      <c r="W86" s="90">
        <v>19</v>
      </c>
      <c r="X86" s="89" t="str">
        <f t="shared" si="11"/>
        <v>9-19</v>
      </c>
      <c r="Y86" s="89" t="str">
        <f t="shared" si="12"/>
        <v>1623-1707</v>
      </c>
      <c r="Z86" s="85">
        <f>INDEX('Static Routes_PCs_OD_2_AM'!$N$4:$AD$20,MATCH($V86,'Static Routes_PCs_OD_2_AM'!$M$4:$M$20,0),MATCH($W86,'Static Routes_PCs_OD_2_AM'!$N$3:$AD$3,0))</f>
        <v>0.35794924909373382</v>
      </c>
      <c r="AB86" s="82">
        <v>9</v>
      </c>
      <c r="AC86" s="90">
        <v>19</v>
      </c>
      <c r="AD86" s="89" t="str">
        <f t="shared" si="13"/>
        <v>9-19</v>
      </c>
      <c r="AE86" s="89" t="str">
        <f t="shared" si="14"/>
        <v>1623-1707</v>
      </c>
      <c r="AF86" s="85">
        <f>INDEX('Static Routes_Trucks_OD_2_AM'!$N$4:$AD$20,MATCH($V86,'Static Routes_Trucks_OD_2_AM'!$M$4:$M$20,0),MATCH($W86,'Static Routes_Trucks_OD_2_AM'!$N$3:$AD$3,0))</f>
        <v>0.23672834286100836</v>
      </c>
    </row>
    <row r="87" spans="1:32" x14ac:dyDescent="0.25">
      <c r="A87">
        <v>86</v>
      </c>
      <c r="C87">
        <v>21</v>
      </c>
      <c r="D87">
        <v>7</v>
      </c>
      <c r="E87" t="s">
        <v>107</v>
      </c>
      <c r="G87" t="s">
        <v>63</v>
      </c>
      <c r="H87">
        <v>515.79864099999998</v>
      </c>
      <c r="I87" s="52">
        <f t="shared" si="8"/>
        <v>44.958096039187545</v>
      </c>
      <c r="J87">
        <v>10</v>
      </c>
      <c r="K87">
        <v>0</v>
      </c>
      <c r="L87">
        <v>1</v>
      </c>
      <c r="M87">
        <v>1667</v>
      </c>
      <c r="N87">
        <v>4</v>
      </c>
      <c r="P87" t="str">
        <f t="shared" si="9"/>
        <v>1667-4</v>
      </c>
      <c r="Q87" s="52">
        <f t="shared" si="10"/>
        <v>44.958096039187545</v>
      </c>
      <c r="V87" s="82">
        <v>9</v>
      </c>
      <c r="W87" s="90">
        <v>20</v>
      </c>
      <c r="X87" s="89" t="str">
        <f t="shared" si="11"/>
        <v>9-20</v>
      </c>
      <c r="Y87" s="89" t="str">
        <f t="shared" si="12"/>
        <v>1623-1710</v>
      </c>
      <c r="Z87" s="85">
        <f>INDEX('Static Routes_PCs_OD_2_AM'!$N$4:$AD$20,MATCH($V87,'Static Routes_PCs_OD_2_AM'!$M$4:$M$20,0),MATCH($W87,'Static Routes_PCs_OD_2_AM'!$N$3:$AD$3,0))</f>
        <v>0</v>
      </c>
      <c r="AB87" s="82">
        <v>9</v>
      </c>
      <c r="AC87" s="90">
        <v>20</v>
      </c>
      <c r="AD87" s="89" t="str">
        <f t="shared" si="13"/>
        <v>9-20</v>
      </c>
      <c r="AE87" s="89" t="str">
        <f t="shared" si="14"/>
        <v>1623-1710</v>
      </c>
      <c r="AF87" s="85">
        <f>INDEX('Static Routes_Trucks_OD_2_AM'!$N$4:$AD$20,MATCH($V87,'Static Routes_Trucks_OD_2_AM'!$M$4:$M$20,0),MATCH($W87,'Static Routes_Trucks_OD_2_AM'!$N$3:$AD$3,0))</f>
        <v>0</v>
      </c>
    </row>
    <row r="88" spans="1:32" x14ac:dyDescent="0.25">
      <c r="A88">
        <v>87</v>
      </c>
      <c r="C88">
        <v>21</v>
      </c>
      <c r="D88">
        <v>8</v>
      </c>
      <c r="E88" t="s">
        <v>107</v>
      </c>
      <c r="G88" t="s">
        <v>64</v>
      </c>
      <c r="H88">
        <v>55.488174999999998</v>
      </c>
      <c r="I88" s="52">
        <f t="shared" si="8"/>
        <v>0</v>
      </c>
      <c r="J88">
        <v>10</v>
      </c>
      <c r="K88">
        <v>0</v>
      </c>
      <c r="L88">
        <v>1</v>
      </c>
      <c r="M88">
        <v>1667</v>
      </c>
      <c r="N88">
        <v>20</v>
      </c>
      <c r="P88" t="str">
        <f t="shared" si="9"/>
        <v>1667-20</v>
      </c>
      <c r="Q88" s="52">
        <f t="shared" si="10"/>
        <v>0</v>
      </c>
      <c r="V88" s="82">
        <v>9</v>
      </c>
      <c r="W88" s="90" t="s">
        <v>102</v>
      </c>
      <c r="X88" s="89" t="str">
        <f t="shared" si="11"/>
        <v>9-21B</v>
      </c>
      <c r="Y88" s="89" t="str">
        <f t="shared" si="12"/>
        <v>1623-1658</v>
      </c>
      <c r="Z88" s="85">
        <f>INDEX('Static Routes_PCs_OD_2_AM'!$N$4:$AD$20,MATCH($V88,'Static Routes_PCs_OD_2_AM'!$M$4:$M$20,0),MATCH($W88,'Static Routes_PCs_OD_2_AM'!$N$3:$AD$3,0))</f>
        <v>181.8559695427129</v>
      </c>
      <c r="AB88" s="82">
        <v>9</v>
      </c>
      <c r="AC88" s="90" t="s">
        <v>102</v>
      </c>
      <c r="AD88" s="89" t="str">
        <f t="shared" si="13"/>
        <v>9-21B</v>
      </c>
      <c r="AE88" s="89" t="str">
        <f t="shared" si="14"/>
        <v>1623-1658</v>
      </c>
      <c r="AF88" s="85">
        <f>INDEX('Static Routes_Trucks_OD_2_AM'!$N$4:$AD$20,MATCH($V88,'Static Routes_Trucks_OD_2_AM'!$M$4:$M$20,0),MATCH($W88,'Static Routes_Trucks_OD_2_AM'!$N$3:$AD$3,0))</f>
        <v>4.3770338983050854</v>
      </c>
    </row>
    <row r="89" spans="1:32" x14ac:dyDescent="0.25">
      <c r="A89">
        <v>88</v>
      </c>
      <c r="C89">
        <v>21</v>
      </c>
      <c r="D89">
        <v>9</v>
      </c>
      <c r="E89" t="s">
        <v>107</v>
      </c>
      <c r="G89" t="s">
        <v>65</v>
      </c>
      <c r="H89">
        <v>44.768847999999998</v>
      </c>
      <c r="I89" s="52">
        <f t="shared" si="8"/>
        <v>134.8372855693822</v>
      </c>
      <c r="J89">
        <v>10</v>
      </c>
      <c r="K89">
        <v>0</v>
      </c>
      <c r="L89">
        <v>1</v>
      </c>
      <c r="M89">
        <v>1667</v>
      </c>
      <c r="N89">
        <v>1705</v>
      </c>
      <c r="P89" t="str">
        <f t="shared" si="9"/>
        <v>1667-1705</v>
      </c>
      <c r="Q89" s="52">
        <f t="shared" si="10"/>
        <v>134.8372855693822</v>
      </c>
      <c r="V89" s="82">
        <v>9</v>
      </c>
      <c r="W89" s="90">
        <v>25</v>
      </c>
      <c r="X89" s="89" t="str">
        <f t="shared" si="11"/>
        <v>9-25</v>
      </c>
      <c r="Y89" s="89" t="str">
        <f t="shared" si="12"/>
        <v>1623-1495</v>
      </c>
      <c r="Z89" s="85">
        <f>INDEX('Static Routes_PCs_OD_2_AM'!$N$4:$AD$20,MATCH($V89,'Static Routes_PCs_OD_2_AM'!$M$4:$M$20,0),MATCH($W89,'Static Routes_PCs_OD_2_AM'!$N$3:$AD$3,0))</f>
        <v>82.119368610172387</v>
      </c>
      <c r="AB89" s="82">
        <v>9</v>
      </c>
      <c r="AC89" s="90">
        <v>25</v>
      </c>
      <c r="AD89" s="89" t="str">
        <f t="shared" si="13"/>
        <v>9-25</v>
      </c>
      <c r="AE89" s="89" t="str">
        <f t="shared" si="14"/>
        <v>1623-1495</v>
      </c>
      <c r="AF89" s="85">
        <f>INDEX('Static Routes_Trucks_OD_2_AM'!$N$4:$AD$20,MATCH($V89,'Static Routes_Trucks_OD_2_AM'!$M$4:$M$20,0),MATCH($W89,'Static Routes_Trucks_OD_2_AM'!$N$3:$AD$3,0))</f>
        <v>0.34551864406779659</v>
      </c>
    </row>
    <row r="90" spans="1:32" x14ac:dyDescent="0.25">
      <c r="A90">
        <v>89</v>
      </c>
      <c r="C90">
        <v>21</v>
      </c>
      <c r="D90">
        <v>10</v>
      </c>
      <c r="E90" t="s">
        <v>107</v>
      </c>
      <c r="G90" t="s">
        <v>66</v>
      </c>
      <c r="H90">
        <v>46.025407999999999</v>
      </c>
      <c r="I90" s="52">
        <f t="shared" si="8"/>
        <v>63.940403255733408</v>
      </c>
      <c r="J90">
        <v>10</v>
      </c>
      <c r="K90">
        <v>0</v>
      </c>
      <c r="L90">
        <v>1</v>
      </c>
      <c r="M90">
        <v>1667</v>
      </c>
      <c r="N90">
        <v>1707</v>
      </c>
      <c r="P90" t="str">
        <f t="shared" si="9"/>
        <v>1667-1707</v>
      </c>
      <c r="Q90" s="52">
        <f t="shared" si="10"/>
        <v>63.940403255733408</v>
      </c>
      <c r="V90" s="82">
        <v>9</v>
      </c>
      <c r="W90" s="90">
        <v>27</v>
      </c>
      <c r="X90" s="89" t="str">
        <f t="shared" si="11"/>
        <v>9-27</v>
      </c>
      <c r="Y90" s="89" t="str">
        <f t="shared" si="12"/>
        <v>1623-1619</v>
      </c>
      <c r="Z90" s="85">
        <f>INDEX('Static Routes_PCs_OD_2_AM'!$N$4:$AD$20,MATCH($V90,'Static Routes_PCs_OD_2_AM'!$M$4:$M$20,0),MATCH($W90,'Static Routes_PCs_OD_2_AM'!$N$3:$AD$3,0))</f>
        <v>0</v>
      </c>
      <c r="AB90" s="82">
        <v>9</v>
      </c>
      <c r="AC90" s="90">
        <v>27</v>
      </c>
      <c r="AD90" s="89" t="str">
        <f t="shared" si="13"/>
        <v>9-27</v>
      </c>
      <c r="AE90" s="89" t="str">
        <f t="shared" si="14"/>
        <v>1623-1619</v>
      </c>
      <c r="AF90" s="85">
        <f>INDEX('Static Routes_Trucks_OD_2_AM'!$N$4:$AD$20,MATCH($V90,'Static Routes_Trucks_OD_2_AM'!$M$4:$M$20,0),MATCH($W90,'Static Routes_Trucks_OD_2_AM'!$N$3:$AD$3,0))</f>
        <v>0</v>
      </c>
    </row>
    <row r="91" spans="1:32" x14ac:dyDescent="0.25">
      <c r="A91">
        <v>90</v>
      </c>
      <c r="C91">
        <v>21</v>
      </c>
      <c r="D91">
        <v>11</v>
      </c>
      <c r="E91" t="s">
        <v>107</v>
      </c>
      <c r="G91" t="s">
        <v>68</v>
      </c>
      <c r="H91">
        <v>63.880730999999997</v>
      </c>
      <c r="I91" s="52">
        <f t="shared" si="8"/>
        <v>478.24</v>
      </c>
      <c r="J91">
        <v>10</v>
      </c>
      <c r="K91">
        <v>0</v>
      </c>
      <c r="L91">
        <v>1</v>
      </c>
      <c r="M91">
        <v>1667</v>
      </c>
      <c r="N91">
        <v>1495</v>
      </c>
      <c r="P91" t="str">
        <f t="shared" si="9"/>
        <v>1667-1495</v>
      </c>
      <c r="Q91" s="52">
        <f t="shared" si="10"/>
        <v>478.24</v>
      </c>
      <c r="V91" s="82">
        <v>10</v>
      </c>
      <c r="W91" s="90">
        <v>8</v>
      </c>
      <c r="X91" s="89" t="str">
        <f t="shared" si="11"/>
        <v>10-8</v>
      </c>
      <c r="Y91" s="89" t="str">
        <f t="shared" si="12"/>
        <v>1624-1700</v>
      </c>
      <c r="Z91" s="85">
        <f>INDEX('Static Routes_PCs_OD_2_AM'!$N$4:$AD$20,MATCH($V91,'Static Routes_PCs_OD_2_AM'!$M$4:$M$20,0),MATCH($W91,'Static Routes_PCs_OD_2_AM'!$N$3:$AD$3,0))</f>
        <v>27.098057920177947</v>
      </c>
      <c r="AB91" s="82">
        <v>10</v>
      </c>
      <c r="AC91" s="90">
        <v>8</v>
      </c>
      <c r="AD91" s="89" t="str">
        <f t="shared" si="13"/>
        <v>10-8</v>
      </c>
      <c r="AE91" s="89" t="str">
        <f t="shared" si="14"/>
        <v>1624-1700</v>
      </c>
      <c r="AF91" s="85">
        <f>INDEX('Static Routes_Trucks_OD_2_AM'!$N$4:$AD$20,MATCH($V91,'Static Routes_Trucks_OD_2_AM'!$M$4:$M$20,0),MATCH($W91,'Static Routes_Trucks_OD_2_AM'!$N$3:$AD$3,0))</f>
        <v>2.5822033898305081E-2</v>
      </c>
    </row>
    <row r="92" spans="1:32" x14ac:dyDescent="0.25">
      <c r="A92">
        <v>91</v>
      </c>
      <c r="C92">
        <v>26</v>
      </c>
      <c r="D92">
        <v>1</v>
      </c>
      <c r="E92" t="s">
        <v>107</v>
      </c>
      <c r="G92" t="s">
        <v>57</v>
      </c>
      <c r="H92">
        <v>147.07031799999999</v>
      </c>
      <c r="I92" s="52">
        <f t="shared" si="8"/>
        <v>208.16767349861274</v>
      </c>
      <c r="J92">
        <v>10</v>
      </c>
      <c r="K92">
        <v>0</v>
      </c>
      <c r="L92">
        <v>1</v>
      </c>
      <c r="M92">
        <v>1614</v>
      </c>
      <c r="N92">
        <v>1692</v>
      </c>
      <c r="P92" t="str">
        <f t="shared" si="9"/>
        <v>1614-1692</v>
      </c>
      <c r="Q92" s="52">
        <f t="shared" si="10"/>
        <v>208.16767349861274</v>
      </c>
      <c r="V92" s="82">
        <v>10</v>
      </c>
      <c r="W92" s="90">
        <v>9</v>
      </c>
      <c r="X92" s="89" t="str">
        <f t="shared" si="11"/>
        <v>10-9</v>
      </c>
      <c r="Y92" s="89" t="str">
        <f t="shared" si="12"/>
        <v>1624-1675</v>
      </c>
      <c r="Z92" s="85">
        <f>INDEX('Static Routes_PCs_OD_2_AM'!$N$4:$AD$20,MATCH($V92,'Static Routes_PCs_OD_2_AM'!$M$4:$M$20,0),MATCH($W92,'Static Routes_PCs_OD_2_AM'!$N$3:$AD$3,0))</f>
        <v>6.9600000000000009</v>
      </c>
      <c r="AB92" s="82">
        <v>10</v>
      </c>
      <c r="AC92" s="90">
        <v>9</v>
      </c>
      <c r="AD92" s="89" t="str">
        <f t="shared" si="13"/>
        <v>10-9</v>
      </c>
      <c r="AE92" s="89" t="str">
        <f t="shared" si="14"/>
        <v>1624-1675</v>
      </c>
      <c r="AF92" s="85">
        <f>INDEX('Static Routes_Trucks_OD_2_AM'!$N$4:$AD$20,MATCH($V92,'Static Routes_Trucks_OD_2_AM'!$M$4:$M$20,0),MATCH($W92,'Static Routes_Trucks_OD_2_AM'!$N$3:$AD$3,0))</f>
        <v>1.04</v>
      </c>
    </row>
    <row r="93" spans="1:32" x14ac:dyDescent="0.25">
      <c r="A93">
        <v>92</v>
      </c>
      <c r="C93">
        <v>26</v>
      </c>
      <c r="D93">
        <v>2</v>
      </c>
      <c r="E93" t="s">
        <v>107</v>
      </c>
      <c r="G93" t="s">
        <v>52</v>
      </c>
      <c r="H93">
        <v>46.821102000000003</v>
      </c>
      <c r="I93" s="52">
        <f t="shared" si="8"/>
        <v>41.870591366090878</v>
      </c>
      <c r="J93">
        <v>10</v>
      </c>
      <c r="K93">
        <v>0</v>
      </c>
      <c r="L93">
        <v>1</v>
      </c>
      <c r="M93">
        <v>1614</v>
      </c>
      <c r="N93">
        <v>1694</v>
      </c>
      <c r="P93" t="str">
        <f t="shared" si="9"/>
        <v>1614-1694</v>
      </c>
      <c r="Q93" s="52">
        <f t="shared" si="10"/>
        <v>41.870591366090878</v>
      </c>
      <c r="V93" s="82">
        <v>10</v>
      </c>
      <c r="W93" s="90">
        <v>10</v>
      </c>
      <c r="X93" s="89" t="str">
        <f t="shared" si="11"/>
        <v>10-10</v>
      </c>
      <c r="Y93" s="89" t="str">
        <f t="shared" si="12"/>
        <v>1624-1672</v>
      </c>
      <c r="Z93" s="85">
        <f>INDEX('Static Routes_PCs_OD_2_AM'!$N$4:$AD$20,MATCH($V93,'Static Routes_PCs_OD_2_AM'!$M$4:$M$20,0),MATCH($W93,'Static Routes_PCs_OD_2_AM'!$N$3:$AD$3,0))</f>
        <v>0</v>
      </c>
      <c r="AB93" s="82">
        <v>10</v>
      </c>
      <c r="AC93" s="90">
        <v>10</v>
      </c>
      <c r="AD93" s="89" t="str">
        <f t="shared" si="13"/>
        <v>10-10</v>
      </c>
      <c r="AE93" s="89" t="str">
        <f t="shared" si="14"/>
        <v>1624-1672</v>
      </c>
      <c r="AF93" s="85">
        <f>INDEX('Static Routes_Trucks_OD_2_AM'!$N$4:$AD$20,MATCH($V93,'Static Routes_Trucks_OD_2_AM'!$M$4:$M$20,0),MATCH($W93,'Static Routes_Trucks_OD_2_AM'!$N$3:$AD$3,0))</f>
        <v>0</v>
      </c>
    </row>
    <row r="94" spans="1:32" x14ac:dyDescent="0.25">
      <c r="A94">
        <v>93</v>
      </c>
      <c r="C94">
        <v>26</v>
      </c>
      <c r="D94">
        <v>3</v>
      </c>
      <c r="E94" t="s">
        <v>107</v>
      </c>
      <c r="G94" t="s">
        <v>53</v>
      </c>
      <c r="H94">
        <v>77.182725000000005</v>
      </c>
      <c r="I94" s="52">
        <f t="shared" si="8"/>
        <v>74.562776216474248</v>
      </c>
      <c r="J94">
        <v>10</v>
      </c>
      <c r="K94">
        <v>0</v>
      </c>
      <c r="L94">
        <v>1</v>
      </c>
      <c r="M94">
        <v>1614</v>
      </c>
      <c r="N94">
        <v>1695</v>
      </c>
      <c r="P94" t="str">
        <f t="shared" si="9"/>
        <v>1614-1695</v>
      </c>
      <c r="Q94" s="52">
        <f t="shared" si="10"/>
        <v>74.562776216474248</v>
      </c>
      <c r="V94" s="82">
        <v>10</v>
      </c>
      <c r="W94" s="90">
        <v>11</v>
      </c>
      <c r="X94" s="89" t="str">
        <f t="shared" si="11"/>
        <v>10-11</v>
      </c>
      <c r="Y94" s="89" t="str">
        <f t="shared" si="12"/>
        <v>1624-2</v>
      </c>
      <c r="Z94" s="85">
        <f>INDEX('Static Routes_PCs_OD_2_AM'!$N$4:$AD$20,MATCH($V94,'Static Routes_PCs_OD_2_AM'!$M$4:$M$20,0),MATCH($W94,'Static Routes_PCs_OD_2_AM'!$N$3:$AD$3,0))</f>
        <v>0.24420277346222449</v>
      </c>
      <c r="AB94" s="82">
        <v>10</v>
      </c>
      <c r="AC94" s="90">
        <v>11</v>
      </c>
      <c r="AD94" s="89" t="str">
        <f t="shared" si="13"/>
        <v>10-11</v>
      </c>
      <c r="AE94" s="89" t="str">
        <f t="shared" si="14"/>
        <v>1624-2</v>
      </c>
      <c r="AF94" s="85">
        <f>INDEX('Static Routes_Trucks_OD_2_AM'!$N$4:$AD$20,MATCH($V94,'Static Routes_Trucks_OD_2_AM'!$M$4:$M$20,0),MATCH($W94,'Static Routes_Trucks_OD_2_AM'!$N$3:$AD$3,0))</f>
        <v>0</v>
      </c>
    </row>
    <row r="95" spans="1:32" x14ac:dyDescent="0.25">
      <c r="A95">
        <v>94</v>
      </c>
      <c r="C95">
        <v>26</v>
      </c>
      <c r="D95">
        <v>4</v>
      </c>
      <c r="E95" t="s">
        <v>107</v>
      </c>
      <c r="G95" t="s">
        <v>54</v>
      </c>
      <c r="H95">
        <v>54.267453000000003</v>
      </c>
      <c r="I95" s="52">
        <f t="shared" si="8"/>
        <v>56.986945911274198</v>
      </c>
      <c r="J95">
        <v>10</v>
      </c>
      <c r="K95">
        <v>0</v>
      </c>
      <c r="L95">
        <v>1</v>
      </c>
      <c r="M95">
        <v>1614</v>
      </c>
      <c r="N95">
        <v>1625</v>
      </c>
      <c r="P95" t="str">
        <f t="shared" si="9"/>
        <v>1614-1625</v>
      </c>
      <c r="Q95" s="52">
        <f t="shared" si="10"/>
        <v>56.986945911274198</v>
      </c>
      <c r="V95" s="82">
        <v>10</v>
      </c>
      <c r="W95" s="90">
        <v>12</v>
      </c>
      <c r="X95" s="89" t="str">
        <f t="shared" si="11"/>
        <v>10-12</v>
      </c>
      <c r="Y95" s="89" t="str">
        <f t="shared" si="12"/>
        <v>1624-5</v>
      </c>
      <c r="Z95" s="85">
        <f>INDEX('Static Routes_PCs_OD_2_AM'!$N$4:$AD$20,MATCH($V95,'Static Routes_PCs_OD_2_AM'!$M$4:$M$20,0),MATCH($W95,'Static Routes_PCs_OD_2_AM'!$N$3:$AD$3,0))</f>
        <v>0.26301858564934688</v>
      </c>
      <c r="AB95" s="82">
        <v>10</v>
      </c>
      <c r="AC95" s="90">
        <v>12</v>
      </c>
      <c r="AD95" s="89" t="str">
        <f t="shared" si="13"/>
        <v>10-12</v>
      </c>
      <c r="AE95" s="89" t="str">
        <f t="shared" si="14"/>
        <v>1624-5</v>
      </c>
      <c r="AF95" s="85">
        <f>INDEX('Static Routes_Trucks_OD_2_AM'!$N$4:$AD$20,MATCH($V95,'Static Routes_Trucks_OD_2_AM'!$M$4:$M$20,0),MATCH($W95,'Static Routes_Trucks_OD_2_AM'!$N$3:$AD$3,0))</f>
        <v>0</v>
      </c>
    </row>
    <row r="96" spans="1:32" x14ac:dyDescent="0.25">
      <c r="A96">
        <v>95</v>
      </c>
      <c r="C96">
        <v>26</v>
      </c>
      <c r="D96">
        <v>5</v>
      </c>
      <c r="E96" t="s">
        <v>107</v>
      </c>
      <c r="G96">
        <v>1681</v>
      </c>
      <c r="H96">
        <v>63.421928000000001</v>
      </c>
      <c r="I96" s="52">
        <f t="shared" si="8"/>
        <v>33.932013007547958</v>
      </c>
      <c r="J96">
        <v>10</v>
      </c>
      <c r="K96">
        <v>0</v>
      </c>
      <c r="L96">
        <v>1</v>
      </c>
      <c r="M96">
        <v>1614</v>
      </c>
      <c r="N96">
        <v>1681</v>
      </c>
      <c r="P96" t="str">
        <f t="shared" si="9"/>
        <v>1614-1681</v>
      </c>
      <c r="Q96" s="52">
        <f t="shared" si="10"/>
        <v>33.932013007547958</v>
      </c>
      <c r="V96" s="82">
        <v>10</v>
      </c>
      <c r="W96" s="90">
        <v>13</v>
      </c>
      <c r="X96" s="89" t="str">
        <f t="shared" si="11"/>
        <v>10-13</v>
      </c>
      <c r="Y96" s="89" t="str">
        <f t="shared" si="12"/>
        <v>1624-7</v>
      </c>
      <c r="Z96" s="85">
        <f>INDEX('Static Routes_PCs_OD_2_AM'!$N$4:$AD$20,MATCH($V96,'Static Routes_PCs_OD_2_AM'!$M$4:$M$20,0),MATCH($W96,'Static Routes_PCs_OD_2_AM'!$N$3:$AD$3,0))</f>
        <v>0.21865469819897576</v>
      </c>
      <c r="AB96" s="82">
        <v>10</v>
      </c>
      <c r="AC96" s="90">
        <v>13</v>
      </c>
      <c r="AD96" s="89" t="str">
        <f t="shared" si="13"/>
        <v>10-13</v>
      </c>
      <c r="AE96" s="89" t="str">
        <f t="shared" si="14"/>
        <v>1624-7</v>
      </c>
      <c r="AF96" s="85">
        <f>INDEX('Static Routes_Trucks_OD_2_AM'!$N$4:$AD$20,MATCH($V96,'Static Routes_Trucks_OD_2_AM'!$M$4:$M$20,0),MATCH($W96,'Static Routes_Trucks_OD_2_AM'!$N$3:$AD$3,0))</f>
        <v>0</v>
      </c>
    </row>
    <row r="97" spans="1:32" x14ac:dyDescent="0.25">
      <c r="A97">
        <v>96</v>
      </c>
      <c r="C97">
        <v>26</v>
      </c>
      <c r="D97">
        <v>6</v>
      </c>
      <c r="E97" t="s">
        <v>107</v>
      </c>
      <c r="G97" t="s">
        <v>56</v>
      </c>
      <c r="H97">
        <v>42.760086000000001</v>
      </c>
      <c r="I97" s="52">
        <f t="shared" si="8"/>
        <v>367.34999999999997</v>
      </c>
      <c r="J97">
        <v>10</v>
      </c>
      <c r="K97">
        <v>0</v>
      </c>
      <c r="L97">
        <v>1</v>
      </c>
      <c r="M97">
        <v>1614</v>
      </c>
      <c r="N97">
        <v>1667</v>
      </c>
      <c r="P97" t="str">
        <f t="shared" si="9"/>
        <v>1614-1667</v>
      </c>
      <c r="Q97" s="52">
        <f t="shared" si="10"/>
        <v>367.34999999999997</v>
      </c>
      <c r="V97" s="82">
        <v>10</v>
      </c>
      <c r="W97" s="90">
        <v>14</v>
      </c>
      <c r="X97" s="89" t="str">
        <f t="shared" si="11"/>
        <v>10-14</v>
      </c>
      <c r="Y97" s="89" t="str">
        <f t="shared" si="12"/>
        <v>1624-4</v>
      </c>
      <c r="Z97" s="85">
        <f>INDEX('Static Routes_PCs_OD_2_AM'!$N$4:$AD$20,MATCH($V97,'Static Routes_PCs_OD_2_AM'!$M$4:$M$20,0),MATCH($W97,'Static Routes_PCs_OD_2_AM'!$N$3:$AD$3,0))</f>
        <v>0.41947177628171933</v>
      </c>
      <c r="AB97" s="82">
        <v>10</v>
      </c>
      <c r="AC97" s="90">
        <v>14</v>
      </c>
      <c r="AD97" s="89" t="str">
        <f t="shared" si="13"/>
        <v>10-14</v>
      </c>
      <c r="AE97" s="89" t="str">
        <f t="shared" si="14"/>
        <v>1624-4</v>
      </c>
      <c r="AF97" s="85">
        <f>INDEX('Static Routes_Trucks_OD_2_AM'!$N$4:$AD$20,MATCH($V97,'Static Routes_Trucks_OD_2_AM'!$M$4:$M$20,0),MATCH($W97,'Static Routes_Trucks_OD_2_AM'!$N$3:$AD$3,0))</f>
        <v>0</v>
      </c>
    </row>
    <row r="98" spans="1:32" x14ac:dyDescent="0.25">
      <c r="A98">
        <v>97</v>
      </c>
      <c r="C98">
        <v>27</v>
      </c>
      <c r="D98">
        <v>1</v>
      </c>
      <c r="E98" t="s">
        <v>107</v>
      </c>
      <c r="G98" t="s">
        <v>69</v>
      </c>
      <c r="H98">
        <v>83.916371999999996</v>
      </c>
      <c r="I98" s="52">
        <f t="shared" si="8"/>
        <v>38.577436151175533</v>
      </c>
      <c r="J98">
        <v>10</v>
      </c>
      <c r="K98">
        <v>0</v>
      </c>
      <c r="L98">
        <v>1</v>
      </c>
      <c r="M98">
        <v>1619</v>
      </c>
      <c r="N98">
        <v>1700</v>
      </c>
      <c r="P98" t="str">
        <f t="shared" si="9"/>
        <v>1619-1700</v>
      </c>
      <c r="Q98" s="52">
        <f t="shared" ref="Q98:Q114" si="15">VLOOKUP(P98,Y:Z,2,FALSE)</f>
        <v>38.577436151175533</v>
      </c>
      <c r="V98" s="82">
        <v>10</v>
      </c>
      <c r="W98" s="90">
        <v>15</v>
      </c>
      <c r="X98" s="89" t="str">
        <f t="shared" si="11"/>
        <v>10-15</v>
      </c>
      <c r="Y98" s="89" t="str">
        <f t="shared" si="12"/>
        <v>1624-20</v>
      </c>
      <c r="Z98" s="85">
        <f>INDEX('Static Routes_PCs_OD_2_AM'!$N$4:$AD$20,MATCH($V98,'Static Routes_PCs_OD_2_AM'!$M$4:$M$20,0),MATCH($W98,'Static Routes_PCs_OD_2_AM'!$N$3:$AD$3,0))</f>
        <v>0</v>
      </c>
      <c r="AB98" s="82">
        <v>10</v>
      </c>
      <c r="AC98" s="90">
        <v>15</v>
      </c>
      <c r="AD98" s="89" t="str">
        <f t="shared" si="13"/>
        <v>10-15</v>
      </c>
      <c r="AE98" s="89" t="str">
        <f t="shared" si="14"/>
        <v>1624-20</v>
      </c>
      <c r="AF98" s="85">
        <f>INDEX('Static Routes_Trucks_OD_2_AM'!$N$4:$AD$20,MATCH($V98,'Static Routes_Trucks_OD_2_AM'!$M$4:$M$20,0),MATCH($W98,'Static Routes_Trucks_OD_2_AM'!$N$3:$AD$3,0))</f>
        <v>0</v>
      </c>
    </row>
    <row r="99" spans="1:32" x14ac:dyDescent="0.25">
      <c r="A99">
        <v>98</v>
      </c>
      <c r="C99">
        <v>27</v>
      </c>
      <c r="D99">
        <v>2</v>
      </c>
      <c r="E99" t="s">
        <v>107</v>
      </c>
      <c r="G99" t="s">
        <v>58</v>
      </c>
      <c r="H99">
        <v>52.789046999999997</v>
      </c>
      <c r="I99" s="52">
        <f t="shared" si="8"/>
        <v>92.036143588728621</v>
      </c>
      <c r="J99">
        <v>10</v>
      </c>
      <c r="K99">
        <v>0</v>
      </c>
      <c r="L99">
        <v>1</v>
      </c>
      <c r="M99">
        <v>1619</v>
      </c>
      <c r="N99">
        <v>1675</v>
      </c>
      <c r="P99" t="str">
        <f t="shared" si="9"/>
        <v>1619-1675</v>
      </c>
      <c r="Q99" s="52">
        <f t="shared" si="15"/>
        <v>92.036143588728621</v>
      </c>
      <c r="V99" s="82">
        <v>10</v>
      </c>
      <c r="W99" s="90">
        <v>16</v>
      </c>
      <c r="X99" s="89" t="str">
        <f t="shared" si="11"/>
        <v>10-16</v>
      </c>
      <c r="Y99" s="89" t="str">
        <f t="shared" si="12"/>
        <v>1624-1702</v>
      </c>
      <c r="Z99" s="85">
        <f>INDEX('Static Routes_PCs_OD_2_AM'!$N$4:$AD$20,MATCH($V99,'Static Routes_PCs_OD_2_AM'!$M$4:$M$20,0),MATCH($W99,'Static Routes_PCs_OD_2_AM'!$N$3:$AD$3,0))</f>
        <v>0</v>
      </c>
      <c r="AB99" s="82">
        <v>10</v>
      </c>
      <c r="AC99" s="90">
        <v>16</v>
      </c>
      <c r="AD99" s="89" t="str">
        <f t="shared" si="13"/>
        <v>10-16</v>
      </c>
      <c r="AE99" s="89" t="str">
        <f t="shared" si="14"/>
        <v>1624-1702</v>
      </c>
      <c r="AF99" s="85">
        <f>INDEX('Static Routes_Trucks_OD_2_AM'!$N$4:$AD$20,MATCH($V99,'Static Routes_Trucks_OD_2_AM'!$M$4:$M$20,0),MATCH($W99,'Static Routes_Trucks_OD_2_AM'!$N$3:$AD$3,0))</f>
        <v>0.20224152542372872</v>
      </c>
    </row>
    <row r="100" spans="1:32" x14ac:dyDescent="0.25">
      <c r="A100">
        <v>99</v>
      </c>
      <c r="C100">
        <v>27</v>
      </c>
      <c r="D100">
        <v>3</v>
      </c>
      <c r="E100" t="s">
        <v>107</v>
      </c>
      <c r="G100" t="s">
        <v>59</v>
      </c>
      <c r="H100">
        <v>62.054729999999999</v>
      </c>
      <c r="I100" s="52">
        <f t="shared" si="8"/>
        <v>14.015605089763572</v>
      </c>
      <c r="J100">
        <v>10</v>
      </c>
      <c r="K100">
        <v>0</v>
      </c>
      <c r="L100">
        <v>1</v>
      </c>
      <c r="M100">
        <v>1619</v>
      </c>
      <c r="N100">
        <v>1672</v>
      </c>
      <c r="P100" t="str">
        <f t="shared" si="9"/>
        <v>1619-1672</v>
      </c>
      <c r="Q100" s="52">
        <f t="shared" si="15"/>
        <v>14.015605089763572</v>
      </c>
      <c r="V100" s="82">
        <v>10</v>
      </c>
      <c r="W100" s="90">
        <v>17</v>
      </c>
      <c r="X100" s="89" t="str">
        <f t="shared" si="11"/>
        <v>10-17</v>
      </c>
      <c r="Y100" s="89" t="str">
        <f t="shared" si="12"/>
        <v>1624-1705</v>
      </c>
      <c r="Z100" s="85">
        <f>INDEX('Static Routes_PCs_OD_2_AM'!$N$4:$AD$20,MATCH($V100,'Static Routes_PCs_OD_2_AM'!$M$4:$M$20,0),MATCH($W100,'Static Routes_PCs_OD_2_AM'!$N$3:$AD$3,0))</f>
        <v>1.2580700845848436</v>
      </c>
      <c r="AB100" s="82">
        <v>10</v>
      </c>
      <c r="AC100" s="90">
        <v>17</v>
      </c>
      <c r="AD100" s="89" t="str">
        <f t="shared" si="13"/>
        <v>10-17</v>
      </c>
      <c r="AE100" s="89" t="str">
        <f t="shared" si="14"/>
        <v>1624-1705</v>
      </c>
      <c r="AF100" s="85">
        <f>INDEX('Static Routes_Trucks_OD_2_AM'!$N$4:$AD$20,MATCH($V100,'Static Routes_Trucks_OD_2_AM'!$M$4:$M$20,0),MATCH($W100,'Static Routes_Trucks_OD_2_AM'!$N$3:$AD$3,0))</f>
        <v>0</v>
      </c>
    </row>
    <row r="101" spans="1:32" x14ac:dyDescent="0.25">
      <c r="A101">
        <v>100</v>
      </c>
      <c r="C101">
        <v>27</v>
      </c>
      <c r="D101">
        <v>4</v>
      </c>
      <c r="E101" t="s">
        <v>107</v>
      </c>
      <c r="G101" t="s">
        <v>60</v>
      </c>
      <c r="H101">
        <v>89.038731999999996</v>
      </c>
      <c r="I101" s="52">
        <f t="shared" si="8"/>
        <v>10.721382119855189</v>
      </c>
      <c r="J101">
        <v>10</v>
      </c>
      <c r="K101">
        <v>0</v>
      </c>
      <c r="L101">
        <v>1</v>
      </c>
      <c r="M101">
        <v>1619</v>
      </c>
      <c r="N101">
        <v>2</v>
      </c>
      <c r="P101" t="str">
        <f t="shared" si="9"/>
        <v>1619-2</v>
      </c>
      <c r="Q101" s="52">
        <f t="shared" si="15"/>
        <v>10.721382119855189</v>
      </c>
      <c r="V101" s="82">
        <v>10</v>
      </c>
      <c r="W101" s="90">
        <v>18</v>
      </c>
      <c r="X101" s="89" t="str">
        <f t="shared" si="11"/>
        <v>10-18</v>
      </c>
      <c r="Y101" s="89" t="str">
        <f t="shared" si="12"/>
        <v>1624-1704</v>
      </c>
      <c r="Z101" s="85">
        <f>INDEX('Static Routes_PCs_OD_2_AM'!$N$4:$AD$20,MATCH($V101,'Static Routes_PCs_OD_2_AM'!$M$4:$M$20,0),MATCH($W101,'Static Routes_PCs_OD_2_AM'!$N$3:$AD$3,0))</f>
        <v>0</v>
      </c>
      <c r="AB101" s="82">
        <v>10</v>
      </c>
      <c r="AC101" s="90">
        <v>18</v>
      </c>
      <c r="AD101" s="89" t="str">
        <f t="shared" si="13"/>
        <v>10-18</v>
      </c>
      <c r="AE101" s="89" t="str">
        <f t="shared" si="14"/>
        <v>1624-1704</v>
      </c>
      <c r="AF101" s="85">
        <f>INDEX('Static Routes_Trucks_OD_2_AM'!$N$4:$AD$20,MATCH($V101,'Static Routes_Trucks_OD_2_AM'!$M$4:$M$20,0),MATCH($W101,'Static Routes_Trucks_OD_2_AM'!$N$3:$AD$3,0))</f>
        <v>0</v>
      </c>
    </row>
    <row r="102" spans="1:32" x14ac:dyDescent="0.25">
      <c r="A102">
        <v>101</v>
      </c>
      <c r="C102">
        <v>27</v>
      </c>
      <c r="D102">
        <v>5</v>
      </c>
      <c r="E102" t="s">
        <v>107</v>
      </c>
      <c r="G102" t="s">
        <v>61</v>
      </c>
      <c r="H102">
        <v>85.265478000000002</v>
      </c>
      <c r="I102" s="52">
        <f t="shared" si="8"/>
        <v>11.547464106941108</v>
      </c>
      <c r="J102">
        <v>10</v>
      </c>
      <c r="K102">
        <v>0</v>
      </c>
      <c r="L102">
        <v>1</v>
      </c>
      <c r="M102">
        <v>1619</v>
      </c>
      <c r="N102">
        <v>5</v>
      </c>
      <c r="P102" t="str">
        <f t="shared" si="9"/>
        <v>1619-5</v>
      </c>
      <c r="Q102" s="52">
        <f t="shared" si="15"/>
        <v>11.547464106941108</v>
      </c>
      <c r="V102" s="82">
        <v>10</v>
      </c>
      <c r="W102" s="90">
        <v>19</v>
      </c>
      <c r="X102" s="89" t="str">
        <f t="shared" si="11"/>
        <v>10-19</v>
      </c>
      <c r="Y102" s="89" t="str">
        <f t="shared" si="12"/>
        <v>1624-1707</v>
      </c>
      <c r="Z102" s="85">
        <f>INDEX('Static Routes_PCs_OD_2_AM'!$N$4:$AD$20,MATCH($V102,'Static Routes_PCs_OD_2_AM'!$M$4:$M$20,0),MATCH($W102,'Static Routes_PCs_OD_2_AM'!$N$3:$AD$3,0))</f>
        <v>0.59658208182288985</v>
      </c>
      <c r="AB102" s="82">
        <v>10</v>
      </c>
      <c r="AC102" s="90">
        <v>19</v>
      </c>
      <c r="AD102" s="89" t="str">
        <f t="shared" si="13"/>
        <v>10-19</v>
      </c>
      <c r="AE102" s="89" t="str">
        <f t="shared" si="14"/>
        <v>1624-1707</v>
      </c>
      <c r="AF102" s="85">
        <f>INDEX('Static Routes_Trucks_OD_2_AM'!$N$4:$AD$20,MATCH($V102,'Static Routes_Trucks_OD_2_AM'!$M$4:$M$20,0),MATCH($W102,'Static Routes_Trucks_OD_2_AM'!$N$3:$AD$3,0))</f>
        <v>0</v>
      </c>
    </row>
    <row r="103" spans="1:32" x14ac:dyDescent="0.25">
      <c r="A103">
        <v>102</v>
      </c>
      <c r="C103">
        <v>27</v>
      </c>
      <c r="D103">
        <v>6</v>
      </c>
      <c r="E103" t="s">
        <v>107</v>
      </c>
      <c r="G103" t="s">
        <v>62</v>
      </c>
      <c r="H103">
        <v>93.971918000000002</v>
      </c>
      <c r="I103" s="52">
        <f t="shared" si="8"/>
        <v>9.5997295135366922</v>
      </c>
      <c r="J103">
        <v>10</v>
      </c>
      <c r="K103">
        <v>0</v>
      </c>
      <c r="L103">
        <v>1</v>
      </c>
      <c r="M103">
        <v>1619</v>
      </c>
      <c r="N103">
        <v>7</v>
      </c>
      <c r="P103" t="str">
        <f t="shared" si="9"/>
        <v>1619-7</v>
      </c>
      <c r="Q103" s="52">
        <f t="shared" si="15"/>
        <v>9.5997295135366922</v>
      </c>
      <c r="V103" s="82">
        <v>10</v>
      </c>
      <c r="W103" s="90">
        <v>20</v>
      </c>
      <c r="X103" s="89" t="str">
        <f t="shared" si="11"/>
        <v>10-20</v>
      </c>
      <c r="Y103" s="89" t="str">
        <f t="shared" si="12"/>
        <v>1624-1710</v>
      </c>
      <c r="Z103" s="85">
        <f>INDEX('Static Routes_PCs_OD_2_AM'!$N$4:$AD$20,MATCH($V103,'Static Routes_PCs_OD_2_AM'!$M$4:$M$20,0),MATCH($W103,'Static Routes_PCs_OD_2_AM'!$N$3:$AD$3,0))</f>
        <v>0</v>
      </c>
      <c r="AB103" s="82">
        <v>10</v>
      </c>
      <c r="AC103" s="90">
        <v>20</v>
      </c>
      <c r="AD103" s="89" t="str">
        <f t="shared" si="13"/>
        <v>10-20</v>
      </c>
      <c r="AE103" s="89" t="str">
        <f t="shared" si="14"/>
        <v>1624-1710</v>
      </c>
      <c r="AF103" s="85">
        <f>INDEX('Static Routes_Trucks_OD_2_AM'!$N$4:$AD$20,MATCH($V103,'Static Routes_Trucks_OD_2_AM'!$M$4:$M$20,0),MATCH($W103,'Static Routes_Trucks_OD_2_AM'!$N$3:$AD$3,0))</f>
        <v>0</v>
      </c>
    </row>
    <row r="104" spans="1:32" x14ac:dyDescent="0.25">
      <c r="A104">
        <v>103</v>
      </c>
      <c r="C104">
        <v>27</v>
      </c>
      <c r="D104">
        <v>7</v>
      </c>
      <c r="E104" t="s">
        <v>107</v>
      </c>
      <c r="G104" t="s">
        <v>63</v>
      </c>
      <c r="H104">
        <v>515.11380799999995</v>
      </c>
      <c r="I104" s="52">
        <f t="shared" si="8"/>
        <v>18.416323198337498</v>
      </c>
      <c r="J104">
        <v>10</v>
      </c>
      <c r="K104">
        <v>0</v>
      </c>
      <c r="L104">
        <v>1</v>
      </c>
      <c r="M104">
        <v>1619</v>
      </c>
      <c r="N104">
        <v>4</v>
      </c>
      <c r="P104" t="str">
        <f t="shared" si="9"/>
        <v>1619-4</v>
      </c>
      <c r="Q104" s="52">
        <f t="shared" si="15"/>
        <v>18.416323198337498</v>
      </c>
      <c r="V104" s="82">
        <v>10</v>
      </c>
      <c r="W104" s="90" t="s">
        <v>102</v>
      </c>
      <c r="X104" s="89" t="str">
        <f t="shared" si="11"/>
        <v>10-21B</v>
      </c>
      <c r="Y104" s="89" t="str">
        <f t="shared" si="12"/>
        <v>1624-1658</v>
      </c>
      <c r="Z104" s="85">
        <f>INDEX('Static Routes_PCs_OD_2_AM'!$N$4:$AD$20,MATCH($V104,'Static Routes_PCs_OD_2_AM'!$M$4:$M$20,0),MATCH($W104,'Static Routes_PCs_OD_2_AM'!$N$3:$AD$3,0))</f>
        <v>95.62927388947621</v>
      </c>
      <c r="AB104" s="82">
        <v>10</v>
      </c>
      <c r="AC104" s="90" t="s">
        <v>102</v>
      </c>
      <c r="AD104" s="89" t="str">
        <f t="shared" si="13"/>
        <v>10-21B</v>
      </c>
      <c r="AE104" s="89" t="str">
        <f t="shared" si="14"/>
        <v>1624-1658</v>
      </c>
      <c r="AF104" s="85">
        <f>INDEX('Static Routes_Trucks_OD_2_AM'!$N$4:$AD$20,MATCH($V104,'Static Routes_Trucks_OD_2_AM'!$M$4:$M$20,0),MATCH($W104,'Static Routes_Trucks_OD_2_AM'!$N$3:$AD$3,0))</f>
        <v>1.3179025423728814</v>
      </c>
    </row>
    <row r="105" spans="1:32" x14ac:dyDescent="0.25">
      <c r="A105">
        <v>104</v>
      </c>
      <c r="C105">
        <v>27</v>
      </c>
      <c r="D105">
        <v>8</v>
      </c>
      <c r="E105" t="s">
        <v>107</v>
      </c>
      <c r="G105" t="s">
        <v>64</v>
      </c>
      <c r="H105">
        <v>57.777614</v>
      </c>
      <c r="I105" s="52">
        <f t="shared" si="8"/>
        <v>0</v>
      </c>
      <c r="J105">
        <v>10</v>
      </c>
      <c r="K105">
        <v>0</v>
      </c>
      <c r="L105">
        <v>1</v>
      </c>
      <c r="M105">
        <v>1619</v>
      </c>
      <c r="N105">
        <v>20</v>
      </c>
      <c r="P105" t="str">
        <f t="shared" si="9"/>
        <v>1619-20</v>
      </c>
      <c r="Q105" s="52">
        <f t="shared" si="15"/>
        <v>0</v>
      </c>
      <c r="V105" s="82">
        <v>10</v>
      </c>
      <c r="W105" s="90">
        <v>25</v>
      </c>
      <c r="X105" s="89" t="str">
        <f t="shared" si="11"/>
        <v>10-25</v>
      </c>
      <c r="Y105" s="89" t="str">
        <f t="shared" si="12"/>
        <v>1624-1495</v>
      </c>
      <c r="Z105" s="85">
        <f>INDEX('Static Routes_PCs_OD_2_AM'!$N$4:$AD$20,MATCH($V105,'Static Routes_PCs_OD_2_AM'!$M$4:$M$20,0),MATCH($W105,'Static Routes_PCs_OD_2_AM'!$N$3:$AD$3,0))</f>
        <v>40.62266819034582</v>
      </c>
      <c r="AB105" s="82">
        <v>10</v>
      </c>
      <c r="AC105" s="90">
        <v>25</v>
      </c>
      <c r="AD105" s="89" t="str">
        <f t="shared" si="13"/>
        <v>10-25</v>
      </c>
      <c r="AE105" s="89" t="str">
        <f t="shared" si="14"/>
        <v>1624-1495</v>
      </c>
      <c r="AF105" s="85">
        <f>INDEX('Static Routes_Trucks_OD_2_AM'!$N$4:$AD$20,MATCH($V105,'Static Routes_Trucks_OD_2_AM'!$M$4:$M$20,0),MATCH($W105,'Static Routes_Trucks_OD_2_AM'!$N$3:$AD$3,0))</f>
        <v>0.10403389830508473</v>
      </c>
    </row>
    <row r="106" spans="1:32" x14ac:dyDescent="0.25">
      <c r="A106">
        <v>105</v>
      </c>
      <c r="C106">
        <v>27</v>
      </c>
      <c r="D106">
        <v>9</v>
      </c>
      <c r="E106" t="s">
        <v>107</v>
      </c>
      <c r="G106" t="s">
        <v>65</v>
      </c>
      <c r="H106">
        <v>46.717016999999998</v>
      </c>
      <c r="I106" s="52">
        <f t="shared" si="8"/>
        <v>85.233812127359528</v>
      </c>
      <c r="J106">
        <v>10</v>
      </c>
      <c r="K106">
        <v>0</v>
      </c>
      <c r="L106">
        <v>1</v>
      </c>
      <c r="M106">
        <v>1619</v>
      </c>
      <c r="N106">
        <v>1705</v>
      </c>
      <c r="P106" t="str">
        <f t="shared" si="9"/>
        <v>1619-1705</v>
      </c>
      <c r="Q106" s="52">
        <f t="shared" si="15"/>
        <v>85.233812127359528</v>
      </c>
      <c r="V106" s="82">
        <v>10</v>
      </c>
      <c r="W106" s="90">
        <v>27</v>
      </c>
      <c r="X106" s="89" t="str">
        <f t="shared" si="11"/>
        <v>10-27</v>
      </c>
      <c r="Y106" s="89" t="str">
        <f t="shared" si="12"/>
        <v>1624-1619</v>
      </c>
      <c r="Z106" s="85">
        <f>INDEX('Static Routes_PCs_OD_2_AM'!$N$4:$AD$20,MATCH($V106,'Static Routes_PCs_OD_2_AM'!$M$4:$M$20,0),MATCH($W106,'Static Routes_PCs_OD_2_AM'!$N$3:$AD$3,0))</f>
        <v>0</v>
      </c>
      <c r="AB106" s="82">
        <v>10</v>
      </c>
      <c r="AC106" s="90">
        <v>27</v>
      </c>
      <c r="AD106" s="89" t="str">
        <f t="shared" si="13"/>
        <v>10-27</v>
      </c>
      <c r="AE106" s="89" t="str">
        <f t="shared" si="14"/>
        <v>1624-1619</v>
      </c>
      <c r="AF106" s="85">
        <f>INDEX('Static Routes_Trucks_OD_2_AM'!$N$4:$AD$20,MATCH($V106,'Static Routes_Trucks_OD_2_AM'!$M$4:$M$20,0),MATCH($W106,'Static Routes_Trucks_OD_2_AM'!$N$3:$AD$3,0))</f>
        <v>0</v>
      </c>
    </row>
    <row r="107" spans="1:32" x14ac:dyDescent="0.25">
      <c r="A107">
        <v>106</v>
      </c>
      <c r="C107">
        <v>27</v>
      </c>
      <c r="D107">
        <v>10</v>
      </c>
      <c r="E107" t="s">
        <v>107</v>
      </c>
      <c r="G107" t="s">
        <v>66</v>
      </c>
      <c r="H107">
        <v>49.111612000000001</v>
      </c>
      <c r="I107" s="52">
        <f t="shared" si="8"/>
        <v>26.192104104302228</v>
      </c>
      <c r="J107">
        <v>10</v>
      </c>
      <c r="K107">
        <v>0</v>
      </c>
      <c r="L107">
        <v>1</v>
      </c>
      <c r="M107">
        <v>1619</v>
      </c>
      <c r="N107">
        <v>1707</v>
      </c>
      <c r="P107" t="str">
        <f t="shared" si="9"/>
        <v>1619-1707</v>
      </c>
      <c r="Q107" s="52">
        <f t="shared" si="15"/>
        <v>26.192104104302228</v>
      </c>
      <c r="V107" s="82">
        <v>11</v>
      </c>
      <c r="W107" s="90">
        <v>8</v>
      </c>
      <c r="X107" s="89" t="str">
        <f t="shared" si="11"/>
        <v>11-8</v>
      </c>
      <c r="Y107" s="89" t="str">
        <f t="shared" si="12"/>
        <v>1-1700</v>
      </c>
      <c r="Z107" s="85">
        <f>INDEX('Static Routes_PCs_OD_2_AM'!$N$4:$AD$20,MATCH($V107,'Static Routes_PCs_OD_2_AM'!$M$4:$M$20,0),MATCH($W107,'Static Routes_PCs_OD_2_AM'!$N$3:$AD$3,0))</f>
        <v>1.5248410895880244</v>
      </c>
      <c r="AB107" s="82">
        <v>11</v>
      </c>
      <c r="AC107" s="90">
        <v>8</v>
      </c>
      <c r="AD107" s="89" t="str">
        <f t="shared" si="13"/>
        <v>11-8</v>
      </c>
      <c r="AE107" s="89" t="str">
        <f t="shared" si="14"/>
        <v>1-1700</v>
      </c>
      <c r="AF107" s="85">
        <f>INDEX('Static Routes_Trucks_OD_2_AM'!$N$4:$AD$20,MATCH($V107,'Static Routes_Trucks_OD_2_AM'!$M$4:$M$20,0),MATCH($W107,'Static Routes_Trucks_OD_2_AM'!$N$3:$AD$3,0))</f>
        <v>5.0403481012658229E-2</v>
      </c>
    </row>
    <row r="108" spans="1:32" x14ac:dyDescent="0.25">
      <c r="A108">
        <v>107</v>
      </c>
      <c r="C108">
        <v>27</v>
      </c>
      <c r="D108">
        <v>11</v>
      </c>
      <c r="E108" t="s">
        <v>107</v>
      </c>
      <c r="G108" t="s">
        <v>67</v>
      </c>
      <c r="H108">
        <v>29.180299000000002</v>
      </c>
      <c r="I108" s="52">
        <f t="shared" si="8"/>
        <v>687.96</v>
      </c>
      <c r="J108">
        <v>10</v>
      </c>
      <c r="K108">
        <v>0</v>
      </c>
      <c r="L108">
        <v>1</v>
      </c>
      <c r="M108">
        <v>1619</v>
      </c>
      <c r="N108">
        <v>1658</v>
      </c>
      <c r="P108" t="str">
        <f t="shared" si="9"/>
        <v>1619-1658</v>
      </c>
      <c r="Q108" s="52">
        <f t="shared" si="15"/>
        <v>687.96</v>
      </c>
      <c r="V108" s="82">
        <v>11</v>
      </c>
      <c r="W108" s="90">
        <v>9</v>
      </c>
      <c r="X108" s="89" t="str">
        <f t="shared" si="11"/>
        <v>11-9</v>
      </c>
      <c r="Y108" s="89" t="str">
        <f t="shared" si="12"/>
        <v>1-1675</v>
      </c>
      <c r="Z108" s="85">
        <f>INDEX('Static Routes_PCs_OD_2_AM'!$N$4:$AD$20,MATCH($V108,'Static Routes_PCs_OD_2_AM'!$M$4:$M$20,0),MATCH($W108,'Static Routes_PCs_OD_2_AM'!$N$3:$AD$3,0))</f>
        <v>2.0464529056166989</v>
      </c>
      <c r="AB108" s="82">
        <v>11</v>
      </c>
      <c r="AC108" s="90">
        <v>9</v>
      </c>
      <c r="AD108" s="89" t="str">
        <f t="shared" si="13"/>
        <v>11-9</v>
      </c>
      <c r="AE108" s="89" t="str">
        <f t="shared" si="14"/>
        <v>1-1675</v>
      </c>
      <c r="AF108" s="85">
        <f>INDEX('Static Routes_Trucks_OD_2_AM'!$N$4:$AD$20,MATCH($V108,'Static Routes_Trucks_OD_2_AM'!$M$4:$M$20,0),MATCH($W108,'Static Routes_Trucks_OD_2_AM'!$N$3:$AD$3,0))</f>
        <v>0.14265822784810125</v>
      </c>
    </row>
    <row r="109" spans="1:32" x14ac:dyDescent="0.25">
      <c r="A109">
        <v>108</v>
      </c>
      <c r="C109">
        <v>31</v>
      </c>
      <c r="D109">
        <v>1</v>
      </c>
      <c r="E109" t="s">
        <v>107</v>
      </c>
      <c r="G109" t="s">
        <v>57</v>
      </c>
      <c r="H109">
        <v>149.999976</v>
      </c>
      <c r="I109" s="52">
        <f t="shared" si="8"/>
        <v>498.35064816969481</v>
      </c>
      <c r="J109">
        <v>10</v>
      </c>
      <c r="K109">
        <v>0</v>
      </c>
      <c r="L109">
        <v>1</v>
      </c>
      <c r="M109">
        <v>1658</v>
      </c>
      <c r="N109">
        <v>1692</v>
      </c>
      <c r="P109" t="str">
        <f t="shared" si="9"/>
        <v>1658-1692</v>
      </c>
      <c r="Q109" s="52">
        <f t="shared" si="15"/>
        <v>498.35064816969481</v>
      </c>
      <c r="V109" s="82">
        <v>11</v>
      </c>
      <c r="W109" s="90">
        <v>10</v>
      </c>
      <c r="X109" s="89" t="str">
        <f t="shared" si="11"/>
        <v>11-10</v>
      </c>
      <c r="Y109" s="89" t="str">
        <f t="shared" si="12"/>
        <v>1-1672</v>
      </c>
      <c r="Z109" s="85">
        <f>INDEX('Static Routes_PCs_OD_2_AM'!$N$4:$AD$20,MATCH($V109,'Static Routes_PCs_OD_2_AM'!$M$4:$M$20,0),MATCH($W109,'Static Routes_PCs_OD_2_AM'!$N$3:$AD$3,0))</f>
        <v>0.31164143391418109</v>
      </c>
      <c r="AB109" s="82">
        <v>11</v>
      </c>
      <c r="AC109" s="90">
        <v>10</v>
      </c>
      <c r="AD109" s="89" t="str">
        <f t="shared" si="13"/>
        <v>11-10</v>
      </c>
      <c r="AE109" s="89" t="str">
        <f t="shared" si="14"/>
        <v>1-1672</v>
      </c>
      <c r="AF109" s="85">
        <f>INDEX('Static Routes_Trucks_OD_2_AM'!$N$4:$AD$20,MATCH($V109,'Static Routes_Trucks_OD_2_AM'!$M$4:$M$20,0),MATCH($W109,'Static Routes_Trucks_OD_2_AM'!$N$3:$AD$3,0))</f>
        <v>8.6613924050632909E-2</v>
      </c>
    </row>
    <row r="110" spans="1:32" x14ac:dyDescent="0.25">
      <c r="A110">
        <v>109</v>
      </c>
      <c r="C110">
        <v>31</v>
      </c>
      <c r="D110">
        <v>2</v>
      </c>
      <c r="E110" t="s">
        <v>107</v>
      </c>
      <c r="G110" t="s">
        <v>52</v>
      </c>
      <c r="H110">
        <v>48.625639999999997</v>
      </c>
      <c r="I110" s="52">
        <f t="shared" si="8"/>
        <v>68.869770100539995</v>
      </c>
      <c r="J110">
        <v>10</v>
      </c>
      <c r="K110">
        <v>0</v>
      </c>
      <c r="L110">
        <v>1</v>
      </c>
      <c r="M110">
        <v>1658</v>
      </c>
      <c r="N110">
        <v>1694</v>
      </c>
      <c r="P110" t="str">
        <f t="shared" si="9"/>
        <v>1658-1694</v>
      </c>
      <c r="Q110" s="52">
        <f t="shared" si="15"/>
        <v>68.869770100539995</v>
      </c>
      <c r="V110" s="82">
        <v>11</v>
      </c>
      <c r="W110" s="90">
        <v>11</v>
      </c>
      <c r="X110" s="89" t="str">
        <f t="shared" si="11"/>
        <v>11-11</v>
      </c>
      <c r="Y110" s="89" t="str">
        <f t="shared" si="12"/>
        <v>1-2</v>
      </c>
      <c r="Z110" s="85">
        <f>INDEX('Static Routes_PCs_OD_2_AM'!$N$4:$AD$20,MATCH($V110,'Static Routes_PCs_OD_2_AM'!$M$4:$M$20,0),MATCH($W110,'Static Routes_PCs_OD_2_AM'!$N$3:$AD$3,0))</f>
        <v>0</v>
      </c>
      <c r="AB110" s="82">
        <v>11</v>
      </c>
      <c r="AC110" s="90">
        <v>11</v>
      </c>
      <c r="AD110" s="89" t="str">
        <f t="shared" si="13"/>
        <v>11-11</v>
      </c>
      <c r="AE110" s="89" t="str">
        <f t="shared" si="14"/>
        <v>1-2</v>
      </c>
      <c r="AF110" s="85">
        <f>INDEX('Static Routes_Trucks_OD_2_AM'!$N$4:$AD$20,MATCH($V110,'Static Routes_Trucks_OD_2_AM'!$M$4:$M$20,0),MATCH($W110,'Static Routes_Trucks_OD_2_AM'!$N$3:$AD$3,0))</f>
        <v>0</v>
      </c>
    </row>
    <row r="111" spans="1:32" x14ac:dyDescent="0.25">
      <c r="A111">
        <v>110</v>
      </c>
      <c r="C111">
        <v>31</v>
      </c>
      <c r="D111">
        <v>3</v>
      </c>
      <c r="E111" t="s">
        <v>107</v>
      </c>
      <c r="G111" t="s">
        <v>53</v>
      </c>
      <c r="H111">
        <v>83.306533999999999</v>
      </c>
      <c r="I111" s="52">
        <f t="shared" si="8"/>
        <v>121.13533076762434</v>
      </c>
      <c r="J111">
        <v>10</v>
      </c>
      <c r="K111">
        <v>0</v>
      </c>
      <c r="L111">
        <v>1</v>
      </c>
      <c r="M111">
        <v>1658</v>
      </c>
      <c r="N111">
        <v>1695</v>
      </c>
      <c r="P111" t="str">
        <f t="shared" si="9"/>
        <v>1658-1695</v>
      </c>
      <c r="Q111" s="52">
        <f t="shared" si="15"/>
        <v>121.13533076762434</v>
      </c>
      <c r="V111" s="82">
        <v>11</v>
      </c>
      <c r="W111" s="90">
        <v>12</v>
      </c>
      <c r="X111" s="89" t="str">
        <f t="shared" si="11"/>
        <v>11-12</v>
      </c>
      <c r="Y111" s="89" t="str">
        <f t="shared" si="12"/>
        <v>1-5</v>
      </c>
      <c r="Z111" s="85">
        <f>INDEX('Static Routes_PCs_OD_2_AM'!$N$4:$AD$20,MATCH($V111,'Static Routes_PCs_OD_2_AM'!$M$4:$M$20,0),MATCH($W111,'Static Routes_PCs_OD_2_AM'!$N$3:$AD$3,0))</f>
        <v>0</v>
      </c>
      <c r="AB111" s="82">
        <v>11</v>
      </c>
      <c r="AC111" s="90">
        <v>12</v>
      </c>
      <c r="AD111" s="89" t="str">
        <f t="shared" si="13"/>
        <v>11-12</v>
      </c>
      <c r="AE111" s="89" t="str">
        <f t="shared" si="14"/>
        <v>1-5</v>
      </c>
      <c r="AF111" s="85">
        <f>INDEX('Static Routes_Trucks_OD_2_AM'!$N$4:$AD$20,MATCH($V111,'Static Routes_Trucks_OD_2_AM'!$M$4:$M$20,0),MATCH($W111,'Static Routes_Trucks_OD_2_AM'!$N$3:$AD$3,0))</f>
        <v>0</v>
      </c>
    </row>
    <row r="112" spans="1:32" x14ac:dyDescent="0.25">
      <c r="A112">
        <v>111</v>
      </c>
      <c r="C112">
        <v>31</v>
      </c>
      <c r="D112">
        <v>4</v>
      </c>
      <c r="E112" t="s">
        <v>107</v>
      </c>
      <c r="G112" t="s">
        <v>54</v>
      </c>
      <c r="H112">
        <v>51.260136000000003</v>
      </c>
      <c r="I112" s="52">
        <f t="shared" si="8"/>
        <v>115.50992810048031</v>
      </c>
      <c r="J112">
        <v>10</v>
      </c>
      <c r="K112">
        <v>0</v>
      </c>
      <c r="L112">
        <v>1</v>
      </c>
      <c r="M112">
        <v>1658</v>
      </c>
      <c r="N112">
        <v>1625</v>
      </c>
      <c r="P112" t="str">
        <f t="shared" si="9"/>
        <v>1658-1625</v>
      </c>
      <c r="Q112" s="52">
        <f t="shared" si="15"/>
        <v>115.50992810048031</v>
      </c>
      <c r="V112" s="82">
        <v>11</v>
      </c>
      <c r="W112" s="90">
        <v>13</v>
      </c>
      <c r="X112" s="89" t="str">
        <f t="shared" si="11"/>
        <v>11-13</v>
      </c>
      <c r="Y112" s="89" t="str">
        <f t="shared" si="12"/>
        <v>1-7</v>
      </c>
      <c r="Z112" s="85">
        <f>INDEX('Static Routes_PCs_OD_2_AM'!$N$4:$AD$20,MATCH($V112,'Static Routes_PCs_OD_2_AM'!$M$4:$M$20,0),MATCH($W112,'Static Routes_PCs_OD_2_AM'!$N$3:$AD$3,0))</f>
        <v>1.3866157144188647</v>
      </c>
      <c r="AB112" s="82">
        <v>11</v>
      </c>
      <c r="AC112" s="90">
        <v>13</v>
      </c>
      <c r="AD112" s="89" t="str">
        <f t="shared" si="13"/>
        <v>11-13</v>
      </c>
      <c r="AE112" s="89" t="str">
        <f t="shared" si="14"/>
        <v>1-7</v>
      </c>
      <c r="AF112" s="85">
        <f>INDEX('Static Routes_Trucks_OD_2_AM'!$N$4:$AD$20,MATCH($V112,'Static Routes_Trucks_OD_2_AM'!$M$4:$M$20,0),MATCH($W112,'Static Routes_Trucks_OD_2_AM'!$N$3:$AD$3,0))</f>
        <v>0</v>
      </c>
    </row>
    <row r="113" spans="1:32" x14ac:dyDescent="0.25">
      <c r="A113">
        <v>112</v>
      </c>
      <c r="C113">
        <v>31</v>
      </c>
      <c r="D113">
        <v>5</v>
      </c>
      <c r="E113" t="s">
        <v>107</v>
      </c>
      <c r="G113">
        <v>1681</v>
      </c>
      <c r="H113">
        <v>69.266068000000004</v>
      </c>
      <c r="I113" s="52">
        <f t="shared" si="8"/>
        <v>38.374322861660552</v>
      </c>
      <c r="J113">
        <v>10</v>
      </c>
      <c r="K113">
        <v>0</v>
      </c>
      <c r="L113">
        <v>1</v>
      </c>
      <c r="M113">
        <v>1658</v>
      </c>
      <c r="N113">
        <v>1681</v>
      </c>
      <c r="P113" t="str">
        <f t="shared" si="9"/>
        <v>1658-1681</v>
      </c>
      <c r="Q113" s="52">
        <f t="shared" si="15"/>
        <v>38.374322861660552</v>
      </c>
      <c r="V113" s="82">
        <v>11</v>
      </c>
      <c r="W113" s="90">
        <v>14</v>
      </c>
      <c r="X113" s="89" t="str">
        <f t="shared" si="11"/>
        <v>11-14</v>
      </c>
      <c r="Y113" s="89" t="str">
        <f t="shared" si="12"/>
        <v>1-4</v>
      </c>
      <c r="Z113" s="85">
        <f>INDEX('Static Routes_PCs_OD_2_AM'!$N$4:$AD$20,MATCH($V113,'Static Routes_PCs_OD_2_AM'!$M$4:$M$20,0),MATCH($W113,'Static Routes_PCs_OD_2_AM'!$N$3:$AD$3,0))</f>
        <v>2.6601127784509275</v>
      </c>
      <c r="AB113" s="82">
        <v>11</v>
      </c>
      <c r="AC113" s="90">
        <v>14</v>
      </c>
      <c r="AD113" s="89" t="str">
        <f t="shared" si="13"/>
        <v>11-14</v>
      </c>
      <c r="AE113" s="89" t="str">
        <f t="shared" si="14"/>
        <v>1-4</v>
      </c>
      <c r="AF113" s="85">
        <f>INDEX('Static Routes_Trucks_OD_2_AM'!$N$4:$AD$20,MATCH($V113,'Static Routes_Trucks_OD_2_AM'!$M$4:$M$20,0),MATCH($W113,'Static Routes_Trucks_OD_2_AM'!$N$3:$AD$3,0))</f>
        <v>1.1410216718266253</v>
      </c>
    </row>
    <row r="114" spans="1:32" x14ac:dyDescent="0.25">
      <c r="A114">
        <v>113</v>
      </c>
      <c r="C114">
        <v>31</v>
      </c>
      <c r="D114">
        <v>6</v>
      </c>
      <c r="E114" t="s">
        <v>107</v>
      </c>
      <c r="G114" t="s">
        <v>55</v>
      </c>
      <c r="H114">
        <v>24.045577000000002</v>
      </c>
      <c r="I114" s="52">
        <f t="shared" si="8"/>
        <v>227.7</v>
      </c>
      <c r="J114">
        <v>10</v>
      </c>
      <c r="K114">
        <v>0</v>
      </c>
      <c r="L114">
        <v>1</v>
      </c>
      <c r="M114">
        <v>1658</v>
      </c>
      <c r="N114">
        <v>1486</v>
      </c>
      <c r="P114" t="str">
        <f t="shared" si="9"/>
        <v>1658-1486</v>
      </c>
      <c r="Q114" s="52">
        <f t="shared" si="15"/>
        <v>227.7</v>
      </c>
      <c r="V114" s="82">
        <v>11</v>
      </c>
      <c r="W114" s="90">
        <v>15</v>
      </c>
      <c r="X114" s="89" t="str">
        <f t="shared" si="11"/>
        <v>11-15</v>
      </c>
      <c r="Y114" s="89" t="str">
        <f t="shared" si="12"/>
        <v>1-20</v>
      </c>
      <c r="Z114" s="85">
        <f>INDEX('Static Routes_PCs_OD_2_AM'!$N$4:$AD$20,MATCH($V114,'Static Routes_PCs_OD_2_AM'!$M$4:$M$20,0),MATCH($W114,'Static Routes_PCs_OD_2_AM'!$N$3:$AD$3,0))</f>
        <v>0</v>
      </c>
      <c r="AB114" s="82">
        <v>11</v>
      </c>
      <c r="AC114" s="90">
        <v>15</v>
      </c>
      <c r="AD114" s="89" t="str">
        <f t="shared" si="13"/>
        <v>11-15</v>
      </c>
      <c r="AE114" s="89" t="str">
        <f t="shared" si="14"/>
        <v>1-20</v>
      </c>
      <c r="AF114" s="85">
        <f>INDEX('Static Routes_Trucks_OD_2_AM'!$N$4:$AD$20,MATCH($V114,'Static Routes_Trucks_OD_2_AM'!$M$4:$M$20,0),MATCH($W114,'Static Routes_Trucks_OD_2_AM'!$N$3:$AD$3,0))</f>
        <v>0</v>
      </c>
    </row>
    <row r="115" spans="1:32" x14ac:dyDescent="0.25">
      <c r="A115">
        <v>114</v>
      </c>
      <c r="C115">
        <v>51</v>
      </c>
      <c r="D115">
        <v>1</v>
      </c>
      <c r="E115" t="s">
        <v>107</v>
      </c>
      <c r="G115" t="s">
        <v>70</v>
      </c>
      <c r="H115">
        <v>78.622933000000003</v>
      </c>
      <c r="I115" s="52">
        <f t="shared" si="8"/>
        <v>1703.0600000000004</v>
      </c>
      <c r="J115">
        <v>10</v>
      </c>
      <c r="K115">
        <v>0</v>
      </c>
      <c r="L115">
        <v>1</v>
      </c>
      <c r="M115">
        <v>1441</v>
      </c>
      <c r="N115">
        <v>1479</v>
      </c>
      <c r="P115" t="str">
        <f t="shared" si="9"/>
        <v>1441-1479</v>
      </c>
      <c r="Q115" s="52">
        <f>'Line Diagram_AM_DHV_PCs'!K79</f>
        <v>1703.0600000000004</v>
      </c>
      <c r="V115" s="82">
        <v>11</v>
      </c>
      <c r="W115" s="90">
        <v>16</v>
      </c>
      <c r="X115" s="89" t="str">
        <f t="shared" si="11"/>
        <v>11-16</v>
      </c>
      <c r="Y115" s="89" t="str">
        <f t="shared" si="12"/>
        <v>1-1702</v>
      </c>
      <c r="Z115" s="85">
        <f>INDEX('Static Routes_PCs_OD_2_AM'!$N$4:$AD$20,MATCH($V115,'Static Routes_PCs_OD_2_AM'!$M$4:$M$20,0),MATCH($W115,'Static Routes_PCs_OD_2_AM'!$N$3:$AD$3,0))</f>
        <v>0</v>
      </c>
      <c r="AB115" s="82">
        <v>11</v>
      </c>
      <c r="AC115" s="90">
        <v>16</v>
      </c>
      <c r="AD115" s="89" t="str">
        <f t="shared" si="13"/>
        <v>11-16</v>
      </c>
      <c r="AE115" s="89" t="str">
        <f t="shared" si="14"/>
        <v>1-1702</v>
      </c>
      <c r="AF115" s="85">
        <f>INDEX('Static Routes_Trucks_OD_2_AM'!$N$4:$AD$20,MATCH($V115,'Static Routes_Trucks_OD_2_AM'!$M$4:$M$20,0),MATCH($W115,'Static Routes_Trucks_OD_2_AM'!$N$3:$AD$3,0))</f>
        <v>0.39476661392405049</v>
      </c>
    </row>
    <row r="116" spans="1:32" x14ac:dyDescent="0.25">
      <c r="A116">
        <v>115</v>
      </c>
      <c r="C116">
        <v>51</v>
      </c>
      <c r="D116">
        <v>2</v>
      </c>
      <c r="E116" t="s">
        <v>107</v>
      </c>
      <c r="G116" t="s">
        <v>71</v>
      </c>
      <c r="H116">
        <v>97.775137999999998</v>
      </c>
      <c r="I116" s="52">
        <f t="shared" si="8"/>
        <v>953.86</v>
      </c>
      <c r="J116">
        <v>10</v>
      </c>
      <c r="K116">
        <v>0</v>
      </c>
      <c r="L116">
        <v>1</v>
      </c>
      <c r="M116">
        <v>1441</v>
      </c>
      <c r="N116">
        <v>1630</v>
      </c>
      <c r="P116" t="str">
        <f t="shared" si="9"/>
        <v>1441-1630</v>
      </c>
      <c r="Q116" s="52">
        <f>'Line Diagram_AM_DHV_PCs'!H81</f>
        <v>953.86</v>
      </c>
      <c r="V116" s="82">
        <v>11</v>
      </c>
      <c r="W116" s="90">
        <v>17</v>
      </c>
      <c r="X116" s="89" t="str">
        <f t="shared" si="11"/>
        <v>11-17</v>
      </c>
      <c r="Y116" s="89" t="str">
        <f t="shared" si="12"/>
        <v>1-1705</v>
      </c>
      <c r="Z116" s="85">
        <f>INDEX('Static Routes_PCs_OD_2_AM'!$N$4:$AD$20,MATCH($V116,'Static Routes_PCs_OD_2_AM'!$M$4:$M$20,0),MATCH($W116,'Static Routes_PCs_OD_2_AM'!$N$3:$AD$3,0))</f>
        <v>0</v>
      </c>
      <c r="AB116" s="82">
        <v>11</v>
      </c>
      <c r="AC116" s="90">
        <v>17</v>
      </c>
      <c r="AD116" s="89" t="str">
        <f t="shared" si="13"/>
        <v>11-17</v>
      </c>
      <c r="AE116" s="89" t="str">
        <f t="shared" si="14"/>
        <v>1-1705</v>
      </c>
      <c r="AF116" s="85">
        <f>INDEX('Static Routes_Trucks_OD_2_AM'!$N$4:$AD$20,MATCH($V116,'Static Routes_Trucks_OD_2_AM'!$M$4:$M$20,0),MATCH($W116,'Static Routes_Trucks_OD_2_AM'!$N$3:$AD$3,0))</f>
        <v>0</v>
      </c>
    </row>
    <row r="117" spans="1:32" x14ac:dyDescent="0.25">
      <c r="A117">
        <v>116</v>
      </c>
      <c r="C117">
        <v>52</v>
      </c>
      <c r="D117">
        <v>1</v>
      </c>
      <c r="E117" t="s">
        <v>107</v>
      </c>
      <c r="G117" t="s">
        <v>72</v>
      </c>
      <c r="H117">
        <v>22.268927000000001</v>
      </c>
      <c r="I117" s="52">
        <f t="shared" si="8"/>
        <v>162.54</v>
      </c>
      <c r="J117">
        <v>10</v>
      </c>
      <c r="K117">
        <v>0</v>
      </c>
      <c r="L117">
        <v>1</v>
      </c>
      <c r="M117">
        <v>1630</v>
      </c>
      <c r="N117">
        <v>1649</v>
      </c>
      <c r="P117" t="str">
        <f t="shared" si="9"/>
        <v>1630-1649</v>
      </c>
      <c r="Q117" s="52">
        <f>'Line Diagram_AM_DHV_PCs'!N108</f>
        <v>162.54</v>
      </c>
      <c r="V117" s="82">
        <v>11</v>
      </c>
      <c r="W117" s="90">
        <v>18</v>
      </c>
      <c r="X117" s="89" t="str">
        <f t="shared" si="11"/>
        <v>11-18</v>
      </c>
      <c r="Y117" s="89" t="str">
        <f t="shared" si="12"/>
        <v>1-1704</v>
      </c>
      <c r="Z117" s="85">
        <f>INDEX('Static Routes_PCs_OD_2_AM'!$N$4:$AD$20,MATCH($V117,'Static Routes_PCs_OD_2_AM'!$M$4:$M$20,0),MATCH($W117,'Static Routes_PCs_OD_2_AM'!$N$3:$AD$3,0))</f>
        <v>0</v>
      </c>
      <c r="AB117" s="82">
        <v>11</v>
      </c>
      <c r="AC117" s="90">
        <v>18</v>
      </c>
      <c r="AD117" s="89" t="str">
        <f t="shared" si="13"/>
        <v>11-18</v>
      </c>
      <c r="AE117" s="89" t="str">
        <f t="shared" si="14"/>
        <v>1-1704</v>
      </c>
      <c r="AF117" s="85">
        <f>INDEX('Static Routes_Trucks_OD_2_AM'!$N$4:$AD$20,MATCH($V117,'Static Routes_Trucks_OD_2_AM'!$M$4:$M$20,0),MATCH($W117,'Static Routes_Trucks_OD_2_AM'!$N$3:$AD$3,0))</f>
        <v>0</v>
      </c>
    </row>
    <row r="118" spans="1:32" x14ac:dyDescent="0.25">
      <c r="A118">
        <v>117</v>
      </c>
      <c r="C118">
        <v>52</v>
      </c>
      <c r="D118">
        <v>2</v>
      </c>
      <c r="E118" t="s">
        <v>107</v>
      </c>
      <c r="G118" t="s">
        <v>73</v>
      </c>
      <c r="H118">
        <v>33.679949999999998</v>
      </c>
      <c r="I118" s="52">
        <f t="shared" si="8"/>
        <v>449.32</v>
      </c>
      <c r="J118">
        <v>10</v>
      </c>
      <c r="K118">
        <v>0</v>
      </c>
      <c r="L118">
        <v>1</v>
      </c>
      <c r="M118">
        <v>1630</v>
      </c>
      <c r="N118">
        <v>1646</v>
      </c>
      <c r="P118" t="str">
        <f t="shared" si="9"/>
        <v>1630-1646</v>
      </c>
      <c r="Q118" s="52">
        <f>'Line Diagram_AM_DHV_PCs'!N109</f>
        <v>449.32</v>
      </c>
      <c r="V118" s="82">
        <v>11</v>
      </c>
      <c r="W118" s="90">
        <v>19</v>
      </c>
      <c r="X118" s="89" t="str">
        <f t="shared" si="11"/>
        <v>11-19</v>
      </c>
      <c r="Y118" s="89" t="str">
        <f t="shared" si="12"/>
        <v>1-1707</v>
      </c>
      <c r="Z118" s="85">
        <f>INDEX('Static Routes_PCs_OD_2_AM'!$N$4:$AD$20,MATCH($V118,'Static Routes_PCs_OD_2_AM'!$M$4:$M$20,0),MATCH($W118,'Static Routes_PCs_OD_2_AM'!$N$3:$AD$3,0))</f>
        <v>3.783271507130209</v>
      </c>
      <c r="AB118" s="82">
        <v>11</v>
      </c>
      <c r="AC118" s="90">
        <v>19</v>
      </c>
      <c r="AD118" s="89" t="str">
        <f t="shared" si="13"/>
        <v>11-19</v>
      </c>
      <c r="AE118" s="89" t="str">
        <f t="shared" si="14"/>
        <v>1-1707</v>
      </c>
      <c r="AF118" s="85">
        <f>INDEX('Static Routes_Trucks_OD_2_AM'!$N$4:$AD$20,MATCH($V118,'Static Routes_Trucks_OD_2_AM'!$M$4:$M$20,0),MATCH($W118,'Static Routes_Trucks_OD_2_AM'!$N$3:$AD$3,0))</f>
        <v>2.8978328173374566E-2</v>
      </c>
    </row>
    <row r="119" spans="1:32" x14ac:dyDescent="0.25">
      <c r="A119">
        <v>118</v>
      </c>
      <c r="C119">
        <v>52</v>
      </c>
      <c r="D119">
        <v>3</v>
      </c>
      <c r="E119" t="s">
        <v>107</v>
      </c>
      <c r="G119" t="s">
        <v>74</v>
      </c>
      <c r="H119">
        <v>21.918220000000002</v>
      </c>
      <c r="I119" s="52">
        <f t="shared" si="8"/>
        <v>342</v>
      </c>
      <c r="J119">
        <v>10</v>
      </c>
      <c r="K119">
        <v>0</v>
      </c>
      <c r="L119">
        <v>1</v>
      </c>
      <c r="M119">
        <v>1630</v>
      </c>
      <c r="N119">
        <v>1648</v>
      </c>
      <c r="P119" t="str">
        <f t="shared" si="9"/>
        <v>1630-1648</v>
      </c>
      <c r="Q119" s="52">
        <f>'Line Diagram_AM_DHV_PCs'!N110</f>
        <v>342</v>
      </c>
      <c r="V119" s="82">
        <v>11</v>
      </c>
      <c r="W119" s="90">
        <v>20</v>
      </c>
      <c r="X119" s="89" t="str">
        <f t="shared" si="11"/>
        <v>11-20</v>
      </c>
      <c r="Y119" s="89" t="str">
        <f t="shared" si="12"/>
        <v>1-1710</v>
      </c>
      <c r="Z119" s="85">
        <f>INDEX('Static Routes_PCs_OD_2_AM'!$N$4:$AD$20,MATCH($V119,'Static Routes_PCs_OD_2_AM'!$M$4:$M$20,0),MATCH($W119,'Static Routes_PCs_OD_2_AM'!$N$3:$AD$3,0))</f>
        <v>0</v>
      </c>
      <c r="AB119" s="82">
        <v>11</v>
      </c>
      <c r="AC119" s="90">
        <v>20</v>
      </c>
      <c r="AD119" s="89" t="str">
        <f t="shared" si="13"/>
        <v>11-20</v>
      </c>
      <c r="AE119" s="89" t="str">
        <f t="shared" si="14"/>
        <v>1-1710</v>
      </c>
      <c r="AF119" s="85">
        <f>INDEX('Static Routes_Trucks_OD_2_AM'!$N$4:$AD$20,MATCH($V119,'Static Routes_Trucks_OD_2_AM'!$M$4:$M$20,0),MATCH($W119,'Static Routes_Trucks_OD_2_AM'!$N$3:$AD$3,0))</f>
        <v>0</v>
      </c>
    </row>
    <row r="120" spans="1:32" x14ac:dyDescent="0.25">
      <c r="A120">
        <v>119</v>
      </c>
      <c r="C120">
        <v>53</v>
      </c>
      <c r="D120">
        <v>1</v>
      </c>
      <c r="E120" t="s">
        <v>107</v>
      </c>
      <c r="G120" t="s">
        <v>70</v>
      </c>
      <c r="H120">
        <v>72.378609999999995</v>
      </c>
      <c r="I120" s="52">
        <f t="shared" si="8"/>
        <v>88</v>
      </c>
      <c r="J120">
        <v>10</v>
      </c>
      <c r="K120">
        <v>0</v>
      </c>
      <c r="L120">
        <v>1</v>
      </c>
      <c r="M120">
        <v>1627</v>
      </c>
      <c r="N120">
        <v>1479</v>
      </c>
      <c r="P120" t="str">
        <f t="shared" si="9"/>
        <v>1627-1479</v>
      </c>
      <c r="Q120" s="52">
        <f>'Line Diagram_AM_DHV_PCs'!P110</f>
        <v>88</v>
      </c>
      <c r="V120" s="82">
        <v>11</v>
      </c>
      <c r="W120" s="90" t="s">
        <v>102</v>
      </c>
      <c r="X120" s="89" t="str">
        <f t="shared" si="11"/>
        <v>11-21B</v>
      </c>
      <c r="Y120" s="89" t="str">
        <f t="shared" si="12"/>
        <v>1-1658</v>
      </c>
      <c r="Z120" s="85">
        <f>INDEX('Static Routes_PCs_OD_2_AM'!$N$4:$AD$20,MATCH($V120,'Static Routes_PCs_OD_2_AM'!$M$4:$M$20,0),MATCH($W120,'Static Routes_PCs_OD_2_AM'!$N$3:$AD$3,0))</f>
        <v>6.225245478287512</v>
      </c>
      <c r="AB120" s="82">
        <v>11</v>
      </c>
      <c r="AC120" s="90" t="s">
        <v>102</v>
      </c>
      <c r="AD120" s="89" t="str">
        <f t="shared" si="13"/>
        <v>11-21B</v>
      </c>
      <c r="AE120" s="89" t="str">
        <f t="shared" si="14"/>
        <v>1-1658</v>
      </c>
      <c r="AF120" s="85">
        <f>INDEX('Static Routes_Trucks_OD_2_AM'!$N$4:$AD$20,MATCH($V120,'Static Routes_Trucks_OD_2_AM'!$M$4:$M$20,0),MATCH($W120,'Static Routes_Trucks_OD_2_AM'!$N$3:$AD$3,0))</f>
        <v>2.5724881329113929</v>
      </c>
    </row>
    <row r="121" spans="1:32" x14ac:dyDescent="0.25">
      <c r="A121">
        <v>120</v>
      </c>
      <c r="C121">
        <v>53</v>
      </c>
      <c r="D121">
        <v>2</v>
      </c>
      <c r="E121" t="s">
        <v>107</v>
      </c>
      <c r="G121" t="s">
        <v>72</v>
      </c>
      <c r="H121">
        <v>19.915946999999999</v>
      </c>
      <c r="I121" s="52">
        <f t="shared" si="8"/>
        <v>47.5</v>
      </c>
      <c r="J121">
        <v>10</v>
      </c>
      <c r="K121">
        <v>0</v>
      </c>
      <c r="L121">
        <v>1</v>
      </c>
      <c r="M121">
        <v>1627</v>
      </c>
      <c r="N121">
        <v>1649</v>
      </c>
      <c r="P121" t="str">
        <f t="shared" si="9"/>
        <v>1627-1649</v>
      </c>
      <c r="Q121" s="52">
        <f>'Line Diagram_AM_DHV_PCs'!Q110</f>
        <v>47.5</v>
      </c>
      <c r="V121" s="82">
        <v>11</v>
      </c>
      <c r="W121" s="90">
        <v>25</v>
      </c>
      <c r="X121" s="89" t="str">
        <f t="shared" si="11"/>
        <v>11-25</v>
      </c>
      <c r="Y121" s="89" t="str">
        <f t="shared" si="12"/>
        <v>1-1495</v>
      </c>
      <c r="Z121" s="85">
        <f>INDEX('Static Routes_PCs_OD_2_AM'!$N$4:$AD$20,MATCH($V121,'Static Routes_PCs_OD_2_AM'!$M$4:$M$20,0),MATCH($W121,'Static Routes_PCs_OD_2_AM'!$N$3:$AD$3,0))</f>
        <v>1.4418190925935834</v>
      </c>
      <c r="AB121" s="82">
        <v>11</v>
      </c>
      <c r="AC121" s="90">
        <v>25</v>
      </c>
      <c r="AD121" s="89" t="str">
        <f t="shared" si="13"/>
        <v>11-25</v>
      </c>
      <c r="AE121" s="89" t="str">
        <f t="shared" si="14"/>
        <v>1-1495</v>
      </c>
      <c r="AF121" s="85">
        <f>INDEX('Static Routes_Trucks_OD_2_AM'!$N$4:$AD$20,MATCH($V121,'Static Routes_Trucks_OD_2_AM'!$M$4:$M$20,0),MATCH($W121,'Static Routes_Trucks_OD_2_AM'!$N$3:$AD$3,0))</f>
        <v>0.20306962025316455</v>
      </c>
    </row>
    <row r="122" spans="1:32" x14ac:dyDescent="0.25">
      <c r="A122">
        <v>121</v>
      </c>
      <c r="C122">
        <v>53</v>
      </c>
      <c r="D122">
        <v>3</v>
      </c>
      <c r="E122" t="s">
        <v>107</v>
      </c>
      <c r="G122" t="s">
        <v>73</v>
      </c>
      <c r="H122">
        <v>32.019157999999997</v>
      </c>
      <c r="I122" s="52">
        <f t="shared" si="8"/>
        <v>68.599999999999994</v>
      </c>
      <c r="J122">
        <v>10</v>
      </c>
      <c r="K122">
        <v>0</v>
      </c>
      <c r="L122">
        <v>1</v>
      </c>
      <c r="M122">
        <v>1627</v>
      </c>
      <c r="N122">
        <v>1646</v>
      </c>
      <c r="P122" t="str">
        <f t="shared" si="9"/>
        <v>1627-1646</v>
      </c>
      <c r="Q122" s="52">
        <f>'Line Diagram_AM_DHV_PCs'!R110</f>
        <v>68.599999999999994</v>
      </c>
      <c r="V122" s="82">
        <v>11</v>
      </c>
      <c r="W122" s="90">
        <v>27</v>
      </c>
      <c r="X122" s="89" t="str">
        <f t="shared" si="11"/>
        <v>11-27</v>
      </c>
      <c r="Y122" s="89" t="str">
        <f t="shared" si="12"/>
        <v>1-1619</v>
      </c>
      <c r="Z122" s="85">
        <f>INDEX('Static Routes_PCs_OD_2_AM'!$N$4:$AD$20,MATCH($V122,'Static Routes_PCs_OD_2_AM'!$M$4:$M$20,0),MATCH($W122,'Static Routes_PCs_OD_2_AM'!$N$3:$AD$3,0))</f>
        <v>0</v>
      </c>
      <c r="AB122" s="82">
        <v>11</v>
      </c>
      <c r="AC122" s="90">
        <v>27</v>
      </c>
      <c r="AD122" s="89" t="str">
        <f t="shared" si="13"/>
        <v>11-27</v>
      </c>
      <c r="AE122" s="89" t="str">
        <f t="shared" si="14"/>
        <v>1-1619</v>
      </c>
      <c r="AF122" s="85">
        <f>INDEX('Static Routes_Trucks_OD_2_AM'!$N$4:$AD$20,MATCH($V122,'Static Routes_Trucks_OD_2_AM'!$M$4:$M$20,0),MATCH($W122,'Static Routes_Trucks_OD_2_AM'!$N$3:$AD$3,0))</f>
        <v>0</v>
      </c>
    </row>
    <row r="123" spans="1:32" x14ac:dyDescent="0.25">
      <c r="A123">
        <v>122</v>
      </c>
      <c r="C123">
        <v>54</v>
      </c>
      <c r="D123">
        <v>1</v>
      </c>
      <c r="E123" t="s">
        <v>107</v>
      </c>
      <c r="G123" t="s">
        <v>73</v>
      </c>
      <c r="H123">
        <v>40.005181999999998</v>
      </c>
      <c r="I123" s="52">
        <f t="shared" si="8"/>
        <v>0</v>
      </c>
      <c r="J123">
        <v>10</v>
      </c>
      <c r="K123">
        <v>0</v>
      </c>
      <c r="L123">
        <v>1</v>
      </c>
      <c r="M123">
        <v>1628</v>
      </c>
      <c r="N123">
        <v>1646</v>
      </c>
      <c r="P123" t="str">
        <f t="shared" si="9"/>
        <v>1628-1646</v>
      </c>
      <c r="Q123" s="52">
        <f>'Line Diagram_AM_DHV_PCs'!O101</f>
        <v>0</v>
      </c>
      <c r="V123" s="82">
        <v>12</v>
      </c>
      <c r="W123" s="90">
        <v>8</v>
      </c>
      <c r="X123" s="89" t="str">
        <f t="shared" si="11"/>
        <v>12-8</v>
      </c>
      <c r="Y123" s="89" t="str">
        <f t="shared" si="12"/>
        <v>1698-1700</v>
      </c>
      <c r="Z123" s="85">
        <f>INDEX('Static Routes_PCs_OD_2_AM'!$N$4:$AD$20,MATCH($V123,'Static Routes_PCs_OD_2_AM'!$M$4:$M$20,0),MATCH($W123,'Static Routes_PCs_OD_2_AM'!$N$3:$AD$3,0))</f>
        <v>17.336981115558384</v>
      </c>
      <c r="AB123" s="82">
        <v>12</v>
      </c>
      <c r="AC123" s="90">
        <v>8</v>
      </c>
      <c r="AD123" s="89" t="str">
        <f t="shared" si="13"/>
        <v>12-8</v>
      </c>
      <c r="AE123" s="89" t="str">
        <f t="shared" si="14"/>
        <v>1698-1700</v>
      </c>
      <c r="AF123" s="85">
        <f>INDEX('Static Routes_Trucks_OD_2_AM'!$N$4:$AD$20,MATCH($V123,'Static Routes_Trucks_OD_2_AM'!$M$4:$M$20,0),MATCH($W123,'Static Routes_Trucks_OD_2_AM'!$N$3:$AD$3,0))</f>
        <v>3.9154008438818562E-2</v>
      </c>
    </row>
    <row r="124" spans="1:32" x14ac:dyDescent="0.25">
      <c r="A124">
        <v>123</v>
      </c>
      <c r="C124">
        <v>54</v>
      </c>
      <c r="D124">
        <v>2</v>
      </c>
      <c r="E124" t="s">
        <v>107</v>
      </c>
      <c r="G124" t="s">
        <v>74</v>
      </c>
      <c r="H124">
        <v>28.350819000000001</v>
      </c>
      <c r="I124" s="52">
        <f t="shared" si="8"/>
        <v>165</v>
      </c>
      <c r="J124">
        <v>10</v>
      </c>
      <c r="K124">
        <v>0</v>
      </c>
      <c r="L124">
        <v>1</v>
      </c>
      <c r="M124">
        <v>1628</v>
      </c>
      <c r="N124">
        <v>1648</v>
      </c>
      <c r="P124" t="str">
        <f t="shared" si="9"/>
        <v>1628-1648</v>
      </c>
      <c r="Q124" s="52">
        <f>'Line Diagram_AM_DHV_PCs'!N101</f>
        <v>165</v>
      </c>
      <c r="V124" s="82">
        <v>12</v>
      </c>
      <c r="W124" s="90">
        <v>9</v>
      </c>
      <c r="X124" s="89" t="str">
        <f t="shared" si="11"/>
        <v>12-9</v>
      </c>
      <c r="Y124" s="89" t="str">
        <f t="shared" si="12"/>
        <v>1698-1675</v>
      </c>
      <c r="Z124" s="85">
        <f>INDEX('Static Routes_PCs_OD_2_AM'!$N$4:$AD$20,MATCH($V124,'Static Routes_PCs_OD_2_AM'!$M$4:$M$20,0),MATCH($W124,'Static Routes_PCs_OD_2_AM'!$N$3:$AD$3,0))</f>
        <v>13.267549399617739</v>
      </c>
      <c r="AB124" s="82">
        <v>12</v>
      </c>
      <c r="AC124" s="90">
        <v>9</v>
      </c>
      <c r="AD124" s="89" t="str">
        <f t="shared" si="13"/>
        <v>12-9</v>
      </c>
      <c r="AE124" s="89" t="str">
        <f t="shared" si="14"/>
        <v>1698-1675</v>
      </c>
      <c r="AF124" s="85">
        <f>INDEX('Static Routes_Trucks_OD_2_AM'!$N$4:$AD$20,MATCH($V124,'Static Routes_Trucks_OD_2_AM'!$M$4:$M$20,0),MATCH($W124,'Static Routes_Trucks_OD_2_AM'!$N$3:$AD$3,0))</f>
        <v>0.11081856540084387</v>
      </c>
    </row>
    <row r="125" spans="1:32" x14ac:dyDescent="0.25">
      <c r="A125">
        <v>124</v>
      </c>
      <c r="C125">
        <v>54</v>
      </c>
      <c r="D125">
        <v>3</v>
      </c>
      <c r="E125" t="s">
        <v>107</v>
      </c>
      <c r="G125" t="s">
        <v>70</v>
      </c>
      <c r="H125">
        <v>65.757925999999998</v>
      </c>
      <c r="I125" s="52">
        <f t="shared" si="8"/>
        <v>202.73999999999998</v>
      </c>
      <c r="J125">
        <v>10</v>
      </c>
      <c r="K125">
        <v>0</v>
      </c>
      <c r="L125">
        <v>1</v>
      </c>
      <c r="M125">
        <v>1628</v>
      </c>
      <c r="N125">
        <v>1479</v>
      </c>
      <c r="P125" t="str">
        <f t="shared" si="9"/>
        <v>1628-1479</v>
      </c>
      <c r="Q125" s="52">
        <f>'Line Diagram_AM_DHV_PCs'!M101</f>
        <v>202.73999999999998</v>
      </c>
      <c r="V125" s="82">
        <v>12</v>
      </c>
      <c r="W125" s="90">
        <v>10</v>
      </c>
      <c r="X125" s="89" t="str">
        <f t="shared" si="11"/>
        <v>12-10</v>
      </c>
      <c r="Y125" s="89" t="str">
        <f t="shared" si="12"/>
        <v>1698-1672</v>
      </c>
      <c r="Z125" s="85">
        <f>INDEX('Static Routes_PCs_OD_2_AM'!$N$4:$AD$20,MATCH($V125,'Static Routes_PCs_OD_2_AM'!$M$4:$M$20,0),MATCH($W125,'Static Routes_PCs_OD_2_AM'!$N$3:$AD$3,0))</f>
        <v>3.5432686668060831</v>
      </c>
      <c r="AB125" s="82">
        <v>12</v>
      </c>
      <c r="AC125" s="90">
        <v>10</v>
      </c>
      <c r="AD125" s="89" t="str">
        <f t="shared" si="13"/>
        <v>12-10</v>
      </c>
      <c r="AE125" s="89" t="str">
        <f t="shared" si="14"/>
        <v>1698-1672</v>
      </c>
      <c r="AF125" s="85">
        <f>INDEX('Static Routes_Trucks_OD_2_AM'!$N$4:$AD$20,MATCH($V125,'Static Routes_Trucks_OD_2_AM'!$M$4:$M$20,0),MATCH($W125,'Static Routes_Trucks_OD_2_AM'!$N$3:$AD$3,0))</f>
        <v>6.7282700421940914E-2</v>
      </c>
    </row>
    <row r="126" spans="1:32" x14ac:dyDescent="0.25">
      <c r="A126">
        <v>125</v>
      </c>
      <c r="C126">
        <v>55</v>
      </c>
      <c r="D126">
        <v>1</v>
      </c>
      <c r="E126" t="s">
        <v>107</v>
      </c>
      <c r="G126" t="s">
        <v>74</v>
      </c>
      <c r="H126">
        <v>24.891158000000001</v>
      </c>
      <c r="I126" s="52">
        <f t="shared" si="8"/>
        <v>337.59</v>
      </c>
      <c r="J126">
        <v>10</v>
      </c>
      <c r="K126">
        <v>0</v>
      </c>
      <c r="L126">
        <v>1</v>
      </c>
      <c r="M126">
        <v>1629</v>
      </c>
      <c r="N126">
        <v>1648</v>
      </c>
      <c r="P126" t="str">
        <f t="shared" si="9"/>
        <v>1629-1648</v>
      </c>
      <c r="Q126" s="52">
        <f>'Line Diagram_AM_DHV_PCs'!Q104</f>
        <v>337.59</v>
      </c>
      <c r="V126" s="82">
        <v>12</v>
      </c>
      <c r="W126" s="90">
        <v>11</v>
      </c>
      <c r="X126" s="89" t="str">
        <f t="shared" si="11"/>
        <v>12-11</v>
      </c>
      <c r="Y126" s="89" t="str">
        <f t="shared" si="12"/>
        <v>1698-2</v>
      </c>
      <c r="Z126" s="85">
        <f>INDEX('Static Routes_PCs_OD_2_AM'!$N$4:$AD$20,MATCH($V126,'Static Routes_PCs_OD_2_AM'!$M$4:$M$20,0),MATCH($W126,'Static Routes_PCs_OD_2_AM'!$N$3:$AD$3,0))</f>
        <v>0</v>
      </c>
      <c r="AB126" s="82">
        <v>12</v>
      </c>
      <c r="AC126" s="90">
        <v>11</v>
      </c>
      <c r="AD126" s="89" t="str">
        <f t="shared" si="13"/>
        <v>12-11</v>
      </c>
      <c r="AE126" s="89" t="str">
        <f t="shared" si="14"/>
        <v>1698-2</v>
      </c>
      <c r="AF126" s="85">
        <f>INDEX('Static Routes_Trucks_OD_2_AM'!$N$4:$AD$20,MATCH($V126,'Static Routes_Trucks_OD_2_AM'!$M$4:$M$20,0),MATCH($W126,'Static Routes_Trucks_OD_2_AM'!$N$3:$AD$3,0))</f>
        <v>0</v>
      </c>
    </row>
    <row r="127" spans="1:32" x14ac:dyDescent="0.25">
      <c r="A127">
        <v>126</v>
      </c>
      <c r="C127">
        <v>55</v>
      </c>
      <c r="D127">
        <v>2</v>
      </c>
      <c r="E127" t="s">
        <v>107</v>
      </c>
      <c r="G127" t="s">
        <v>70</v>
      </c>
      <c r="H127">
        <v>70.124959000000004</v>
      </c>
      <c r="I127" s="52">
        <f t="shared" si="8"/>
        <v>593.88</v>
      </c>
      <c r="J127">
        <v>10</v>
      </c>
      <c r="K127">
        <v>0</v>
      </c>
      <c r="L127">
        <v>1</v>
      </c>
      <c r="M127">
        <v>1629</v>
      </c>
      <c r="N127">
        <v>1479</v>
      </c>
      <c r="P127" t="str">
        <f t="shared" si="9"/>
        <v>1629-1479</v>
      </c>
      <c r="Q127" s="52">
        <f>'Line Diagram_AM_DHV_PCs'!Q103</f>
        <v>593.88</v>
      </c>
      <c r="V127" s="82">
        <v>12</v>
      </c>
      <c r="W127" s="90">
        <v>12</v>
      </c>
      <c r="X127" s="89" t="str">
        <f t="shared" si="11"/>
        <v>12-12</v>
      </c>
      <c r="Y127" s="89" t="str">
        <f t="shared" si="12"/>
        <v>1698-5</v>
      </c>
      <c r="Z127" s="85">
        <f>INDEX('Static Routes_PCs_OD_2_AM'!$N$4:$AD$20,MATCH($V127,'Static Routes_PCs_OD_2_AM'!$M$4:$M$20,0),MATCH($W127,'Static Routes_PCs_OD_2_AM'!$N$3:$AD$3,0))</f>
        <v>0</v>
      </c>
      <c r="AB127" s="82">
        <v>12</v>
      </c>
      <c r="AC127" s="90">
        <v>12</v>
      </c>
      <c r="AD127" s="89" t="str">
        <f t="shared" si="13"/>
        <v>12-12</v>
      </c>
      <c r="AE127" s="89" t="str">
        <f t="shared" si="14"/>
        <v>1698-5</v>
      </c>
      <c r="AF127" s="85">
        <f>INDEX('Static Routes_Trucks_OD_2_AM'!$N$4:$AD$20,MATCH($V127,'Static Routes_Trucks_OD_2_AM'!$M$4:$M$20,0),MATCH($W127,'Static Routes_Trucks_OD_2_AM'!$N$3:$AD$3,0))</f>
        <v>0</v>
      </c>
    </row>
    <row r="128" spans="1:32" x14ac:dyDescent="0.25">
      <c r="A128">
        <v>127</v>
      </c>
      <c r="C128">
        <v>55</v>
      </c>
      <c r="D128">
        <v>3</v>
      </c>
      <c r="E128" t="s">
        <v>107</v>
      </c>
      <c r="G128" t="s">
        <v>72</v>
      </c>
      <c r="H128">
        <v>18.471823000000001</v>
      </c>
      <c r="I128" s="52">
        <f t="shared" si="8"/>
        <v>11.31</v>
      </c>
      <c r="J128">
        <v>10</v>
      </c>
      <c r="K128">
        <v>0</v>
      </c>
      <c r="L128">
        <v>1</v>
      </c>
      <c r="M128">
        <v>1629</v>
      </c>
      <c r="N128">
        <v>1649</v>
      </c>
      <c r="P128" t="str">
        <f t="shared" si="9"/>
        <v>1629-1649</v>
      </c>
      <c r="Q128" s="52">
        <f>'Line Diagram_AM_DHV_PCs'!Q102</f>
        <v>11.31</v>
      </c>
      <c r="V128" s="82">
        <v>12</v>
      </c>
      <c r="W128" s="90">
        <v>13</v>
      </c>
      <c r="X128" s="89" t="str">
        <f t="shared" si="11"/>
        <v>12-13</v>
      </c>
      <c r="Y128" s="89" t="str">
        <f t="shared" si="12"/>
        <v>1698-7</v>
      </c>
      <c r="Z128" s="85">
        <f>INDEX('Static Routes_PCs_OD_2_AM'!$N$4:$AD$20,MATCH($V128,'Static Routes_PCs_OD_2_AM'!$M$4:$M$20,0),MATCH($W128,'Static Routes_PCs_OD_2_AM'!$N$3:$AD$3,0))</f>
        <v>0.17709012955541051</v>
      </c>
      <c r="AB128" s="82">
        <v>12</v>
      </c>
      <c r="AC128" s="90">
        <v>13</v>
      </c>
      <c r="AD128" s="89" t="str">
        <f t="shared" si="13"/>
        <v>12-13</v>
      </c>
      <c r="AE128" s="89" t="str">
        <f t="shared" si="14"/>
        <v>1698-7</v>
      </c>
      <c r="AF128" s="85">
        <f>INDEX('Static Routes_Trucks_OD_2_AM'!$N$4:$AD$20,MATCH($V128,'Static Routes_Trucks_OD_2_AM'!$M$4:$M$20,0),MATCH($W128,'Static Routes_Trucks_OD_2_AM'!$N$3:$AD$3,0))</f>
        <v>0</v>
      </c>
    </row>
    <row r="129" spans="1:32" x14ac:dyDescent="0.25">
      <c r="A129">
        <v>128</v>
      </c>
      <c r="C129">
        <v>56</v>
      </c>
      <c r="D129">
        <v>1</v>
      </c>
      <c r="E129" t="s">
        <v>107</v>
      </c>
      <c r="G129" t="s">
        <v>68</v>
      </c>
      <c r="H129">
        <v>64.889184999999998</v>
      </c>
      <c r="I129" s="52">
        <f t="shared" si="8"/>
        <v>1593.3800000000003</v>
      </c>
      <c r="J129">
        <v>10</v>
      </c>
      <c r="K129">
        <v>0</v>
      </c>
      <c r="L129">
        <v>1</v>
      </c>
      <c r="M129">
        <v>1479</v>
      </c>
      <c r="N129">
        <v>1495</v>
      </c>
      <c r="P129" t="str">
        <f t="shared" si="9"/>
        <v>1479-1495</v>
      </c>
      <c r="Q129" s="52">
        <f>'Line Diagram_AM_DHV_PCs'!AS79</f>
        <v>1593.3800000000003</v>
      </c>
      <c r="V129" s="82">
        <v>12</v>
      </c>
      <c r="W129" s="90">
        <v>14</v>
      </c>
      <c r="X129" s="89" t="str">
        <f t="shared" si="11"/>
        <v>12-14</v>
      </c>
      <c r="Y129" s="89" t="str">
        <f t="shared" si="12"/>
        <v>1698-4</v>
      </c>
      <c r="Z129" s="85">
        <f>INDEX('Static Routes_PCs_OD_2_AM'!$N$4:$AD$20,MATCH($V129,'Static Routes_PCs_OD_2_AM'!$M$4:$M$20,0),MATCH($W129,'Static Routes_PCs_OD_2_AM'!$N$3:$AD$3,0))</f>
        <v>0.33973343275235335</v>
      </c>
      <c r="AB129" s="82">
        <v>12</v>
      </c>
      <c r="AC129" s="90">
        <v>14</v>
      </c>
      <c r="AD129" s="89" t="str">
        <f t="shared" si="13"/>
        <v>12-14</v>
      </c>
      <c r="AE129" s="89" t="str">
        <f t="shared" si="14"/>
        <v>1698-4</v>
      </c>
      <c r="AF129" s="85">
        <f>INDEX('Static Routes_Trucks_OD_2_AM'!$N$4:$AD$20,MATCH($V129,'Static Routes_Trucks_OD_2_AM'!$M$4:$M$20,0),MATCH($W129,'Static Routes_Trucks_OD_2_AM'!$N$3:$AD$3,0))</f>
        <v>0</v>
      </c>
    </row>
    <row r="130" spans="1:32" x14ac:dyDescent="0.25">
      <c r="A130">
        <v>129</v>
      </c>
      <c r="C130">
        <v>56</v>
      </c>
      <c r="D130">
        <v>2</v>
      </c>
      <c r="E130" t="s">
        <v>107</v>
      </c>
      <c r="G130" t="s">
        <v>75</v>
      </c>
      <c r="H130">
        <v>70.213582000000002</v>
      </c>
      <c r="I130" s="52">
        <f t="shared" ref="I130:I193" si="16">Q130</f>
        <v>994.30000000000007</v>
      </c>
      <c r="J130">
        <v>10</v>
      </c>
      <c r="K130">
        <v>0</v>
      </c>
      <c r="L130">
        <v>1</v>
      </c>
      <c r="M130">
        <v>1479</v>
      </c>
      <c r="N130">
        <v>1619</v>
      </c>
      <c r="P130" t="str">
        <f t="shared" ref="P130:P193" si="17">CONCATENATE(M130,"-",N130)</f>
        <v>1479-1619</v>
      </c>
      <c r="Q130" s="52">
        <f>'Line Diagram_AM_DHV_PCs'!AO81</f>
        <v>994.30000000000007</v>
      </c>
      <c r="V130" s="82">
        <v>12</v>
      </c>
      <c r="W130" s="90">
        <v>15</v>
      </c>
      <c r="X130" s="89" t="str">
        <f t="shared" ref="X130:X193" si="18">CONCATENATE(V130,"-",W130)</f>
        <v>12-15</v>
      </c>
      <c r="Y130" s="89" t="str">
        <f t="shared" ref="Y130:Y193" si="19">CONCATENATE(VLOOKUP(V130,$AL$2:$AM$54,2,FALSE),"-",VLOOKUP(W130,$AN$2:$AO$54,2,FALSE))</f>
        <v>1698-20</v>
      </c>
      <c r="Z130" s="85">
        <f>INDEX('Static Routes_PCs_OD_2_AM'!$N$4:$AD$20,MATCH($V130,'Static Routes_PCs_OD_2_AM'!$M$4:$M$20,0),MATCH($W130,'Static Routes_PCs_OD_2_AM'!$N$3:$AD$3,0))</f>
        <v>0</v>
      </c>
      <c r="AB130" s="82">
        <v>12</v>
      </c>
      <c r="AC130" s="90">
        <v>15</v>
      </c>
      <c r="AD130" s="89" t="str">
        <f t="shared" ref="AD130:AD193" si="20">CONCATENATE(AB130,"-",AC130)</f>
        <v>12-15</v>
      </c>
      <c r="AE130" s="89" t="str">
        <f t="shared" ref="AE130:AE193" si="21">CONCATENATE(VLOOKUP(AB130,$AL$2:$AM$54,2,FALSE),"-",VLOOKUP(AC130,$AN$2:$AO$54,2,FALSE))</f>
        <v>1698-20</v>
      </c>
      <c r="AF130" s="85">
        <f>INDEX('Static Routes_Trucks_OD_2_AM'!$N$4:$AD$20,MATCH($V130,'Static Routes_Trucks_OD_2_AM'!$M$4:$M$20,0),MATCH($W130,'Static Routes_Trucks_OD_2_AM'!$N$3:$AD$3,0))</f>
        <v>0</v>
      </c>
    </row>
    <row r="131" spans="1:32" x14ac:dyDescent="0.25">
      <c r="A131">
        <v>130</v>
      </c>
      <c r="C131">
        <v>57</v>
      </c>
      <c r="D131">
        <v>1</v>
      </c>
      <c r="E131" t="s">
        <v>107</v>
      </c>
      <c r="G131" t="s">
        <v>76</v>
      </c>
      <c r="H131">
        <v>27.143177999999999</v>
      </c>
      <c r="I131" s="52">
        <f t="shared" si="16"/>
        <v>1215.0000000000002</v>
      </c>
      <c r="J131">
        <v>10</v>
      </c>
      <c r="K131">
        <v>0</v>
      </c>
      <c r="L131">
        <v>1</v>
      </c>
      <c r="M131">
        <v>30</v>
      </c>
      <c r="N131">
        <v>1498</v>
      </c>
      <c r="P131" t="str">
        <f t="shared" si="17"/>
        <v>30-1498</v>
      </c>
      <c r="Q131" s="52">
        <f>'Line Diagram_AM_DHV_PCs'!CL74</f>
        <v>1215.0000000000002</v>
      </c>
      <c r="V131" s="82">
        <v>12</v>
      </c>
      <c r="W131" s="90">
        <v>16</v>
      </c>
      <c r="X131" s="89" t="str">
        <f t="shared" si="18"/>
        <v>12-16</v>
      </c>
      <c r="Y131" s="89" t="str">
        <f t="shared" si="19"/>
        <v>1698-1702</v>
      </c>
      <c r="Z131" s="85">
        <f>INDEX('Static Routes_PCs_OD_2_AM'!$N$4:$AD$20,MATCH($V131,'Static Routes_PCs_OD_2_AM'!$M$4:$M$20,0),MATCH($W131,'Static Routes_PCs_OD_2_AM'!$N$3:$AD$3,0))</f>
        <v>0</v>
      </c>
      <c r="AB131" s="82">
        <v>12</v>
      </c>
      <c r="AC131" s="90">
        <v>16</v>
      </c>
      <c r="AD131" s="89" t="str">
        <f t="shared" si="20"/>
        <v>12-16</v>
      </c>
      <c r="AE131" s="89" t="str">
        <f t="shared" si="21"/>
        <v>1698-1702</v>
      </c>
      <c r="AF131" s="85">
        <f>INDEX('Static Routes_Trucks_OD_2_AM'!$N$4:$AD$20,MATCH($V131,'Static Routes_Trucks_OD_2_AM'!$M$4:$M$20,0),MATCH($W131,'Static Routes_Trucks_OD_2_AM'!$N$3:$AD$3,0))</f>
        <v>0.30665928270042181</v>
      </c>
    </row>
    <row r="132" spans="1:32" x14ac:dyDescent="0.25">
      <c r="A132">
        <v>131</v>
      </c>
      <c r="C132">
        <v>58</v>
      </c>
      <c r="D132">
        <v>1</v>
      </c>
      <c r="E132" t="s">
        <v>107</v>
      </c>
      <c r="G132" t="s">
        <v>76</v>
      </c>
      <c r="H132">
        <v>19.94875</v>
      </c>
      <c r="I132" s="52">
        <f t="shared" si="16"/>
        <v>1289.7</v>
      </c>
      <c r="J132">
        <v>10</v>
      </c>
      <c r="K132">
        <v>0</v>
      </c>
      <c r="L132">
        <v>1</v>
      </c>
      <c r="M132">
        <v>1599</v>
      </c>
      <c r="N132">
        <v>1498</v>
      </c>
      <c r="P132" t="str">
        <f t="shared" si="17"/>
        <v>1599-1498</v>
      </c>
      <c r="Q132" s="52">
        <f>'Line Diagram_AM_DHV_PCs'!CE70</f>
        <v>1289.7</v>
      </c>
      <c r="V132" s="82">
        <v>12</v>
      </c>
      <c r="W132" s="90">
        <v>17</v>
      </c>
      <c r="X132" s="89" t="str">
        <f t="shared" si="18"/>
        <v>12-17</v>
      </c>
      <c r="Y132" s="89" t="str">
        <f t="shared" si="19"/>
        <v>1698-1705</v>
      </c>
      <c r="Z132" s="85">
        <f>INDEX('Static Routes_PCs_OD_2_AM'!$N$4:$AD$20,MATCH($V132,'Static Routes_PCs_OD_2_AM'!$M$4:$M$20,0),MATCH($W132,'Static Routes_PCs_OD_2_AM'!$N$3:$AD$3,0))</f>
        <v>0</v>
      </c>
      <c r="AB132" s="82">
        <v>12</v>
      </c>
      <c r="AC132" s="90">
        <v>17</v>
      </c>
      <c r="AD132" s="89" t="str">
        <f t="shared" si="20"/>
        <v>12-17</v>
      </c>
      <c r="AE132" s="89" t="str">
        <f t="shared" si="21"/>
        <v>1698-1705</v>
      </c>
      <c r="AF132" s="85">
        <f>INDEX('Static Routes_Trucks_OD_2_AM'!$N$4:$AD$20,MATCH($V132,'Static Routes_Trucks_OD_2_AM'!$M$4:$M$20,0),MATCH($W132,'Static Routes_Trucks_OD_2_AM'!$N$3:$AD$3,0))</f>
        <v>0</v>
      </c>
    </row>
    <row r="133" spans="1:32" x14ac:dyDescent="0.25">
      <c r="A133">
        <v>132</v>
      </c>
      <c r="C133">
        <v>59</v>
      </c>
      <c r="D133">
        <v>1</v>
      </c>
      <c r="E133" t="s">
        <v>107</v>
      </c>
      <c r="G133" t="s">
        <v>55</v>
      </c>
      <c r="H133">
        <v>25.521629999999998</v>
      </c>
      <c r="I133" s="52">
        <f t="shared" si="16"/>
        <v>1721.8300000000004</v>
      </c>
      <c r="J133">
        <v>10</v>
      </c>
      <c r="K133">
        <v>0</v>
      </c>
      <c r="L133">
        <v>1</v>
      </c>
      <c r="M133">
        <v>1498</v>
      </c>
      <c r="N133">
        <v>1486</v>
      </c>
      <c r="P133" t="str">
        <f t="shared" si="17"/>
        <v>1498-1486</v>
      </c>
      <c r="Q133" s="52">
        <f>'Line Diagram_AM_DHV_PCs'!BK74</f>
        <v>1721.8300000000004</v>
      </c>
      <c r="V133" s="82">
        <v>12</v>
      </c>
      <c r="W133" s="90">
        <v>18</v>
      </c>
      <c r="X133" s="89" t="str">
        <f t="shared" si="18"/>
        <v>12-18</v>
      </c>
      <c r="Y133" s="89" t="str">
        <f t="shared" si="19"/>
        <v>1698-1704</v>
      </c>
      <c r="Z133" s="85">
        <f>INDEX('Static Routes_PCs_OD_2_AM'!$N$4:$AD$20,MATCH($V133,'Static Routes_PCs_OD_2_AM'!$M$4:$M$20,0),MATCH($W133,'Static Routes_PCs_OD_2_AM'!$N$3:$AD$3,0))</f>
        <v>0</v>
      </c>
      <c r="AB133" s="82">
        <v>12</v>
      </c>
      <c r="AC133" s="90">
        <v>18</v>
      </c>
      <c r="AD133" s="89" t="str">
        <f t="shared" si="20"/>
        <v>12-18</v>
      </c>
      <c r="AE133" s="89" t="str">
        <f t="shared" si="21"/>
        <v>1698-1704</v>
      </c>
      <c r="AF133" s="85">
        <f>INDEX('Static Routes_Trucks_OD_2_AM'!$N$4:$AD$20,MATCH($V133,'Static Routes_Trucks_OD_2_AM'!$M$4:$M$20,0),MATCH($W133,'Static Routes_Trucks_OD_2_AM'!$N$3:$AD$3,0))</f>
        <v>0</v>
      </c>
    </row>
    <row r="134" spans="1:32" x14ac:dyDescent="0.25">
      <c r="A134">
        <v>133</v>
      </c>
      <c r="C134">
        <v>59</v>
      </c>
      <c r="D134">
        <v>2</v>
      </c>
      <c r="E134" t="s">
        <v>107</v>
      </c>
      <c r="G134" t="s">
        <v>77</v>
      </c>
      <c r="H134">
        <v>106.83261299999999</v>
      </c>
      <c r="I134" s="52">
        <f t="shared" si="16"/>
        <v>782.86999999999989</v>
      </c>
      <c r="J134">
        <v>10</v>
      </c>
      <c r="K134">
        <v>0</v>
      </c>
      <c r="L134">
        <v>1</v>
      </c>
      <c r="M134">
        <v>1498</v>
      </c>
      <c r="N134">
        <v>1614</v>
      </c>
      <c r="P134" t="str">
        <f t="shared" si="17"/>
        <v>1498-1614</v>
      </c>
      <c r="Q134" s="52">
        <f>'Line Diagram_AM_DHV_PCs'!BO71</f>
        <v>782.86999999999989</v>
      </c>
      <c r="V134" s="82">
        <v>12</v>
      </c>
      <c r="W134" s="90">
        <v>19</v>
      </c>
      <c r="X134" s="89" t="str">
        <f t="shared" si="18"/>
        <v>12-19</v>
      </c>
      <c r="Y134" s="89" t="str">
        <f t="shared" si="19"/>
        <v>1698-1707</v>
      </c>
      <c r="Z134" s="85">
        <f>INDEX('Static Routes_PCs_OD_2_AM'!$N$4:$AD$20,MATCH($V134,'Static Routes_PCs_OD_2_AM'!$M$4:$M$20,0),MATCH($W134,'Static Routes_PCs_OD_2_AM'!$N$3:$AD$3,0))</f>
        <v>0.483176437692236</v>
      </c>
      <c r="AB134" s="82">
        <v>12</v>
      </c>
      <c r="AC134" s="90">
        <v>19</v>
      </c>
      <c r="AD134" s="89" t="str">
        <f t="shared" si="20"/>
        <v>12-19</v>
      </c>
      <c r="AE134" s="89" t="str">
        <f t="shared" si="21"/>
        <v>1698-1707</v>
      </c>
      <c r="AF134" s="85">
        <f>INDEX('Static Routes_Trucks_OD_2_AM'!$N$4:$AD$20,MATCH($V134,'Static Routes_Trucks_OD_2_AM'!$M$4:$M$20,0),MATCH($W134,'Static Routes_Trucks_OD_2_AM'!$N$3:$AD$3,0))</f>
        <v>0</v>
      </c>
    </row>
    <row r="135" spans="1:32" x14ac:dyDescent="0.25">
      <c r="A135">
        <v>134</v>
      </c>
      <c r="C135">
        <v>60</v>
      </c>
      <c r="D135">
        <v>1</v>
      </c>
      <c r="E135" t="s">
        <v>107</v>
      </c>
      <c r="G135" t="s">
        <v>78</v>
      </c>
      <c r="H135">
        <v>179.720471</v>
      </c>
      <c r="I135" s="52">
        <f t="shared" si="16"/>
        <v>1227.6000000000001</v>
      </c>
      <c r="J135">
        <v>10</v>
      </c>
      <c r="K135">
        <v>0</v>
      </c>
      <c r="L135">
        <v>1</v>
      </c>
      <c r="M135">
        <v>1495</v>
      </c>
      <c r="N135">
        <v>1500</v>
      </c>
      <c r="P135" t="str">
        <f t="shared" si="17"/>
        <v>1495-1500</v>
      </c>
      <c r="Q135" s="52">
        <f>'Line Diagram_AM_DHV_PCs'!CL79</f>
        <v>1227.6000000000001</v>
      </c>
      <c r="V135" s="82">
        <v>12</v>
      </c>
      <c r="W135" s="90">
        <v>20</v>
      </c>
      <c r="X135" s="89" t="str">
        <f t="shared" si="18"/>
        <v>12-20</v>
      </c>
      <c r="Y135" s="89" t="str">
        <f t="shared" si="19"/>
        <v>1698-1710</v>
      </c>
      <c r="Z135" s="85">
        <f>INDEX('Static Routes_PCs_OD_2_AM'!$N$4:$AD$20,MATCH($V135,'Static Routes_PCs_OD_2_AM'!$M$4:$M$20,0),MATCH($W135,'Static Routes_PCs_OD_2_AM'!$N$3:$AD$3,0))</f>
        <v>0</v>
      </c>
      <c r="AB135" s="82">
        <v>12</v>
      </c>
      <c r="AC135" s="90">
        <v>20</v>
      </c>
      <c r="AD135" s="89" t="str">
        <f t="shared" si="20"/>
        <v>12-20</v>
      </c>
      <c r="AE135" s="89" t="str">
        <f t="shared" si="21"/>
        <v>1698-1710</v>
      </c>
      <c r="AF135" s="85">
        <f>INDEX('Static Routes_Trucks_OD_2_AM'!$N$4:$AD$20,MATCH($V135,'Static Routes_Trucks_OD_2_AM'!$M$4:$M$20,0),MATCH($W135,'Static Routes_Trucks_OD_2_AM'!$N$3:$AD$3,0))</f>
        <v>0</v>
      </c>
    </row>
    <row r="136" spans="1:32" x14ac:dyDescent="0.25">
      <c r="A136">
        <v>135</v>
      </c>
      <c r="C136">
        <v>60</v>
      </c>
      <c r="D136">
        <v>2</v>
      </c>
      <c r="E136" t="s">
        <v>107</v>
      </c>
      <c r="G136" t="s">
        <v>79</v>
      </c>
      <c r="H136">
        <v>151.437793</v>
      </c>
      <c r="I136" s="52">
        <f t="shared" si="16"/>
        <v>1100.7</v>
      </c>
      <c r="J136">
        <v>10</v>
      </c>
      <c r="K136">
        <v>0</v>
      </c>
      <c r="L136">
        <v>1</v>
      </c>
      <c r="M136">
        <v>1495</v>
      </c>
      <c r="N136">
        <v>1587</v>
      </c>
      <c r="P136" t="str">
        <f t="shared" si="17"/>
        <v>1495-1587</v>
      </c>
      <c r="Q136" s="52">
        <f>'Line Diagram_AM_DHV_PCs'!CD81</f>
        <v>1100.7</v>
      </c>
      <c r="V136" s="82">
        <v>12</v>
      </c>
      <c r="W136" s="90" t="s">
        <v>102</v>
      </c>
      <c r="X136" s="89" t="str">
        <f t="shared" si="18"/>
        <v>12-21B</v>
      </c>
      <c r="Y136" s="89" t="str">
        <f t="shared" si="19"/>
        <v>1698-1658</v>
      </c>
      <c r="Z136" s="85">
        <f>INDEX('Static Routes_PCs_OD_2_AM'!$N$4:$AD$20,MATCH($V136,'Static Routes_PCs_OD_2_AM'!$M$4:$M$20,0),MATCH($W136,'Static Routes_PCs_OD_2_AM'!$N$3:$AD$3,0))</f>
        <v>50.779154650105284</v>
      </c>
      <c r="AB136" s="82">
        <v>12</v>
      </c>
      <c r="AC136" s="90" t="s">
        <v>102</v>
      </c>
      <c r="AD136" s="89" t="str">
        <f t="shared" si="20"/>
        <v>12-21B</v>
      </c>
      <c r="AE136" s="89" t="str">
        <f t="shared" si="21"/>
        <v>1698-1658</v>
      </c>
      <c r="AF136" s="85">
        <f>INDEX('Static Routes_Trucks_OD_2_AM'!$N$4:$AD$20,MATCH($V136,'Static Routes_Trucks_OD_2_AM'!$M$4:$M$20,0),MATCH($W136,'Static Routes_Trucks_OD_2_AM'!$N$3:$AD$3,0))</f>
        <v>1.998338607594937</v>
      </c>
    </row>
    <row r="137" spans="1:32" x14ac:dyDescent="0.25">
      <c r="A137">
        <v>136</v>
      </c>
      <c r="C137">
        <v>61</v>
      </c>
      <c r="D137">
        <v>1</v>
      </c>
      <c r="E137" t="s">
        <v>107</v>
      </c>
      <c r="G137" t="s">
        <v>80</v>
      </c>
      <c r="H137">
        <v>96.588750000000005</v>
      </c>
      <c r="I137" s="52">
        <f t="shared" si="16"/>
        <v>2444.1500000000005</v>
      </c>
      <c r="J137">
        <v>10</v>
      </c>
      <c r="K137">
        <v>0</v>
      </c>
      <c r="L137">
        <v>1</v>
      </c>
      <c r="M137">
        <v>1486</v>
      </c>
      <c r="N137">
        <v>1474</v>
      </c>
      <c r="P137" t="str">
        <f t="shared" si="17"/>
        <v>1486-1474</v>
      </c>
      <c r="Q137" s="52">
        <f>'Line Diagram_AM_DHV_PCs'!M74</f>
        <v>2444.1500000000005</v>
      </c>
      <c r="V137" s="82">
        <v>12</v>
      </c>
      <c r="W137" s="90">
        <v>25</v>
      </c>
      <c r="X137" s="89" t="str">
        <f t="shared" si="18"/>
        <v>12-25</v>
      </c>
      <c r="Y137" s="89" t="str">
        <f t="shared" si="19"/>
        <v>1698-1495</v>
      </c>
      <c r="Z137" s="85">
        <f>INDEX('Static Routes_PCs_OD_2_AM'!$N$4:$AD$20,MATCH($V137,'Static Routes_PCs_OD_2_AM'!$M$4:$M$20,0),MATCH($W137,'Static Routes_PCs_OD_2_AM'!$N$3:$AD$3,0))</f>
        <v>46.393046167912502</v>
      </c>
      <c r="AB137" s="82">
        <v>12</v>
      </c>
      <c r="AC137" s="90">
        <v>25</v>
      </c>
      <c r="AD137" s="89" t="str">
        <f t="shared" si="20"/>
        <v>12-25</v>
      </c>
      <c r="AE137" s="89" t="str">
        <f t="shared" si="21"/>
        <v>1698-1495</v>
      </c>
      <c r="AF137" s="85">
        <f>INDEX('Static Routes_Trucks_OD_2_AM'!$N$4:$AD$20,MATCH($V137,'Static Routes_Trucks_OD_2_AM'!$M$4:$M$20,0),MATCH($W137,'Static Routes_Trucks_OD_2_AM'!$N$3:$AD$3,0))</f>
        <v>0.15774683544303797</v>
      </c>
    </row>
    <row r="138" spans="1:32" x14ac:dyDescent="0.25">
      <c r="A138">
        <v>137</v>
      </c>
      <c r="C138">
        <v>61</v>
      </c>
      <c r="D138">
        <v>2</v>
      </c>
      <c r="E138" t="s">
        <v>107</v>
      </c>
      <c r="G138" t="s">
        <v>81</v>
      </c>
      <c r="H138">
        <v>117.32517799999999</v>
      </c>
      <c r="I138" s="52">
        <f t="shared" si="16"/>
        <v>932.96</v>
      </c>
      <c r="J138">
        <v>10</v>
      </c>
      <c r="K138">
        <v>0</v>
      </c>
      <c r="L138">
        <v>1</v>
      </c>
      <c r="M138">
        <v>1486</v>
      </c>
      <c r="N138">
        <v>1632</v>
      </c>
      <c r="P138" t="str">
        <f t="shared" si="17"/>
        <v>1486-1632</v>
      </c>
      <c r="Q138" s="52">
        <f>'Line Diagram_AM_DHV_PCs'!R71</f>
        <v>932.96</v>
      </c>
      <c r="V138" s="82">
        <v>12</v>
      </c>
      <c r="W138" s="90">
        <v>27</v>
      </c>
      <c r="X138" s="89" t="str">
        <f t="shared" si="18"/>
        <v>12-27</v>
      </c>
      <c r="Y138" s="89" t="str">
        <f t="shared" si="19"/>
        <v>1698-1619</v>
      </c>
      <c r="Z138" s="85">
        <f>INDEX('Static Routes_PCs_OD_2_AM'!$N$4:$AD$20,MATCH($V138,'Static Routes_PCs_OD_2_AM'!$M$4:$M$20,0),MATCH($W138,'Static Routes_PCs_OD_2_AM'!$N$3:$AD$3,0))</f>
        <v>0</v>
      </c>
      <c r="AB138" s="82">
        <v>12</v>
      </c>
      <c r="AC138" s="90">
        <v>27</v>
      </c>
      <c r="AD138" s="89" t="str">
        <f t="shared" si="20"/>
        <v>12-27</v>
      </c>
      <c r="AE138" s="89" t="str">
        <f t="shared" si="21"/>
        <v>1698-1619</v>
      </c>
      <c r="AF138" s="85">
        <f>INDEX('Static Routes_Trucks_OD_2_AM'!$N$4:$AD$20,MATCH($V138,'Static Routes_Trucks_OD_2_AM'!$M$4:$M$20,0),MATCH($W138,'Static Routes_Trucks_OD_2_AM'!$N$3:$AD$3,0))</f>
        <v>0</v>
      </c>
    </row>
    <row r="139" spans="1:32" x14ac:dyDescent="0.25">
      <c r="A139">
        <v>138</v>
      </c>
      <c r="C139">
        <v>62</v>
      </c>
      <c r="D139">
        <v>1</v>
      </c>
      <c r="E139" t="s">
        <v>107</v>
      </c>
      <c r="G139" t="s">
        <v>82</v>
      </c>
      <c r="H139">
        <v>62.241019000000001</v>
      </c>
      <c r="I139" s="52">
        <f t="shared" si="16"/>
        <v>75.239999999999995</v>
      </c>
      <c r="J139">
        <v>10</v>
      </c>
      <c r="K139">
        <v>0</v>
      </c>
      <c r="L139">
        <v>1</v>
      </c>
      <c r="M139">
        <v>1632</v>
      </c>
      <c r="N139">
        <v>1641</v>
      </c>
      <c r="P139" t="str">
        <f t="shared" si="17"/>
        <v>1632-1641</v>
      </c>
      <c r="Q139" s="52">
        <f>'Line Diagram_AM_DHV_PCs'!W57</f>
        <v>75.239999999999995</v>
      </c>
      <c r="V139" s="82">
        <v>13</v>
      </c>
      <c r="W139" s="90">
        <v>8</v>
      </c>
      <c r="X139" s="89" t="str">
        <f t="shared" si="18"/>
        <v>13-8</v>
      </c>
      <c r="Y139" s="89" t="str">
        <f t="shared" si="19"/>
        <v>6-1700</v>
      </c>
      <c r="Z139" s="85">
        <f>INDEX('Static Routes_PCs_OD_2_AM'!$N$4:$AD$20,MATCH($V139,'Static Routes_PCs_OD_2_AM'!$M$4:$M$20,0),MATCH($W139,'Static Routes_PCs_OD_2_AM'!$N$3:$AD$3,0))</f>
        <v>0.7595623828310808</v>
      </c>
      <c r="AB139" s="82">
        <v>13</v>
      </c>
      <c r="AC139" s="90">
        <v>8</v>
      </c>
      <c r="AD139" s="89" t="str">
        <f t="shared" si="20"/>
        <v>13-8</v>
      </c>
      <c r="AE139" s="89" t="str">
        <f t="shared" si="21"/>
        <v>6-1700</v>
      </c>
      <c r="AF139" s="85">
        <f>INDEX('Static Routes_Trucks_OD_2_AM'!$N$4:$AD$20,MATCH($V139,'Static Routes_Trucks_OD_2_AM'!$M$4:$M$20,0),MATCH($W139,'Static Routes_Trucks_OD_2_AM'!$N$3:$AD$3,0))</f>
        <v>0</v>
      </c>
    </row>
    <row r="140" spans="1:32" x14ac:dyDescent="0.25">
      <c r="A140">
        <v>139</v>
      </c>
      <c r="C140">
        <v>62</v>
      </c>
      <c r="D140">
        <v>2</v>
      </c>
      <c r="E140" t="s">
        <v>107</v>
      </c>
      <c r="G140" t="s">
        <v>83</v>
      </c>
      <c r="H140">
        <v>44.747562000000002</v>
      </c>
      <c r="I140" s="52">
        <f t="shared" si="16"/>
        <v>333.2</v>
      </c>
      <c r="J140">
        <v>10</v>
      </c>
      <c r="K140">
        <v>0</v>
      </c>
      <c r="L140">
        <v>1</v>
      </c>
      <c r="M140">
        <v>1632</v>
      </c>
      <c r="N140">
        <v>54</v>
      </c>
      <c r="P140" t="str">
        <f t="shared" si="17"/>
        <v>1632-54</v>
      </c>
      <c r="Q140" s="52">
        <f>'Line Diagram_AM_DHV_PCs'!W58</f>
        <v>333.2</v>
      </c>
      <c r="V140" s="82">
        <v>13</v>
      </c>
      <c r="W140" s="90">
        <v>9</v>
      </c>
      <c r="X140" s="89" t="str">
        <f t="shared" si="18"/>
        <v>13-9</v>
      </c>
      <c r="Y140" s="89" t="str">
        <f t="shared" si="19"/>
        <v>6-1675</v>
      </c>
      <c r="Z140" s="85">
        <f>INDEX('Static Routes_PCs_OD_2_AM'!$N$4:$AD$20,MATCH($V140,'Static Routes_PCs_OD_2_AM'!$M$4:$M$20,0),MATCH($W140,'Static Routes_PCs_OD_2_AM'!$N$3:$AD$3,0))</f>
        <v>1.0193905817174513</v>
      </c>
      <c r="AB140" s="82">
        <v>13</v>
      </c>
      <c r="AC140" s="90">
        <v>9</v>
      </c>
      <c r="AD140" s="89" t="str">
        <f t="shared" si="20"/>
        <v>13-9</v>
      </c>
      <c r="AE140" s="89" t="str">
        <f t="shared" si="21"/>
        <v>6-1675</v>
      </c>
      <c r="AF140" s="85">
        <f>INDEX('Static Routes_Trucks_OD_2_AM'!$N$4:$AD$20,MATCH($V140,'Static Routes_Trucks_OD_2_AM'!$M$4:$M$20,0),MATCH($W140,'Static Routes_Trucks_OD_2_AM'!$N$3:$AD$3,0))</f>
        <v>0</v>
      </c>
    </row>
    <row r="141" spans="1:32" x14ac:dyDescent="0.25">
      <c r="A141">
        <v>140</v>
      </c>
      <c r="C141">
        <v>62</v>
      </c>
      <c r="D141">
        <v>3</v>
      </c>
      <c r="E141" t="s">
        <v>107</v>
      </c>
      <c r="G141" t="s">
        <v>84</v>
      </c>
      <c r="H141">
        <v>98.020495999999994</v>
      </c>
      <c r="I141" s="52">
        <f t="shared" si="16"/>
        <v>524.52</v>
      </c>
      <c r="J141">
        <v>10</v>
      </c>
      <c r="K141">
        <v>0</v>
      </c>
      <c r="L141">
        <v>1</v>
      </c>
      <c r="M141">
        <v>1632</v>
      </c>
      <c r="N141">
        <v>1643</v>
      </c>
      <c r="P141" t="str">
        <f t="shared" si="17"/>
        <v>1632-1643</v>
      </c>
      <c r="Q141" s="52">
        <f>'Line Diagram_AM_DHV_PCs'!W59</f>
        <v>524.52</v>
      </c>
      <c r="V141" s="82">
        <v>13</v>
      </c>
      <c r="W141" s="90">
        <v>10</v>
      </c>
      <c r="X141" s="89" t="str">
        <f t="shared" si="18"/>
        <v>13-10</v>
      </c>
      <c r="Y141" s="89" t="str">
        <f t="shared" si="19"/>
        <v>6-1672</v>
      </c>
      <c r="Z141" s="85">
        <f>INDEX('Static Routes_PCs_OD_2_AM'!$N$4:$AD$20,MATCH($V141,'Static Routes_PCs_OD_2_AM'!$M$4:$M$20,0),MATCH($W141,'Static Routes_PCs_OD_2_AM'!$N$3:$AD$3,0))</f>
        <v>0.15523657628920787</v>
      </c>
      <c r="AB141" s="82">
        <v>13</v>
      </c>
      <c r="AC141" s="90">
        <v>10</v>
      </c>
      <c r="AD141" s="89" t="str">
        <f t="shared" si="20"/>
        <v>13-10</v>
      </c>
      <c r="AE141" s="89" t="str">
        <f t="shared" si="21"/>
        <v>6-1672</v>
      </c>
      <c r="AF141" s="85">
        <f>INDEX('Static Routes_Trucks_OD_2_AM'!$N$4:$AD$20,MATCH($V141,'Static Routes_Trucks_OD_2_AM'!$M$4:$M$20,0),MATCH($W141,'Static Routes_Trucks_OD_2_AM'!$N$3:$AD$3,0))</f>
        <v>0</v>
      </c>
    </row>
    <row r="142" spans="1:32" x14ac:dyDescent="0.25">
      <c r="A142">
        <v>141</v>
      </c>
      <c r="C142">
        <v>63</v>
      </c>
      <c r="D142">
        <v>1</v>
      </c>
      <c r="E142" t="s">
        <v>107</v>
      </c>
      <c r="G142" t="s">
        <v>83</v>
      </c>
      <c r="H142">
        <v>43.581986000000001</v>
      </c>
      <c r="I142" s="52">
        <f t="shared" si="16"/>
        <v>73.099999999999994</v>
      </c>
      <c r="J142">
        <v>10</v>
      </c>
      <c r="K142">
        <v>0</v>
      </c>
      <c r="L142">
        <v>1</v>
      </c>
      <c r="M142">
        <v>1634</v>
      </c>
      <c r="N142">
        <v>54</v>
      </c>
      <c r="P142" t="str">
        <f t="shared" si="17"/>
        <v>1634-54</v>
      </c>
      <c r="Q142" s="52">
        <f>'Line Diagram_AM_DHV_PCs'!X53</f>
        <v>73.099999999999994</v>
      </c>
      <c r="V142" s="82">
        <v>13</v>
      </c>
      <c r="W142" s="90">
        <v>11</v>
      </c>
      <c r="X142" s="89" t="str">
        <f t="shared" si="18"/>
        <v>13-11</v>
      </c>
      <c r="Y142" s="89" t="str">
        <f t="shared" si="19"/>
        <v>6-2</v>
      </c>
      <c r="Z142" s="85">
        <f>INDEX('Static Routes_PCs_OD_2_AM'!$N$4:$AD$20,MATCH($V142,'Static Routes_PCs_OD_2_AM'!$M$4:$M$20,0),MATCH($W142,'Static Routes_PCs_OD_2_AM'!$N$3:$AD$3,0))</f>
        <v>0.11874982512101624</v>
      </c>
      <c r="AB142" s="82">
        <v>13</v>
      </c>
      <c r="AC142" s="90">
        <v>11</v>
      </c>
      <c r="AD142" s="89" t="str">
        <f t="shared" si="20"/>
        <v>13-11</v>
      </c>
      <c r="AE142" s="89" t="str">
        <f t="shared" si="21"/>
        <v>6-2</v>
      </c>
      <c r="AF142" s="85">
        <f>INDEX('Static Routes_Trucks_OD_2_AM'!$N$4:$AD$20,MATCH($V142,'Static Routes_Trucks_OD_2_AM'!$M$4:$M$20,0),MATCH($W142,'Static Routes_Trucks_OD_2_AM'!$N$3:$AD$3,0))</f>
        <v>0</v>
      </c>
    </row>
    <row r="143" spans="1:32" x14ac:dyDescent="0.25">
      <c r="A143">
        <v>142</v>
      </c>
      <c r="C143">
        <v>63</v>
      </c>
      <c r="D143">
        <v>2</v>
      </c>
      <c r="E143" t="s">
        <v>107</v>
      </c>
      <c r="G143" t="s">
        <v>84</v>
      </c>
      <c r="H143">
        <v>94.939785000000001</v>
      </c>
      <c r="I143" s="52">
        <f t="shared" si="16"/>
        <v>211.85999999999999</v>
      </c>
      <c r="J143">
        <v>10</v>
      </c>
      <c r="K143">
        <v>0</v>
      </c>
      <c r="L143">
        <v>1</v>
      </c>
      <c r="M143">
        <v>1634</v>
      </c>
      <c r="N143">
        <v>1643</v>
      </c>
      <c r="P143" t="str">
        <f t="shared" si="17"/>
        <v>1634-1643</v>
      </c>
      <c r="Q143" s="52">
        <f>'Line Diagram_AM_DHV_PCs'!W53</f>
        <v>211.85999999999999</v>
      </c>
      <c r="V143" s="82">
        <v>13</v>
      </c>
      <c r="W143" s="90">
        <v>12</v>
      </c>
      <c r="X143" s="89" t="str">
        <f t="shared" si="18"/>
        <v>13-12</v>
      </c>
      <c r="Y143" s="89" t="str">
        <f t="shared" si="19"/>
        <v>6-5</v>
      </c>
      <c r="Z143" s="85">
        <f>INDEX('Static Routes_PCs_OD_2_AM'!$N$4:$AD$20,MATCH($V143,'Static Routes_PCs_OD_2_AM'!$M$4:$M$20,0),MATCH($W143,'Static Routes_PCs_OD_2_AM'!$N$3:$AD$3,0))</f>
        <v>0.12789949355046304</v>
      </c>
      <c r="AB143" s="82">
        <v>13</v>
      </c>
      <c r="AC143" s="90">
        <v>12</v>
      </c>
      <c r="AD143" s="89" t="str">
        <f t="shared" si="20"/>
        <v>13-12</v>
      </c>
      <c r="AE143" s="89" t="str">
        <f t="shared" si="21"/>
        <v>6-5</v>
      </c>
      <c r="AF143" s="85">
        <f>INDEX('Static Routes_Trucks_OD_2_AM'!$N$4:$AD$20,MATCH($V143,'Static Routes_Trucks_OD_2_AM'!$M$4:$M$20,0),MATCH($W143,'Static Routes_Trucks_OD_2_AM'!$N$3:$AD$3,0))</f>
        <v>0</v>
      </c>
    </row>
    <row r="144" spans="1:32" x14ac:dyDescent="0.25">
      <c r="A144">
        <v>143</v>
      </c>
      <c r="C144">
        <v>63</v>
      </c>
      <c r="D144">
        <v>3</v>
      </c>
      <c r="E144" t="s">
        <v>107</v>
      </c>
      <c r="G144" t="s">
        <v>80</v>
      </c>
      <c r="H144">
        <v>89.235563999999997</v>
      </c>
      <c r="I144" s="52">
        <f t="shared" si="16"/>
        <v>152.94999999999999</v>
      </c>
      <c r="J144">
        <v>10</v>
      </c>
      <c r="K144">
        <v>0</v>
      </c>
      <c r="L144">
        <v>1</v>
      </c>
      <c r="M144">
        <v>1634</v>
      </c>
      <c r="N144">
        <v>1474</v>
      </c>
      <c r="P144" t="str">
        <f t="shared" si="17"/>
        <v>1634-1474</v>
      </c>
      <c r="Q144" s="52">
        <f>'Line Diagram_AM_DHV_PCs'!V53</f>
        <v>152.94999999999999</v>
      </c>
      <c r="V144" s="82">
        <v>13</v>
      </c>
      <c r="W144" s="90">
        <v>13</v>
      </c>
      <c r="X144" s="89" t="str">
        <f t="shared" si="18"/>
        <v>13-13</v>
      </c>
      <c r="Y144" s="89" t="str">
        <f t="shared" si="19"/>
        <v>6-7</v>
      </c>
      <c r="Z144" s="85">
        <f>INDEX('Static Routes_PCs_OD_2_AM'!$N$4:$AD$20,MATCH($V144,'Static Routes_PCs_OD_2_AM'!$M$4:$M$20,0),MATCH($W144,'Static Routes_PCs_OD_2_AM'!$N$3:$AD$3,0))</f>
        <v>0</v>
      </c>
      <c r="AB144" s="82">
        <v>13</v>
      </c>
      <c r="AC144" s="90">
        <v>13</v>
      </c>
      <c r="AD144" s="89" t="str">
        <f t="shared" si="20"/>
        <v>13-13</v>
      </c>
      <c r="AE144" s="89" t="str">
        <f t="shared" si="21"/>
        <v>6-7</v>
      </c>
      <c r="AF144" s="85">
        <f>INDEX('Static Routes_Trucks_OD_2_AM'!$N$4:$AD$20,MATCH($V144,'Static Routes_Trucks_OD_2_AM'!$M$4:$M$20,0),MATCH($W144,'Static Routes_Trucks_OD_2_AM'!$N$3:$AD$3,0))</f>
        <v>0</v>
      </c>
    </row>
    <row r="145" spans="1:32" x14ac:dyDescent="0.25">
      <c r="A145">
        <v>144</v>
      </c>
      <c r="C145">
        <v>64</v>
      </c>
      <c r="D145">
        <v>1</v>
      </c>
      <c r="E145" t="s">
        <v>107</v>
      </c>
      <c r="G145" t="s">
        <v>80</v>
      </c>
      <c r="H145">
        <v>76.862824000000003</v>
      </c>
      <c r="I145" s="52">
        <f t="shared" si="16"/>
        <v>81.900000000000006</v>
      </c>
      <c r="J145">
        <v>10</v>
      </c>
      <c r="K145">
        <v>0</v>
      </c>
      <c r="L145">
        <v>1</v>
      </c>
      <c r="M145">
        <v>34</v>
      </c>
      <c r="N145">
        <v>1474</v>
      </c>
      <c r="P145" t="str">
        <f t="shared" si="17"/>
        <v>34-1474</v>
      </c>
      <c r="Q145" s="52">
        <f>'Line Diagram_AM_DHV_PCs'!Y59</f>
        <v>81.900000000000006</v>
      </c>
      <c r="V145" s="82">
        <v>13</v>
      </c>
      <c r="W145" s="90">
        <v>14</v>
      </c>
      <c r="X145" s="89" t="str">
        <f t="shared" si="18"/>
        <v>13-14</v>
      </c>
      <c r="Y145" s="89" t="str">
        <f t="shared" si="19"/>
        <v>6-4</v>
      </c>
      <c r="Z145" s="85">
        <f>INDEX('Static Routes_PCs_OD_2_AM'!$N$4:$AD$20,MATCH($V145,'Static Routes_PCs_OD_2_AM'!$M$4:$M$20,0),MATCH($W145,'Static Routes_PCs_OD_2_AM'!$N$3:$AD$3,0))</f>
        <v>0</v>
      </c>
      <c r="AB145" s="82">
        <v>13</v>
      </c>
      <c r="AC145" s="90">
        <v>14</v>
      </c>
      <c r="AD145" s="89" t="str">
        <f t="shared" si="20"/>
        <v>13-14</v>
      </c>
      <c r="AE145" s="89" t="str">
        <f t="shared" si="21"/>
        <v>6-4</v>
      </c>
      <c r="AF145" s="85">
        <f>INDEX('Static Routes_Trucks_OD_2_AM'!$N$4:$AD$20,MATCH($V145,'Static Routes_Trucks_OD_2_AM'!$M$4:$M$20,0),MATCH($W145,'Static Routes_Trucks_OD_2_AM'!$N$3:$AD$3,0))</f>
        <v>0</v>
      </c>
    </row>
    <row r="146" spans="1:32" x14ac:dyDescent="0.25">
      <c r="A146">
        <v>145</v>
      </c>
      <c r="C146">
        <v>64</v>
      </c>
      <c r="D146">
        <v>2</v>
      </c>
      <c r="E146" t="s">
        <v>107</v>
      </c>
      <c r="G146" t="s">
        <v>82</v>
      </c>
      <c r="H146">
        <v>59.894129999999997</v>
      </c>
      <c r="I146" s="52">
        <f t="shared" si="16"/>
        <v>171.27</v>
      </c>
      <c r="J146">
        <v>10</v>
      </c>
      <c r="K146">
        <v>0</v>
      </c>
      <c r="L146">
        <v>1</v>
      </c>
      <c r="M146">
        <v>34</v>
      </c>
      <c r="N146">
        <v>1641</v>
      </c>
      <c r="P146" t="str">
        <f t="shared" si="17"/>
        <v>34-1641</v>
      </c>
      <c r="Q146" s="52">
        <f>'Line Diagram_AM_DHV_PCs'!Z59</f>
        <v>171.27</v>
      </c>
      <c r="V146" s="82">
        <v>13</v>
      </c>
      <c r="W146" s="90">
        <v>15</v>
      </c>
      <c r="X146" s="89" t="str">
        <f t="shared" si="18"/>
        <v>13-15</v>
      </c>
      <c r="Y146" s="89" t="str">
        <f t="shared" si="19"/>
        <v>6-20</v>
      </c>
      <c r="Z146" s="85">
        <f>INDEX('Static Routes_PCs_OD_2_AM'!$N$4:$AD$20,MATCH($V146,'Static Routes_PCs_OD_2_AM'!$M$4:$M$20,0),MATCH($W146,'Static Routes_PCs_OD_2_AM'!$N$3:$AD$3,0))</f>
        <v>0</v>
      </c>
      <c r="AB146" s="82">
        <v>13</v>
      </c>
      <c r="AC146" s="90">
        <v>15</v>
      </c>
      <c r="AD146" s="89" t="str">
        <f t="shared" si="20"/>
        <v>13-15</v>
      </c>
      <c r="AE146" s="89" t="str">
        <f t="shared" si="21"/>
        <v>6-20</v>
      </c>
      <c r="AF146" s="85">
        <f>INDEX('Static Routes_Trucks_OD_2_AM'!$N$4:$AD$20,MATCH($V146,'Static Routes_Trucks_OD_2_AM'!$M$4:$M$20,0),MATCH($W146,'Static Routes_Trucks_OD_2_AM'!$N$3:$AD$3,0))</f>
        <v>0</v>
      </c>
    </row>
    <row r="147" spans="1:32" x14ac:dyDescent="0.25">
      <c r="A147">
        <v>146</v>
      </c>
      <c r="C147">
        <v>64</v>
      </c>
      <c r="D147">
        <v>3</v>
      </c>
      <c r="E147" t="s">
        <v>107</v>
      </c>
      <c r="G147" t="s">
        <v>83</v>
      </c>
      <c r="H147">
        <v>46.719630000000002</v>
      </c>
      <c r="I147" s="52">
        <f t="shared" si="16"/>
        <v>3.96</v>
      </c>
      <c r="J147">
        <v>10</v>
      </c>
      <c r="K147">
        <v>0</v>
      </c>
      <c r="L147">
        <v>1</v>
      </c>
      <c r="M147">
        <v>34</v>
      </c>
      <c r="N147">
        <v>54</v>
      </c>
      <c r="P147" t="str">
        <f t="shared" si="17"/>
        <v>34-54</v>
      </c>
      <c r="Q147" s="52">
        <f>'Line Diagram_AM_DHV_PCs'!AA59</f>
        <v>3.96</v>
      </c>
      <c r="V147" s="82">
        <v>13</v>
      </c>
      <c r="W147" s="90">
        <v>16</v>
      </c>
      <c r="X147" s="89" t="str">
        <f t="shared" si="18"/>
        <v>13-16</v>
      </c>
      <c r="Y147" s="89" t="str">
        <f t="shared" si="19"/>
        <v>6-1702</v>
      </c>
      <c r="Z147" s="85">
        <f>INDEX('Static Routes_PCs_OD_2_AM'!$N$4:$AD$20,MATCH($V147,'Static Routes_PCs_OD_2_AM'!$M$4:$M$20,0),MATCH($W147,'Static Routes_PCs_OD_2_AM'!$N$3:$AD$3,0))</f>
        <v>0</v>
      </c>
      <c r="AB147" s="82">
        <v>13</v>
      </c>
      <c r="AC147" s="90">
        <v>16</v>
      </c>
      <c r="AD147" s="89" t="str">
        <f t="shared" si="20"/>
        <v>13-16</v>
      </c>
      <c r="AE147" s="89" t="str">
        <f t="shared" si="21"/>
        <v>6-1702</v>
      </c>
      <c r="AF147" s="85">
        <f>INDEX('Static Routes_Trucks_OD_2_AM'!$N$4:$AD$20,MATCH($V147,'Static Routes_Trucks_OD_2_AM'!$M$4:$M$20,0),MATCH($W147,'Static Routes_Trucks_OD_2_AM'!$N$3:$AD$3,0))</f>
        <v>0</v>
      </c>
    </row>
    <row r="148" spans="1:32" x14ac:dyDescent="0.25">
      <c r="A148">
        <v>147</v>
      </c>
      <c r="C148">
        <v>65</v>
      </c>
      <c r="D148">
        <v>1</v>
      </c>
      <c r="E148" t="s">
        <v>107</v>
      </c>
      <c r="G148" t="s">
        <v>84</v>
      </c>
      <c r="H148">
        <v>91.019760000000005</v>
      </c>
      <c r="I148" s="52">
        <f t="shared" si="16"/>
        <v>6.37</v>
      </c>
      <c r="J148">
        <v>10</v>
      </c>
      <c r="K148">
        <v>0</v>
      </c>
      <c r="L148">
        <v>1</v>
      </c>
      <c r="M148">
        <v>1631</v>
      </c>
      <c r="N148">
        <v>1643</v>
      </c>
      <c r="P148" t="str">
        <f t="shared" si="17"/>
        <v>1631-1643</v>
      </c>
      <c r="Q148" s="52">
        <f>'Line Diagram_AM_DHV_PCs'!Z54</f>
        <v>6.37</v>
      </c>
      <c r="V148" s="82">
        <v>13</v>
      </c>
      <c r="W148" s="90">
        <v>17</v>
      </c>
      <c r="X148" s="89" t="str">
        <f t="shared" si="18"/>
        <v>13-17</v>
      </c>
      <c r="Y148" s="89" t="str">
        <f t="shared" si="19"/>
        <v>6-1705</v>
      </c>
      <c r="Z148" s="85">
        <f>INDEX('Static Routes_PCs_OD_2_AM'!$N$4:$AD$20,MATCH($V148,'Static Routes_PCs_OD_2_AM'!$M$4:$M$20,0),MATCH($W148,'Static Routes_PCs_OD_2_AM'!$N$3:$AD$3,0))</f>
        <v>0</v>
      </c>
      <c r="AB148" s="82">
        <v>13</v>
      </c>
      <c r="AC148" s="90">
        <v>17</v>
      </c>
      <c r="AD148" s="89" t="str">
        <f t="shared" si="20"/>
        <v>13-17</v>
      </c>
      <c r="AE148" s="89" t="str">
        <f t="shared" si="21"/>
        <v>6-1705</v>
      </c>
      <c r="AF148" s="85">
        <f>INDEX('Static Routes_Trucks_OD_2_AM'!$N$4:$AD$20,MATCH($V148,'Static Routes_Trucks_OD_2_AM'!$M$4:$M$20,0),MATCH($W148,'Static Routes_Trucks_OD_2_AM'!$N$3:$AD$3,0))</f>
        <v>0</v>
      </c>
    </row>
    <row r="149" spans="1:32" x14ac:dyDescent="0.25">
      <c r="A149">
        <v>148</v>
      </c>
      <c r="C149">
        <v>65</v>
      </c>
      <c r="D149">
        <v>2</v>
      </c>
      <c r="E149" t="s">
        <v>107</v>
      </c>
      <c r="G149" t="s">
        <v>80</v>
      </c>
      <c r="H149">
        <v>83.602559999999997</v>
      </c>
      <c r="I149" s="52">
        <f t="shared" si="16"/>
        <v>297.26</v>
      </c>
      <c r="J149">
        <v>10</v>
      </c>
      <c r="K149">
        <v>0</v>
      </c>
      <c r="L149">
        <v>1</v>
      </c>
      <c r="M149">
        <v>1631</v>
      </c>
      <c r="N149">
        <v>1474</v>
      </c>
      <c r="P149" t="str">
        <f t="shared" si="17"/>
        <v>1631-1474</v>
      </c>
      <c r="Q149" s="52">
        <f>'Line Diagram_AM_DHV_PCs'!Z53</f>
        <v>297.26</v>
      </c>
      <c r="V149" s="82">
        <v>13</v>
      </c>
      <c r="W149" s="90">
        <v>18</v>
      </c>
      <c r="X149" s="89" t="str">
        <f t="shared" si="18"/>
        <v>13-18</v>
      </c>
      <c r="Y149" s="89" t="str">
        <f t="shared" si="19"/>
        <v>6-1704</v>
      </c>
      <c r="Z149" s="85">
        <f>INDEX('Static Routes_PCs_OD_2_AM'!$N$4:$AD$20,MATCH($V149,'Static Routes_PCs_OD_2_AM'!$M$4:$M$20,0),MATCH($W149,'Static Routes_PCs_OD_2_AM'!$N$3:$AD$3,0))</f>
        <v>0</v>
      </c>
      <c r="AB149" s="82">
        <v>13</v>
      </c>
      <c r="AC149" s="90">
        <v>18</v>
      </c>
      <c r="AD149" s="89" t="str">
        <f t="shared" si="20"/>
        <v>13-18</v>
      </c>
      <c r="AE149" s="89" t="str">
        <f t="shared" si="21"/>
        <v>6-1704</v>
      </c>
      <c r="AF149" s="85">
        <f>INDEX('Static Routes_Trucks_OD_2_AM'!$N$4:$AD$20,MATCH($V149,'Static Routes_Trucks_OD_2_AM'!$M$4:$M$20,0),MATCH($W149,'Static Routes_Trucks_OD_2_AM'!$N$3:$AD$3,0))</f>
        <v>0</v>
      </c>
    </row>
    <row r="150" spans="1:32" x14ac:dyDescent="0.25">
      <c r="A150">
        <v>149</v>
      </c>
      <c r="C150">
        <v>65</v>
      </c>
      <c r="D150">
        <v>3</v>
      </c>
      <c r="E150" t="s">
        <v>107</v>
      </c>
      <c r="G150" t="s">
        <v>82</v>
      </c>
      <c r="H150">
        <v>57.486400000000003</v>
      </c>
      <c r="I150" s="52">
        <f t="shared" si="16"/>
        <v>94</v>
      </c>
      <c r="J150">
        <v>10</v>
      </c>
      <c r="K150">
        <v>0</v>
      </c>
      <c r="L150">
        <v>1</v>
      </c>
      <c r="M150">
        <v>1631</v>
      </c>
      <c r="N150">
        <v>1641</v>
      </c>
      <c r="P150" t="str">
        <f t="shared" si="17"/>
        <v>1631-1641</v>
      </c>
      <c r="Q150" s="52">
        <f>'Line Diagram_AM_DHV_PCs'!Z52</f>
        <v>94</v>
      </c>
      <c r="V150" s="82">
        <v>13</v>
      </c>
      <c r="W150" s="90">
        <v>19</v>
      </c>
      <c r="X150" s="89" t="str">
        <f t="shared" si="18"/>
        <v>13-19</v>
      </c>
      <c r="Y150" s="89" t="str">
        <f t="shared" si="19"/>
        <v>6-1707</v>
      </c>
      <c r="Z150" s="85">
        <f>INDEX('Static Routes_PCs_OD_2_AM'!$N$4:$AD$20,MATCH($V150,'Static Routes_PCs_OD_2_AM'!$M$4:$M$20,0),MATCH($W150,'Static Routes_PCs_OD_2_AM'!$N$3:$AD$3,0))</f>
        <v>0</v>
      </c>
      <c r="AB150" s="82">
        <v>13</v>
      </c>
      <c r="AC150" s="90">
        <v>19</v>
      </c>
      <c r="AD150" s="89" t="str">
        <f t="shared" si="20"/>
        <v>13-19</v>
      </c>
      <c r="AE150" s="89" t="str">
        <f t="shared" si="21"/>
        <v>6-1707</v>
      </c>
      <c r="AF150" s="85">
        <f>INDEX('Static Routes_Trucks_OD_2_AM'!$N$4:$AD$20,MATCH($V150,'Static Routes_Trucks_OD_2_AM'!$M$4:$M$20,0),MATCH($W150,'Static Routes_Trucks_OD_2_AM'!$N$3:$AD$3,0))</f>
        <v>0</v>
      </c>
    </row>
    <row r="151" spans="1:32" x14ac:dyDescent="0.25">
      <c r="A151">
        <v>150</v>
      </c>
      <c r="C151">
        <v>66</v>
      </c>
      <c r="D151">
        <v>1</v>
      </c>
      <c r="E151" t="s">
        <v>108</v>
      </c>
      <c r="G151" t="s">
        <v>52</v>
      </c>
      <c r="H151">
        <v>55.975895999999999</v>
      </c>
      <c r="I151" s="52">
        <f t="shared" si="16"/>
        <v>0</v>
      </c>
      <c r="J151">
        <v>20</v>
      </c>
      <c r="K151">
        <v>0</v>
      </c>
      <c r="L151">
        <v>1</v>
      </c>
      <c r="M151">
        <v>1618</v>
      </c>
      <c r="N151">
        <v>1694</v>
      </c>
      <c r="P151" t="str">
        <f t="shared" si="17"/>
        <v>1618-1694</v>
      </c>
      <c r="Q151" s="52">
        <f t="shared" ref="Q151:Q182" si="22">VLOOKUP(P151,AE:AF,2,FALSE)</f>
        <v>0</v>
      </c>
      <c r="V151" s="82">
        <v>13</v>
      </c>
      <c r="W151" s="90">
        <v>20</v>
      </c>
      <c r="X151" s="89" t="str">
        <f t="shared" si="18"/>
        <v>13-20</v>
      </c>
      <c r="Y151" s="89" t="str">
        <f t="shared" si="19"/>
        <v>6-1710</v>
      </c>
      <c r="Z151" s="85">
        <f>INDEX('Static Routes_PCs_OD_2_AM'!$N$4:$AD$20,MATCH($V151,'Static Routes_PCs_OD_2_AM'!$M$4:$M$20,0),MATCH($W151,'Static Routes_PCs_OD_2_AM'!$N$3:$AD$3,0))</f>
        <v>0</v>
      </c>
      <c r="AB151" s="82">
        <v>13</v>
      </c>
      <c r="AC151" s="90">
        <v>20</v>
      </c>
      <c r="AD151" s="89" t="str">
        <f t="shared" si="20"/>
        <v>13-20</v>
      </c>
      <c r="AE151" s="89" t="str">
        <f t="shared" si="21"/>
        <v>6-1710</v>
      </c>
      <c r="AF151" s="85">
        <f>INDEX('Static Routes_Trucks_OD_2_AM'!$N$4:$AD$20,MATCH($V151,'Static Routes_Trucks_OD_2_AM'!$M$4:$M$20,0),MATCH($W151,'Static Routes_Trucks_OD_2_AM'!$N$3:$AD$3,0))</f>
        <v>0</v>
      </c>
    </row>
    <row r="152" spans="1:32" x14ac:dyDescent="0.25">
      <c r="A152">
        <v>151</v>
      </c>
      <c r="C152">
        <v>66</v>
      </c>
      <c r="D152">
        <v>2</v>
      </c>
      <c r="E152" t="s">
        <v>108</v>
      </c>
      <c r="G152" t="s">
        <v>53</v>
      </c>
      <c r="H152">
        <v>77.749415999999997</v>
      </c>
      <c r="I152" s="52">
        <f t="shared" si="16"/>
        <v>1.2</v>
      </c>
      <c r="J152">
        <v>20</v>
      </c>
      <c r="K152">
        <v>0</v>
      </c>
      <c r="L152">
        <v>1</v>
      </c>
      <c r="M152">
        <v>1618</v>
      </c>
      <c r="N152">
        <v>1695</v>
      </c>
      <c r="P152" t="str">
        <f t="shared" si="17"/>
        <v>1618-1695</v>
      </c>
      <c r="Q152" s="52">
        <f t="shared" si="22"/>
        <v>1.2</v>
      </c>
      <c r="V152" s="82">
        <v>13</v>
      </c>
      <c r="W152" s="90" t="s">
        <v>102</v>
      </c>
      <c r="X152" s="89" t="str">
        <f t="shared" si="18"/>
        <v>13-21B</v>
      </c>
      <c r="Y152" s="89" t="str">
        <f t="shared" si="19"/>
        <v>6-1658</v>
      </c>
      <c r="Z152" s="85">
        <f>INDEX('Static Routes_PCs_OD_2_AM'!$N$4:$AD$20,MATCH($V152,'Static Routes_PCs_OD_2_AM'!$M$4:$M$20,0),MATCH($W152,'Static Routes_PCs_OD_2_AM'!$N$3:$AD$3,0))</f>
        <v>3.1009541397353027</v>
      </c>
      <c r="AB152" s="82">
        <v>13</v>
      </c>
      <c r="AC152" s="90" t="s">
        <v>102</v>
      </c>
      <c r="AD152" s="89" t="str">
        <f t="shared" si="20"/>
        <v>13-21B</v>
      </c>
      <c r="AE152" s="89" t="str">
        <f t="shared" si="21"/>
        <v>6-1658</v>
      </c>
      <c r="AF152" s="85">
        <f>INDEX('Static Routes_Trucks_OD_2_AM'!$N$4:$AD$20,MATCH($V152,'Static Routes_Trucks_OD_2_AM'!$M$4:$M$20,0),MATCH($W152,'Static Routes_Trucks_OD_2_AM'!$N$3:$AD$3,0))</f>
        <v>0</v>
      </c>
    </row>
    <row r="153" spans="1:32" x14ac:dyDescent="0.25">
      <c r="A153">
        <v>152</v>
      </c>
      <c r="C153">
        <v>66</v>
      </c>
      <c r="D153">
        <v>3</v>
      </c>
      <c r="E153" t="s">
        <v>108</v>
      </c>
      <c r="G153" t="s">
        <v>54</v>
      </c>
      <c r="H153">
        <v>63.731875000000002</v>
      </c>
      <c r="I153" s="52">
        <f t="shared" si="16"/>
        <v>1.0983973007169974</v>
      </c>
      <c r="J153">
        <v>20</v>
      </c>
      <c r="K153">
        <v>0</v>
      </c>
      <c r="L153">
        <v>1</v>
      </c>
      <c r="M153">
        <v>1618</v>
      </c>
      <c r="N153">
        <v>1625</v>
      </c>
      <c r="P153" t="str">
        <f t="shared" si="17"/>
        <v>1618-1625</v>
      </c>
      <c r="Q153" s="52">
        <f t="shared" si="22"/>
        <v>1.0983973007169974</v>
      </c>
      <c r="V153" s="82">
        <v>13</v>
      </c>
      <c r="W153" s="90">
        <v>25</v>
      </c>
      <c r="X153" s="89" t="str">
        <f t="shared" si="18"/>
        <v>13-25</v>
      </c>
      <c r="Y153" s="89" t="str">
        <f t="shared" si="19"/>
        <v>6-1495</v>
      </c>
      <c r="Z153" s="85">
        <f>INDEX('Static Routes_PCs_OD_2_AM'!$N$4:$AD$20,MATCH($V153,'Static Routes_PCs_OD_2_AM'!$M$4:$M$20,0),MATCH($W153,'Static Routes_PCs_OD_2_AM'!$N$3:$AD$3,0))</f>
        <v>0.71820700075547717</v>
      </c>
      <c r="AB153" s="82">
        <v>13</v>
      </c>
      <c r="AC153" s="90">
        <v>25</v>
      </c>
      <c r="AD153" s="89" t="str">
        <f t="shared" si="20"/>
        <v>13-25</v>
      </c>
      <c r="AE153" s="89" t="str">
        <f t="shared" si="21"/>
        <v>6-1495</v>
      </c>
      <c r="AF153" s="85">
        <f>INDEX('Static Routes_Trucks_OD_2_AM'!$N$4:$AD$20,MATCH($V153,'Static Routes_Trucks_OD_2_AM'!$M$4:$M$20,0),MATCH($W153,'Static Routes_Trucks_OD_2_AM'!$N$3:$AD$3,0))</f>
        <v>0</v>
      </c>
    </row>
    <row r="154" spans="1:32" x14ac:dyDescent="0.25">
      <c r="A154">
        <v>153</v>
      </c>
      <c r="C154">
        <v>66</v>
      </c>
      <c r="D154">
        <v>4</v>
      </c>
      <c r="E154" t="s">
        <v>108</v>
      </c>
      <c r="G154" t="s">
        <v>55</v>
      </c>
      <c r="H154">
        <v>44.471735000000002</v>
      </c>
      <c r="I154" s="52">
        <f t="shared" si="16"/>
        <v>4.4588949810206664</v>
      </c>
      <c r="J154">
        <v>20</v>
      </c>
      <c r="K154">
        <v>0</v>
      </c>
      <c r="L154">
        <v>1</v>
      </c>
      <c r="M154">
        <v>1618</v>
      </c>
      <c r="N154">
        <v>1486</v>
      </c>
      <c r="P154" t="str">
        <f t="shared" si="17"/>
        <v>1618-1486</v>
      </c>
      <c r="Q154" s="52">
        <f t="shared" si="22"/>
        <v>4.4588949810206664</v>
      </c>
      <c r="V154" s="82">
        <v>13</v>
      </c>
      <c r="W154" s="90">
        <v>27</v>
      </c>
      <c r="X154" s="89" t="str">
        <f t="shared" si="18"/>
        <v>13-27</v>
      </c>
      <c r="Y154" s="89" t="str">
        <f t="shared" si="19"/>
        <v>6-1619</v>
      </c>
      <c r="Z154" s="85">
        <f>INDEX('Static Routes_PCs_OD_2_AM'!$N$4:$AD$20,MATCH($V154,'Static Routes_PCs_OD_2_AM'!$M$4:$M$20,0),MATCH($W154,'Static Routes_PCs_OD_2_AM'!$N$3:$AD$3,0))</f>
        <v>0</v>
      </c>
      <c r="AB154" s="82">
        <v>13</v>
      </c>
      <c r="AC154" s="90">
        <v>27</v>
      </c>
      <c r="AD154" s="89" t="str">
        <f t="shared" si="20"/>
        <v>13-27</v>
      </c>
      <c r="AE154" s="89" t="str">
        <f t="shared" si="21"/>
        <v>6-1619</v>
      </c>
      <c r="AF154" s="85">
        <f>INDEX('Static Routes_Trucks_OD_2_AM'!$N$4:$AD$20,MATCH($V154,'Static Routes_Trucks_OD_2_AM'!$M$4:$M$20,0),MATCH($W154,'Static Routes_Trucks_OD_2_AM'!$N$3:$AD$3,0))</f>
        <v>0</v>
      </c>
    </row>
    <row r="155" spans="1:32" x14ac:dyDescent="0.25">
      <c r="A155">
        <v>154</v>
      </c>
      <c r="C155">
        <v>66</v>
      </c>
      <c r="D155">
        <v>5</v>
      </c>
      <c r="E155" t="s">
        <v>108</v>
      </c>
      <c r="G155" t="s">
        <v>56</v>
      </c>
      <c r="H155">
        <v>51.043376000000002</v>
      </c>
      <c r="I155" s="52">
        <f t="shared" si="16"/>
        <v>18.328570223534374</v>
      </c>
      <c r="J155">
        <v>20</v>
      </c>
      <c r="K155">
        <v>0</v>
      </c>
      <c r="L155">
        <v>1</v>
      </c>
      <c r="M155">
        <v>1618</v>
      </c>
      <c r="N155">
        <v>1667</v>
      </c>
      <c r="P155" t="str">
        <f t="shared" si="17"/>
        <v>1618-1667</v>
      </c>
      <c r="Q155" s="52">
        <f t="shared" si="22"/>
        <v>18.328570223534374</v>
      </c>
      <c r="V155" s="82">
        <v>14</v>
      </c>
      <c r="W155" s="90">
        <v>8</v>
      </c>
      <c r="X155" s="89" t="str">
        <f t="shared" si="18"/>
        <v>14-8</v>
      </c>
      <c r="Y155" s="89" t="str">
        <f t="shared" si="19"/>
        <v>1616-1700</v>
      </c>
      <c r="Z155" s="85">
        <f>INDEX('Static Routes_PCs_OD_2_AM'!$N$4:$AD$20,MATCH($V155,'Static Routes_PCs_OD_2_AM'!$M$4:$M$20,0),MATCH($W155,'Static Routes_PCs_OD_2_AM'!$N$3:$AD$3,0))</f>
        <v>11.393435742466211</v>
      </c>
      <c r="AB155" s="82">
        <v>14</v>
      </c>
      <c r="AC155" s="90">
        <v>8</v>
      </c>
      <c r="AD155" s="89" t="str">
        <f t="shared" si="20"/>
        <v>14-8</v>
      </c>
      <c r="AE155" s="89" t="str">
        <f t="shared" si="21"/>
        <v>1616-1700</v>
      </c>
      <c r="AF155" s="85">
        <f>INDEX('Static Routes_Trucks_OD_2_AM'!$N$4:$AD$20,MATCH($V155,'Static Routes_Trucks_OD_2_AM'!$M$4:$M$20,0),MATCH($W155,'Static Routes_Trucks_OD_2_AM'!$N$3:$AD$3,0))</f>
        <v>3.1701636381889364</v>
      </c>
    </row>
    <row r="156" spans="1:32" x14ac:dyDescent="0.25">
      <c r="A156">
        <v>155</v>
      </c>
      <c r="C156">
        <v>67</v>
      </c>
      <c r="D156">
        <v>1</v>
      </c>
      <c r="E156" t="s">
        <v>108</v>
      </c>
      <c r="G156" t="s">
        <v>57</v>
      </c>
      <c r="H156">
        <v>156.31998300000001</v>
      </c>
      <c r="I156" s="52">
        <f t="shared" si="16"/>
        <v>3.08</v>
      </c>
      <c r="J156">
        <v>20</v>
      </c>
      <c r="K156">
        <v>0</v>
      </c>
      <c r="L156">
        <v>1</v>
      </c>
      <c r="M156">
        <v>1622</v>
      </c>
      <c r="N156">
        <v>1692</v>
      </c>
      <c r="P156" t="str">
        <f t="shared" si="17"/>
        <v>1622-1692</v>
      </c>
      <c r="Q156" s="52">
        <f t="shared" si="22"/>
        <v>3.08</v>
      </c>
      <c r="V156" s="82">
        <v>14</v>
      </c>
      <c r="W156" s="90">
        <v>9</v>
      </c>
      <c r="X156" s="89" t="str">
        <f t="shared" si="18"/>
        <v>14-9</v>
      </c>
      <c r="Y156" s="89" t="str">
        <f t="shared" si="19"/>
        <v>1616-1675</v>
      </c>
      <c r="Z156" s="85">
        <f>INDEX('Static Routes_PCs_OD_2_AM'!$N$4:$AD$20,MATCH($V156,'Static Routes_PCs_OD_2_AM'!$M$4:$M$20,0),MATCH($W156,'Static Routes_PCs_OD_2_AM'!$N$3:$AD$3,0))</f>
        <v>15.290858725761773</v>
      </c>
      <c r="AB156" s="82">
        <v>14</v>
      </c>
      <c r="AC156" s="90">
        <v>9</v>
      </c>
      <c r="AD156" s="89" t="str">
        <f t="shared" si="20"/>
        <v>14-9</v>
      </c>
      <c r="AE156" s="89" t="str">
        <f t="shared" si="21"/>
        <v>1616-1675</v>
      </c>
      <c r="AF156" s="85">
        <f>INDEX('Static Routes_Trucks_OD_2_AM'!$N$4:$AD$20,MATCH($V156,'Static Routes_Trucks_OD_2_AM'!$M$4:$M$20,0),MATCH($W156,'Static Routes_Trucks_OD_2_AM'!$N$3:$AD$3,0))</f>
        <v>0.97259311314125085</v>
      </c>
    </row>
    <row r="157" spans="1:32" x14ac:dyDescent="0.25">
      <c r="A157">
        <v>156</v>
      </c>
      <c r="C157">
        <v>67</v>
      </c>
      <c r="D157">
        <v>2</v>
      </c>
      <c r="E157" t="s">
        <v>108</v>
      </c>
      <c r="G157" t="s">
        <v>53</v>
      </c>
      <c r="H157">
        <v>72.996657999999996</v>
      </c>
      <c r="I157" s="52">
        <f t="shared" si="16"/>
        <v>0</v>
      </c>
      <c r="J157">
        <v>20</v>
      </c>
      <c r="K157">
        <v>0</v>
      </c>
      <c r="L157">
        <v>1</v>
      </c>
      <c r="M157">
        <v>1622</v>
      </c>
      <c r="N157">
        <v>1695</v>
      </c>
      <c r="P157" t="str">
        <f t="shared" si="17"/>
        <v>1622-1695</v>
      </c>
      <c r="Q157" s="52">
        <f t="shared" si="22"/>
        <v>0</v>
      </c>
      <c r="V157" s="82">
        <v>14</v>
      </c>
      <c r="W157" s="90">
        <v>10</v>
      </c>
      <c r="X157" s="89" t="str">
        <f t="shared" si="18"/>
        <v>14-10</v>
      </c>
      <c r="Y157" s="89" t="str">
        <f t="shared" si="19"/>
        <v>1616-1672</v>
      </c>
      <c r="Z157" s="85">
        <f>INDEX('Static Routes_PCs_OD_2_AM'!$N$4:$AD$20,MATCH($V157,'Static Routes_PCs_OD_2_AM'!$M$4:$M$20,0),MATCH($W157,'Static Routes_PCs_OD_2_AM'!$N$3:$AD$3,0))</f>
        <v>2.328548644338118</v>
      </c>
      <c r="AB157" s="82">
        <v>14</v>
      </c>
      <c r="AC157" s="90">
        <v>10</v>
      </c>
      <c r="AD157" s="89" t="str">
        <f t="shared" si="20"/>
        <v>14-10</v>
      </c>
      <c r="AE157" s="89" t="str">
        <f t="shared" si="21"/>
        <v>1616-1672</v>
      </c>
      <c r="AF157" s="85">
        <f>INDEX('Static Routes_Trucks_OD_2_AM'!$N$4:$AD$20,MATCH($V157,'Static Routes_Trucks_OD_2_AM'!$M$4:$M$20,0),MATCH($W157,'Static Routes_Trucks_OD_2_AM'!$N$3:$AD$3,0))</f>
        <v>0.44764581869290154</v>
      </c>
    </row>
    <row r="158" spans="1:32" x14ac:dyDescent="0.25">
      <c r="A158">
        <v>157</v>
      </c>
      <c r="C158">
        <v>67</v>
      </c>
      <c r="D158">
        <v>3</v>
      </c>
      <c r="E158" t="s">
        <v>108</v>
      </c>
      <c r="G158" t="s">
        <v>54</v>
      </c>
      <c r="H158">
        <v>53.001896000000002</v>
      </c>
      <c r="I158" s="52">
        <f t="shared" si="16"/>
        <v>0.34217629692113033</v>
      </c>
      <c r="J158">
        <v>20</v>
      </c>
      <c r="K158">
        <v>0</v>
      </c>
      <c r="L158">
        <v>1</v>
      </c>
      <c r="M158">
        <v>1622</v>
      </c>
      <c r="N158">
        <v>1625</v>
      </c>
      <c r="P158" t="str">
        <f t="shared" si="17"/>
        <v>1622-1625</v>
      </c>
      <c r="Q158" s="52">
        <f t="shared" si="22"/>
        <v>0.34217629692113033</v>
      </c>
      <c r="V158" s="82">
        <v>14</v>
      </c>
      <c r="W158" s="90">
        <v>11</v>
      </c>
      <c r="X158" s="89" t="str">
        <f t="shared" si="18"/>
        <v>14-11</v>
      </c>
      <c r="Y158" s="89" t="str">
        <f t="shared" si="19"/>
        <v>1616-2</v>
      </c>
      <c r="Z158" s="85">
        <f>INDEX('Static Routes_PCs_OD_2_AM'!$N$4:$AD$20,MATCH($V158,'Static Routes_PCs_OD_2_AM'!$M$4:$M$20,0),MATCH($W158,'Static Routes_PCs_OD_2_AM'!$N$3:$AD$3,0))</f>
        <v>1.7812473768152437</v>
      </c>
      <c r="AB158" s="82">
        <v>14</v>
      </c>
      <c r="AC158" s="90">
        <v>11</v>
      </c>
      <c r="AD158" s="89" t="str">
        <f t="shared" si="20"/>
        <v>14-11</v>
      </c>
      <c r="AE158" s="89" t="str">
        <f t="shared" si="21"/>
        <v>1616-2</v>
      </c>
      <c r="AF158" s="85">
        <f>INDEX('Static Routes_Trucks_OD_2_AM'!$N$4:$AD$20,MATCH($V158,'Static Routes_Trucks_OD_2_AM'!$M$4:$M$20,0),MATCH($W158,'Static Routes_Trucks_OD_2_AM'!$N$3:$AD$3,0))</f>
        <v>6.1270956731251829</v>
      </c>
    </row>
    <row r="159" spans="1:32" x14ac:dyDescent="0.25">
      <c r="A159">
        <v>158</v>
      </c>
      <c r="C159">
        <v>67</v>
      </c>
      <c r="D159">
        <v>4</v>
      </c>
      <c r="E159" t="s">
        <v>108</v>
      </c>
      <c r="G159" t="s">
        <v>55</v>
      </c>
      <c r="H159">
        <v>29.014811999999999</v>
      </c>
      <c r="I159" s="52">
        <f t="shared" si="16"/>
        <v>1.5392548854210601</v>
      </c>
      <c r="J159">
        <v>20</v>
      </c>
      <c r="K159">
        <v>0</v>
      </c>
      <c r="L159">
        <v>1</v>
      </c>
      <c r="M159">
        <v>1622</v>
      </c>
      <c r="N159">
        <v>1486</v>
      </c>
      <c r="P159" t="str">
        <f t="shared" si="17"/>
        <v>1622-1486</v>
      </c>
      <c r="Q159" s="52">
        <f t="shared" si="22"/>
        <v>1.5392548854210601</v>
      </c>
      <c r="V159" s="82">
        <v>14</v>
      </c>
      <c r="W159" s="90">
        <v>12</v>
      </c>
      <c r="X159" s="89" t="str">
        <f t="shared" si="18"/>
        <v>14-12</v>
      </c>
      <c r="Y159" s="89" t="str">
        <f t="shared" si="19"/>
        <v>1616-5</v>
      </c>
      <c r="Z159" s="85">
        <f>INDEX('Static Routes_PCs_OD_2_AM'!$N$4:$AD$20,MATCH($V159,'Static Routes_PCs_OD_2_AM'!$M$4:$M$20,0),MATCH($W159,'Static Routes_PCs_OD_2_AM'!$N$3:$AD$3,0))</f>
        <v>1.9184924032569459</v>
      </c>
      <c r="AB159" s="82">
        <v>14</v>
      </c>
      <c r="AC159" s="90">
        <v>12</v>
      </c>
      <c r="AD159" s="89" t="str">
        <f t="shared" si="20"/>
        <v>14-12</v>
      </c>
      <c r="AE159" s="89" t="str">
        <f t="shared" si="21"/>
        <v>1616-5</v>
      </c>
      <c r="AF159" s="85">
        <f>INDEX('Static Routes_Trucks_OD_2_AM'!$N$4:$AD$20,MATCH($V159,'Static Routes_Trucks_OD_2_AM'!$M$4:$M$20,0),MATCH($W159,'Static Routes_Trucks_OD_2_AM'!$N$3:$AD$3,0))</f>
        <v>1.8826423049894589</v>
      </c>
    </row>
    <row r="160" spans="1:32" x14ac:dyDescent="0.25">
      <c r="A160">
        <v>159</v>
      </c>
      <c r="C160">
        <v>67</v>
      </c>
      <c r="D160">
        <v>5</v>
      </c>
      <c r="E160" t="s">
        <v>108</v>
      </c>
      <c r="G160" t="s">
        <v>56</v>
      </c>
      <c r="H160">
        <v>48.294660999999998</v>
      </c>
      <c r="I160" s="52">
        <f t="shared" si="16"/>
        <v>0.53025727541121892</v>
      </c>
      <c r="J160">
        <v>20</v>
      </c>
      <c r="K160">
        <v>0</v>
      </c>
      <c r="L160">
        <v>1</v>
      </c>
      <c r="M160">
        <v>1622</v>
      </c>
      <c r="N160">
        <v>1667</v>
      </c>
      <c r="P160" t="str">
        <f t="shared" si="17"/>
        <v>1622-1667</v>
      </c>
      <c r="Q160" s="54">
        <f t="shared" si="22"/>
        <v>0.53025727541121892</v>
      </c>
      <c r="V160" s="82">
        <v>14</v>
      </c>
      <c r="W160" s="90">
        <v>13</v>
      </c>
      <c r="X160" s="89" t="str">
        <f t="shared" si="18"/>
        <v>14-13</v>
      </c>
      <c r="Y160" s="89" t="str">
        <f t="shared" si="19"/>
        <v>1616-7</v>
      </c>
      <c r="Z160" s="85">
        <f>INDEX('Static Routes_PCs_OD_2_AM'!$N$4:$AD$20,MATCH($V160,'Static Routes_PCs_OD_2_AM'!$M$4:$M$20,0),MATCH($W160,'Static Routes_PCs_OD_2_AM'!$N$3:$AD$3,0))</f>
        <v>1</v>
      </c>
      <c r="AB160" s="82">
        <v>14</v>
      </c>
      <c r="AC160" s="90">
        <v>13</v>
      </c>
      <c r="AD160" s="89" t="str">
        <f t="shared" si="20"/>
        <v>14-13</v>
      </c>
      <c r="AE160" s="89" t="str">
        <f t="shared" si="21"/>
        <v>1616-7</v>
      </c>
      <c r="AF160" s="85">
        <f>INDEX('Static Routes_Trucks_OD_2_AM'!$N$4:$AD$20,MATCH($V160,'Static Routes_Trucks_OD_2_AM'!$M$4:$M$20,0),MATCH($W160,'Static Routes_Trucks_OD_2_AM'!$N$3:$AD$3,0))</f>
        <v>0</v>
      </c>
    </row>
    <row r="161" spans="1:32" x14ac:dyDescent="0.25">
      <c r="A161">
        <v>160</v>
      </c>
      <c r="C161">
        <v>68</v>
      </c>
      <c r="D161">
        <v>1</v>
      </c>
      <c r="E161" t="s">
        <v>108</v>
      </c>
      <c r="G161" t="s">
        <v>57</v>
      </c>
      <c r="H161">
        <v>154.59207000000001</v>
      </c>
      <c r="I161" s="52">
        <f t="shared" si="16"/>
        <v>0.8999999999999998</v>
      </c>
      <c r="J161">
        <v>20</v>
      </c>
      <c r="K161">
        <v>0</v>
      </c>
      <c r="L161">
        <v>1</v>
      </c>
      <c r="M161">
        <v>1621</v>
      </c>
      <c r="N161">
        <v>1692</v>
      </c>
      <c r="P161" t="str">
        <f t="shared" si="17"/>
        <v>1621-1692</v>
      </c>
      <c r="Q161" s="52">
        <f t="shared" si="22"/>
        <v>0.8999999999999998</v>
      </c>
      <c r="V161" s="82">
        <v>14</v>
      </c>
      <c r="W161" s="90">
        <v>14</v>
      </c>
      <c r="X161" s="89" t="str">
        <f t="shared" si="18"/>
        <v>14-14</v>
      </c>
      <c r="Y161" s="89" t="str">
        <f t="shared" si="19"/>
        <v>1616-4</v>
      </c>
      <c r="Z161" s="85">
        <f>INDEX('Static Routes_PCs_OD_2_AM'!$N$4:$AD$20,MATCH($V161,'Static Routes_PCs_OD_2_AM'!$M$4:$M$20,0),MATCH($W161,'Static Routes_PCs_OD_2_AM'!$N$3:$AD$3,0))</f>
        <v>0</v>
      </c>
      <c r="AB161" s="82">
        <v>14</v>
      </c>
      <c r="AC161" s="90">
        <v>14</v>
      </c>
      <c r="AD161" s="89" t="str">
        <f t="shared" si="20"/>
        <v>14-14</v>
      </c>
      <c r="AE161" s="89" t="str">
        <f t="shared" si="21"/>
        <v>1616-4</v>
      </c>
      <c r="AF161" s="85">
        <f>INDEX('Static Routes_Trucks_OD_2_AM'!$N$4:$AD$20,MATCH($V161,'Static Routes_Trucks_OD_2_AM'!$M$4:$M$20,0),MATCH($W161,'Static Routes_Trucks_OD_2_AM'!$N$3:$AD$3,0))</f>
        <v>0</v>
      </c>
    </row>
    <row r="162" spans="1:32" x14ac:dyDescent="0.25">
      <c r="A162">
        <v>161</v>
      </c>
      <c r="C162">
        <v>68</v>
      </c>
      <c r="D162">
        <v>2</v>
      </c>
      <c r="E162" t="s">
        <v>108</v>
      </c>
      <c r="G162" t="s">
        <v>52</v>
      </c>
      <c r="H162">
        <v>51.460946999999997</v>
      </c>
      <c r="I162" s="52">
        <f t="shared" si="16"/>
        <v>0</v>
      </c>
      <c r="J162">
        <v>20</v>
      </c>
      <c r="K162">
        <v>0</v>
      </c>
      <c r="L162">
        <v>1</v>
      </c>
      <c r="M162">
        <v>1621</v>
      </c>
      <c r="N162">
        <v>1694</v>
      </c>
      <c r="P162" t="str">
        <f t="shared" si="17"/>
        <v>1621-1694</v>
      </c>
      <c r="Q162" s="52">
        <f t="shared" si="22"/>
        <v>0</v>
      </c>
      <c r="V162" s="82">
        <v>14</v>
      </c>
      <c r="W162" s="90">
        <v>15</v>
      </c>
      <c r="X162" s="89" t="str">
        <f t="shared" si="18"/>
        <v>14-15</v>
      </c>
      <c r="Y162" s="89" t="str">
        <f t="shared" si="19"/>
        <v>1616-20</v>
      </c>
      <c r="Z162" s="85">
        <f>INDEX('Static Routes_PCs_OD_2_AM'!$N$4:$AD$20,MATCH($V162,'Static Routes_PCs_OD_2_AM'!$M$4:$M$20,0),MATCH($W162,'Static Routes_PCs_OD_2_AM'!$N$3:$AD$3,0))</f>
        <v>0</v>
      </c>
      <c r="AB162" s="82">
        <v>14</v>
      </c>
      <c r="AC162" s="90">
        <v>15</v>
      </c>
      <c r="AD162" s="89" t="str">
        <f t="shared" si="20"/>
        <v>14-15</v>
      </c>
      <c r="AE162" s="89" t="str">
        <f t="shared" si="21"/>
        <v>1616-20</v>
      </c>
      <c r="AF162" s="85">
        <f>INDEX('Static Routes_Trucks_OD_2_AM'!$N$4:$AD$20,MATCH($V162,'Static Routes_Trucks_OD_2_AM'!$M$4:$M$20,0),MATCH($W162,'Static Routes_Trucks_OD_2_AM'!$N$3:$AD$3,0))</f>
        <v>0</v>
      </c>
    </row>
    <row r="163" spans="1:32" x14ac:dyDescent="0.25">
      <c r="A163">
        <v>162</v>
      </c>
      <c r="C163">
        <v>68</v>
      </c>
      <c r="D163">
        <v>3</v>
      </c>
      <c r="E163" t="s">
        <v>108</v>
      </c>
      <c r="G163" t="s">
        <v>54</v>
      </c>
      <c r="H163">
        <v>46.113076</v>
      </c>
      <c r="I163" s="52">
        <f t="shared" si="16"/>
        <v>0.45537747785744415</v>
      </c>
      <c r="J163">
        <v>20</v>
      </c>
      <c r="K163">
        <v>0</v>
      </c>
      <c r="L163">
        <v>1</v>
      </c>
      <c r="M163">
        <v>1621</v>
      </c>
      <c r="N163">
        <v>1625</v>
      </c>
      <c r="P163" t="str">
        <f t="shared" si="17"/>
        <v>1621-1625</v>
      </c>
      <c r="Q163" s="52">
        <f t="shared" si="22"/>
        <v>0.45537747785744415</v>
      </c>
      <c r="V163" s="82">
        <v>14</v>
      </c>
      <c r="W163" s="90">
        <v>16</v>
      </c>
      <c r="X163" s="89" t="str">
        <f t="shared" si="18"/>
        <v>14-16</v>
      </c>
      <c r="Y163" s="89" t="str">
        <f t="shared" si="19"/>
        <v>1616-1702</v>
      </c>
      <c r="Z163" s="85">
        <f>INDEX('Static Routes_PCs_OD_2_AM'!$N$4:$AD$20,MATCH($V163,'Static Routes_PCs_OD_2_AM'!$M$4:$M$20,0),MATCH($W163,'Static Routes_PCs_OD_2_AM'!$N$3:$AD$3,0))</f>
        <v>0</v>
      </c>
      <c r="AB163" s="82">
        <v>14</v>
      </c>
      <c r="AC163" s="90">
        <v>16</v>
      </c>
      <c r="AD163" s="89" t="str">
        <f t="shared" si="20"/>
        <v>14-16</v>
      </c>
      <c r="AE163" s="89" t="str">
        <f t="shared" si="21"/>
        <v>1616-1702</v>
      </c>
      <c r="AF163" s="85">
        <f>INDEX('Static Routes_Trucks_OD_2_AM'!$N$4:$AD$20,MATCH($V163,'Static Routes_Trucks_OD_2_AM'!$M$4:$M$20,0),MATCH($W163,'Static Routes_Trucks_OD_2_AM'!$N$3:$AD$3,0))</f>
        <v>33.829133621122367</v>
      </c>
    </row>
    <row r="164" spans="1:32" x14ac:dyDescent="0.25">
      <c r="A164">
        <v>163</v>
      </c>
      <c r="C164">
        <v>68</v>
      </c>
      <c r="D164">
        <v>4</v>
      </c>
      <c r="E164" t="s">
        <v>108</v>
      </c>
      <c r="G164" t="s">
        <v>55</v>
      </c>
      <c r="H164">
        <v>28.560186000000002</v>
      </c>
      <c r="I164" s="52">
        <f t="shared" si="16"/>
        <v>2.7176549978911853</v>
      </c>
      <c r="J164">
        <v>20</v>
      </c>
      <c r="K164">
        <v>0</v>
      </c>
      <c r="L164">
        <v>1</v>
      </c>
      <c r="M164">
        <v>1621</v>
      </c>
      <c r="N164">
        <v>1486</v>
      </c>
      <c r="P164" t="str">
        <f t="shared" si="17"/>
        <v>1621-1486</v>
      </c>
      <c r="Q164" s="52">
        <f t="shared" si="22"/>
        <v>2.7176549978911853</v>
      </c>
      <c r="V164" s="82">
        <v>14</v>
      </c>
      <c r="W164" s="90">
        <v>17</v>
      </c>
      <c r="X164" s="89" t="str">
        <f t="shared" si="18"/>
        <v>14-17</v>
      </c>
      <c r="Y164" s="89" t="str">
        <f t="shared" si="19"/>
        <v>1616-1705</v>
      </c>
      <c r="Z164" s="85">
        <f>INDEX('Static Routes_PCs_OD_2_AM'!$N$4:$AD$20,MATCH($V164,'Static Routes_PCs_OD_2_AM'!$M$4:$M$20,0),MATCH($W164,'Static Routes_PCs_OD_2_AM'!$N$3:$AD$3,0))</f>
        <v>0</v>
      </c>
      <c r="AB164" s="82">
        <v>14</v>
      </c>
      <c r="AC164" s="90">
        <v>17</v>
      </c>
      <c r="AD164" s="89" t="str">
        <f t="shared" si="20"/>
        <v>14-17</v>
      </c>
      <c r="AE164" s="89" t="str">
        <f t="shared" si="21"/>
        <v>1616-1705</v>
      </c>
      <c r="AF164" s="85">
        <f>INDEX('Static Routes_Trucks_OD_2_AM'!$N$4:$AD$20,MATCH($V164,'Static Routes_Trucks_OD_2_AM'!$M$4:$M$20,0),MATCH($W164,'Static Routes_Trucks_OD_2_AM'!$N$3:$AD$3,0))</f>
        <v>0</v>
      </c>
    </row>
    <row r="165" spans="1:32" x14ac:dyDescent="0.25">
      <c r="A165">
        <v>164</v>
      </c>
      <c r="C165">
        <v>68</v>
      </c>
      <c r="D165">
        <v>5</v>
      </c>
      <c r="E165" t="s">
        <v>108</v>
      </c>
      <c r="G165" t="s">
        <v>56</v>
      </c>
      <c r="H165">
        <v>46.143158999999997</v>
      </c>
      <c r="I165" s="52">
        <f t="shared" si="16"/>
        <v>3.6507802614930807E-2</v>
      </c>
      <c r="J165">
        <v>20</v>
      </c>
      <c r="K165">
        <v>0</v>
      </c>
      <c r="L165">
        <v>1</v>
      </c>
      <c r="M165">
        <v>1621</v>
      </c>
      <c r="N165">
        <v>1667</v>
      </c>
      <c r="P165" t="str">
        <f t="shared" si="17"/>
        <v>1621-1667</v>
      </c>
      <c r="Q165" s="52">
        <f t="shared" si="22"/>
        <v>3.6507802614930807E-2</v>
      </c>
      <c r="V165" s="82">
        <v>14</v>
      </c>
      <c r="W165" s="90">
        <v>18</v>
      </c>
      <c r="X165" s="89" t="str">
        <f t="shared" si="18"/>
        <v>14-18</v>
      </c>
      <c r="Y165" s="89" t="str">
        <f t="shared" si="19"/>
        <v>1616-1704</v>
      </c>
      <c r="Z165" s="85">
        <f>INDEX('Static Routes_PCs_OD_2_AM'!$N$4:$AD$20,MATCH($V165,'Static Routes_PCs_OD_2_AM'!$M$4:$M$20,0),MATCH($W165,'Static Routes_PCs_OD_2_AM'!$N$3:$AD$3,0))</f>
        <v>0</v>
      </c>
      <c r="AB165" s="82">
        <v>14</v>
      </c>
      <c r="AC165" s="90">
        <v>18</v>
      </c>
      <c r="AD165" s="89" t="str">
        <f t="shared" si="20"/>
        <v>14-18</v>
      </c>
      <c r="AE165" s="89" t="str">
        <f t="shared" si="21"/>
        <v>1616-1704</v>
      </c>
      <c r="AF165" s="85">
        <f>INDEX('Static Routes_Trucks_OD_2_AM'!$N$4:$AD$20,MATCH($V165,'Static Routes_Trucks_OD_2_AM'!$M$4:$M$20,0),MATCH($W165,'Static Routes_Trucks_OD_2_AM'!$N$3:$AD$3,0))</f>
        <v>0</v>
      </c>
    </row>
    <row r="166" spans="1:32" x14ac:dyDescent="0.25">
      <c r="A166">
        <v>165</v>
      </c>
      <c r="C166">
        <v>69</v>
      </c>
      <c r="D166">
        <v>1</v>
      </c>
      <c r="E166" t="s">
        <v>108</v>
      </c>
      <c r="G166" t="s">
        <v>55</v>
      </c>
      <c r="H166">
        <v>26.201271999999999</v>
      </c>
      <c r="I166" s="52">
        <f t="shared" si="16"/>
        <v>2.9067871340802314</v>
      </c>
      <c r="J166">
        <v>20</v>
      </c>
      <c r="K166">
        <v>0</v>
      </c>
      <c r="L166">
        <v>1</v>
      </c>
      <c r="M166">
        <v>1626</v>
      </c>
      <c r="N166">
        <v>1486</v>
      </c>
      <c r="P166" t="str">
        <f t="shared" si="17"/>
        <v>1626-1486</v>
      </c>
      <c r="Q166" s="52">
        <f t="shared" si="22"/>
        <v>2.9067871340802314</v>
      </c>
      <c r="V166" s="82">
        <v>14</v>
      </c>
      <c r="W166" s="90">
        <v>19</v>
      </c>
      <c r="X166" s="89" t="str">
        <f t="shared" si="18"/>
        <v>14-19</v>
      </c>
      <c r="Y166" s="89" t="str">
        <f t="shared" si="19"/>
        <v>1616-1707</v>
      </c>
      <c r="Z166" s="85">
        <f>INDEX('Static Routes_PCs_OD_2_AM'!$N$4:$AD$20,MATCH($V166,'Static Routes_PCs_OD_2_AM'!$M$4:$M$20,0),MATCH($W166,'Static Routes_PCs_OD_2_AM'!$N$3:$AD$3,0))</f>
        <v>0</v>
      </c>
      <c r="AB166" s="82">
        <v>14</v>
      </c>
      <c r="AC166" s="90">
        <v>19</v>
      </c>
      <c r="AD166" s="89" t="str">
        <f t="shared" si="20"/>
        <v>14-19</v>
      </c>
      <c r="AE166" s="89" t="str">
        <f t="shared" si="21"/>
        <v>1616-1707</v>
      </c>
      <c r="AF166" s="85">
        <f>INDEX('Static Routes_Trucks_OD_2_AM'!$N$4:$AD$20,MATCH($V166,'Static Routes_Trucks_OD_2_AM'!$M$4:$M$20,0),MATCH($W166,'Static Routes_Trucks_OD_2_AM'!$N$3:$AD$3,0))</f>
        <v>0</v>
      </c>
    </row>
    <row r="167" spans="1:32" x14ac:dyDescent="0.25">
      <c r="A167">
        <v>166</v>
      </c>
      <c r="C167">
        <v>69</v>
      </c>
      <c r="D167">
        <v>2</v>
      </c>
      <c r="E167" t="s">
        <v>108</v>
      </c>
      <c r="G167" t="s">
        <v>56</v>
      </c>
      <c r="H167">
        <v>46.967385</v>
      </c>
      <c r="I167" s="52">
        <f t="shared" si="16"/>
        <v>0.57321286591976905</v>
      </c>
      <c r="J167">
        <v>20</v>
      </c>
      <c r="K167">
        <v>0</v>
      </c>
      <c r="L167">
        <v>1</v>
      </c>
      <c r="M167">
        <v>1626</v>
      </c>
      <c r="N167">
        <v>1667</v>
      </c>
      <c r="P167" t="str">
        <f t="shared" si="17"/>
        <v>1626-1667</v>
      </c>
      <c r="Q167" s="52">
        <f t="shared" si="22"/>
        <v>0.57321286591976905</v>
      </c>
      <c r="V167" s="82">
        <v>14</v>
      </c>
      <c r="W167" s="90">
        <v>20</v>
      </c>
      <c r="X167" s="89" t="str">
        <f t="shared" si="18"/>
        <v>14-20</v>
      </c>
      <c r="Y167" s="89" t="str">
        <f t="shared" si="19"/>
        <v>1616-1710</v>
      </c>
      <c r="Z167" s="85">
        <f>INDEX('Static Routes_PCs_OD_2_AM'!$N$4:$AD$20,MATCH($V167,'Static Routes_PCs_OD_2_AM'!$M$4:$M$20,0),MATCH($W167,'Static Routes_PCs_OD_2_AM'!$N$3:$AD$3,0))</f>
        <v>0</v>
      </c>
      <c r="AB167" s="82">
        <v>14</v>
      </c>
      <c r="AC167" s="90">
        <v>20</v>
      </c>
      <c r="AD167" s="89" t="str">
        <f t="shared" si="20"/>
        <v>14-20</v>
      </c>
      <c r="AE167" s="89" t="str">
        <f t="shared" si="21"/>
        <v>1616-1710</v>
      </c>
      <c r="AF167" s="85">
        <f>INDEX('Static Routes_Trucks_OD_2_AM'!$N$4:$AD$20,MATCH($V167,'Static Routes_Trucks_OD_2_AM'!$M$4:$M$20,0),MATCH($W167,'Static Routes_Trucks_OD_2_AM'!$N$3:$AD$3,0))</f>
        <v>0</v>
      </c>
    </row>
    <row r="168" spans="1:32" x14ac:dyDescent="0.25">
      <c r="A168">
        <v>167</v>
      </c>
      <c r="C168">
        <v>70</v>
      </c>
      <c r="D168">
        <v>1</v>
      </c>
      <c r="E168" t="s">
        <v>108</v>
      </c>
      <c r="G168" t="s">
        <v>57</v>
      </c>
      <c r="H168">
        <v>150.92824899999999</v>
      </c>
      <c r="I168" s="52">
        <f t="shared" si="16"/>
        <v>0.83326701153999216</v>
      </c>
      <c r="J168">
        <v>20</v>
      </c>
      <c r="K168">
        <v>0</v>
      </c>
      <c r="L168">
        <v>1</v>
      </c>
      <c r="M168">
        <v>1680</v>
      </c>
      <c r="N168">
        <v>1692</v>
      </c>
      <c r="P168" t="str">
        <f t="shared" si="17"/>
        <v>1680-1692</v>
      </c>
      <c r="Q168" s="52">
        <f t="shared" si="22"/>
        <v>0.83326701153999216</v>
      </c>
      <c r="V168" s="82">
        <v>14</v>
      </c>
      <c r="W168" s="90" t="s">
        <v>102</v>
      </c>
      <c r="X168" s="89" t="str">
        <f t="shared" si="18"/>
        <v>14-21B</v>
      </c>
      <c r="Y168" s="89" t="str">
        <f t="shared" si="19"/>
        <v>1616-1658</v>
      </c>
      <c r="Z168" s="85">
        <f>INDEX('Static Routes_PCs_OD_2_AM'!$N$4:$AD$20,MATCH($V168,'Static Routes_PCs_OD_2_AM'!$M$4:$M$20,0),MATCH($W168,'Static Routes_PCs_OD_2_AM'!$N$3:$AD$3,0))</f>
        <v>46.514312096029542</v>
      </c>
      <c r="AB168" s="82">
        <v>14</v>
      </c>
      <c r="AC168" s="90" t="s">
        <v>102</v>
      </c>
      <c r="AD168" s="89" t="str">
        <f t="shared" si="20"/>
        <v>14-21B</v>
      </c>
      <c r="AE168" s="89" t="str">
        <f t="shared" si="21"/>
        <v>1616-1658</v>
      </c>
      <c r="AF168" s="85">
        <f>INDEX('Static Routes_Trucks_OD_2_AM'!$N$4:$AD$20,MATCH($V168,'Static Routes_Trucks_OD_2_AM'!$M$4:$M$20,0),MATCH($W168,'Static Routes_Trucks_OD_2_AM'!$N$3:$AD$3,0))</f>
        <v>220.79851420540109</v>
      </c>
    </row>
    <row r="169" spans="1:32" x14ac:dyDescent="0.25">
      <c r="A169">
        <v>168</v>
      </c>
      <c r="C169">
        <v>70</v>
      </c>
      <c r="D169">
        <v>2</v>
      </c>
      <c r="E169" t="s">
        <v>108</v>
      </c>
      <c r="G169" t="s">
        <v>52</v>
      </c>
      <c r="H169">
        <v>46.036180000000002</v>
      </c>
      <c r="I169" s="52">
        <f t="shared" si="16"/>
        <v>2.2284122562674102E-2</v>
      </c>
      <c r="J169">
        <v>20</v>
      </c>
      <c r="K169">
        <v>0</v>
      </c>
      <c r="L169">
        <v>1</v>
      </c>
      <c r="M169">
        <v>1680</v>
      </c>
      <c r="N169">
        <v>1694</v>
      </c>
      <c r="P169" t="str">
        <f t="shared" si="17"/>
        <v>1680-1694</v>
      </c>
      <c r="Q169" s="52">
        <f t="shared" si="22"/>
        <v>2.2284122562674102E-2</v>
      </c>
      <c r="V169" s="82">
        <v>14</v>
      </c>
      <c r="W169" s="90">
        <v>25</v>
      </c>
      <c r="X169" s="89" t="str">
        <f t="shared" si="18"/>
        <v>14-25</v>
      </c>
      <c r="Y169" s="89" t="str">
        <f t="shared" si="19"/>
        <v>1616-1495</v>
      </c>
      <c r="Z169" s="85">
        <f>INDEX('Static Routes_PCs_OD_2_AM'!$N$4:$AD$20,MATCH($V169,'Static Routes_PCs_OD_2_AM'!$M$4:$M$20,0),MATCH($W169,'Static Routes_PCs_OD_2_AM'!$N$3:$AD$3,0))</f>
        <v>10.773105011332158</v>
      </c>
      <c r="AB169" s="82">
        <v>14</v>
      </c>
      <c r="AC169" s="90">
        <v>25</v>
      </c>
      <c r="AD169" s="89" t="str">
        <f t="shared" si="20"/>
        <v>14-25</v>
      </c>
      <c r="AE169" s="89" t="str">
        <f t="shared" si="21"/>
        <v>1616-1495</v>
      </c>
      <c r="AF169" s="85">
        <f>INDEX('Static Routes_Trucks_OD_2_AM'!$N$4:$AD$20,MATCH($V169,'Static Routes_Trucks_OD_2_AM'!$M$4:$M$20,0),MATCH($W169,'Static Routes_Trucks_OD_2_AM'!$N$3:$AD$3,0))</f>
        <v>17.772211625338819</v>
      </c>
    </row>
    <row r="170" spans="1:32" x14ac:dyDescent="0.25">
      <c r="A170">
        <v>169</v>
      </c>
      <c r="C170">
        <v>70</v>
      </c>
      <c r="D170">
        <v>3</v>
      </c>
      <c r="E170" t="s">
        <v>108</v>
      </c>
      <c r="G170" t="s">
        <v>53</v>
      </c>
      <c r="H170">
        <v>81.678178000000003</v>
      </c>
      <c r="I170" s="52">
        <f t="shared" si="16"/>
        <v>0.14444886589733388</v>
      </c>
      <c r="J170">
        <v>20</v>
      </c>
      <c r="K170">
        <v>0</v>
      </c>
      <c r="L170">
        <v>1</v>
      </c>
      <c r="M170">
        <v>1680</v>
      </c>
      <c r="N170">
        <v>1695</v>
      </c>
      <c r="P170" t="str">
        <f t="shared" si="17"/>
        <v>1680-1695</v>
      </c>
      <c r="Q170" s="52">
        <f t="shared" si="22"/>
        <v>0.14444886589733388</v>
      </c>
      <c r="V170" s="82">
        <v>14</v>
      </c>
      <c r="W170" s="90">
        <v>27</v>
      </c>
      <c r="X170" s="89" t="str">
        <f t="shared" si="18"/>
        <v>14-27</v>
      </c>
      <c r="Y170" s="89" t="str">
        <f t="shared" si="19"/>
        <v>1616-1619</v>
      </c>
      <c r="Z170" s="85">
        <f>INDEX('Static Routes_PCs_OD_2_AM'!$N$4:$AD$20,MATCH($V170,'Static Routes_PCs_OD_2_AM'!$M$4:$M$20,0),MATCH($W170,'Static Routes_PCs_OD_2_AM'!$N$3:$AD$3,0))</f>
        <v>0</v>
      </c>
      <c r="AB170" s="82">
        <v>14</v>
      </c>
      <c r="AC170" s="90">
        <v>27</v>
      </c>
      <c r="AD170" s="89" t="str">
        <f t="shared" si="20"/>
        <v>14-27</v>
      </c>
      <c r="AE170" s="89" t="str">
        <f t="shared" si="21"/>
        <v>1616-1619</v>
      </c>
      <c r="AF170" s="85">
        <f>INDEX('Static Routes_Trucks_OD_2_AM'!$N$4:$AD$20,MATCH($V170,'Static Routes_Trucks_OD_2_AM'!$M$4:$M$20,0),MATCH($W170,'Static Routes_Trucks_OD_2_AM'!$N$3:$AD$3,0))</f>
        <v>0</v>
      </c>
    </row>
    <row r="171" spans="1:32" x14ac:dyDescent="0.25">
      <c r="A171">
        <v>170</v>
      </c>
      <c r="C171">
        <v>71</v>
      </c>
      <c r="D171">
        <v>1</v>
      </c>
      <c r="E171" t="s">
        <v>108</v>
      </c>
      <c r="G171" t="s">
        <v>58</v>
      </c>
      <c r="H171">
        <v>50.476253</v>
      </c>
      <c r="I171" s="52">
        <f t="shared" si="16"/>
        <v>9.4437919715722601E-3</v>
      </c>
      <c r="J171">
        <v>20</v>
      </c>
      <c r="K171">
        <v>0</v>
      </c>
      <c r="L171">
        <v>1</v>
      </c>
      <c r="M171">
        <v>1699</v>
      </c>
      <c r="N171">
        <v>1675</v>
      </c>
      <c r="P171" t="str">
        <f t="shared" si="17"/>
        <v>1699-1675</v>
      </c>
      <c r="Q171" s="52">
        <f t="shared" si="22"/>
        <v>9.4437919715722601E-3</v>
      </c>
      <c r="V171" s="82">
        <v>15</v>
      </c>
      <c r="W171" s="90">
        <v>8</v>
      </c>
      <c r="X171" s="89" t="str">
        <f t="shared" si="18"/>
        <v>15-8</v>
      </c>
      <c r="Y171" s="89" t="str">
        <f t="shared" si="19"/>
        <v>21-1700</v>
      </c>
      <c r="Z171" s="85">
        <f>INDEX('Static Routes_PCs_OD_2_AM'!$N$4:$AD$20,MATCH($V171,'Static Routes_PCs_OD_2_AM'!$M$4:$M$20,0),MATCH($W171,'Static Routes_PCs_OD_2_AM'!$N$3:$AD$3,0))</f>
        <v>0</v>
      </c>
      <c r="AB171" s="82">
        <v>15</v>
      </c>
      <c r="AC171" s="90">
        <v>8</v>
      </c>
      <c r="AD171" s="89" t="str">
        <f t="shared" si="20"/>
        <v>15-8</v>
      </c>
      <c r="AE171" s="89" t="str">
        <f t="shared" si="21"/>
        <v>21-1700</v>
      </c>
      <c r="AF171" s="85">
        <f>INDEX('Static Routes_Trucks_OD_2_AM'!$N$4:$AD$20,MATCH($V171,'Static Routes_Trucks_OD_2_AM'!$M$4:$M$20,0),MATCH($W171,'Static Routes_Trucks_OD_2_AM'!$N$3:$AD$3,0))</f>
        <v>0</v>
      </c>
    </row>
    <row r="172" spans="1:32" x14ac:dyDescent="0.25">
      <c r="A172">
        <v>171</v>
      </c>
      <c r="C172">
        <v>71</v>
      </c>
      <c r="D172">
        <v>2</v>
      </c>
      <c r="E172" t="s">
        <v>108</v>
      </c>
      <c r="G172" t="s">
        <v>59</v>
      </c>
      <c r="H172">
        <v>61.667096000000001</v>
      </c>
      <c r="I172" s="52">
        <f t="shared" si="16"/>
        <v>5.7337308398831581E-3</v>
      </c>
      <c r="J172">
        <v>20</v>
      </c>
      <c r="K172">
        <v>0</v>
      </c>
      <c r="L172">
        <v>1</v>
      </c>
      <c r="M172">
        <v>1699</v>
      </c>
      <c r="N172">
        <v>1672</v>
      </c>
      <c r="P172" t="str">
        <f t="shared" si="17"/>
        <v>1699-1672</v>
      </c>
      <c r="Q172" s="52">
        <f t="shared" si="22"/>
        <v>5.7337308398831581E-3</v>
      </c>
      <c r="V172" s="82">
        <v>15</v>
      </c>
      <c r="W172" s="90">
        <v>9</v>
      </c>
      <c r="X172" s="89" t="str">
        <f t="shared" si="18"/>
        <v>15-9</v>
      </c>
      <c r="Y172" s="89" t="str">
        <f t="shared" si="19"/>
        <v>21-1675</v>
      </c>
      <c r="Z172" s="85">
        <f>INDEX('Static Routes_PCs_OD_2_AM'!$N$4:$AD$20,MATCH($V172,'Static Routes_PCs_OD_2_AM'!$M$4:$M$20,0),MATCH($W172,'Static Routes_PCs_OD_2_AM'!$N$3:$AD$3,0))</f>
        <v>4.3509215125855345</v>
      </c>
      <c r="AB172" s="82">
        <v>15</v>
      </c>
      <c r="AC172" s="90">
        <v>9</v>
      </c>
      <c r="AD172" s="89" t="str">
        <f t="shared" si="20"/>
        <v>15-9</v>
      </c>
      <c r="AE172" s="89" t="str">
        <f t="shared" si="21"/>
        <v>21-1675</v>
      </c>
      <c r="AF172" s="85">
        <f>INDEX('Static Routes_Trucks_OD_2_AM'!$N$4:$AD$20,MATCH($V172,'Static Routes_Trucks_OD_2_AM'!$M$4:$M$20,0),MATCH($W172,'Static Routes_Trucks_OD_2_AM'!$N$3:$AD$3,0))</f>
        <v>0</v>
      </c>
    </row>
    <row r="173" spans="1:32" x14ac:dyDescent="0.25">
      <c r="A173">
        <v>172</v>
      </c>
      <c r="C173">
        <v>71</v>
      </c>
      <c r="D173">
        <v>4</v>
      </c>
      <c r="E173" t="s">
        <v>108</v>
      </c>
      <c r="G173" t="s">
        <v>61</v>
      </c>
      <c r="H173">
        <v>90.582082</v>
      </c>
      <c r="I173" s="52">
        <f t="shared" si="16"/>
        <v>1.9815099226066801E-3</v>
      </c>
      <c r="J173">
        <v>20</v>
      </c>
      <c r="K173">
        <v>0</v>
      </c>
      <c r="L173">
        <v>1</v>
      </c>
      <c r="M173">
        <v>1699</v>
      </c>
      <c r="N173">
        <v>5</v>
      </c>
      <c r="P173" t="str">
        <f t="shared" si="17"/>
        <v>1699-5</v>
      </c>
      <c r="Q173" s="52">
        <f t="shared" si="22"/>
        <v>1.9815099226066801E-3</v>
      </c>
      <c r="V173" s="82">
        <v>15</v>
      </c>
      <c r="W173" s="90">
        <v>10</v>
      </c>
      <c r="X173" s="89" t="str">
        <f t="shared" si="18"/>
        <v>15-10</v>
      </c>
      <c r="Y173" s="89" t="str">
        <f t="shared" si="19"/>
        <v>21-1672</v>
      </c>
      <c r="Z173" s="85">
        <f>INDEX('Static Routes_PCs_OD_2_AM'!$N$4:$AD$20,MATCH($V173,'Static Routes_PCs_OD_2_AM'!$M$4:$M$20,0),MATCH($W173,'Static Routes_PCs_OD_2_AM'!$N$3:$AD$3,0))</f>
        <v>0.66257445519940017</v>
      </c>
      <c r="AB173" s="82">
        <v>15</v>
      </c>
      <c r="AC173" s="90">
        <v>10</v>
      </c>
      <c r="AD173" s="89" t="str">
        <f t="shared" si="20"/>
        <v>15-10</v>
      </c>
      <c r="AE173" s="89" t="str">
        <f t="shared" si="21"/>
        <v>21-1672</v>
      </c>
      <c r="AF173" s="85">
        <f>INDEX('Static Routes_Trucks_OD_2_AM'!$N$4:$AD$20,MATCH($V173,'Static Routes_Trucks_OD_2_AM'!$M$4:$M$20,0),MATCH($W173,'Static Routes_Trucks_OD_2_AM'!$N$3:$AD$3,0))</f>
        <v>0</v>
      </c>
    </row>
    <row r="174" spans="1:32" x14ac:dyDescent="0.25">
      <c r="A174">
        <v>173</v>
      </c>
      <c r="C174">
        <v>71</v>
      </c>
      <c r="D174">
        <v>6</v>
      </c>
      <c r="E174" t="s">
        <v>108</v>
      </c>
      <c r="G174" t="s">
        <v>63</v>
      </c>
      <c r="H174">
        <v>520.49714900000004</v>
      </c>
      <c r="I174" s="52">
        <f t="shared" si="16"/>
        <v>0.10244827897732407</v>
      </c>
      <c r="J174">
        <v>20</v>
      </c>
      <c r="K174">
        <v>0</v>
      </c>
      <c r="L174">
        <v>1</v>
      </c>
      <c r="M174">
        <v>1699</v>
      </c>
      <c r="N174">
        <v>4</v>
      </c>
      <c r="P174" t="str">
        <f t="shared" si="17"/>
        <v>1699-4</v>
      </c>
      <c r="Q174" s="52">
        <f t="shared" si="22"/>
        <v>0.10244827897732407</v>
      </c>
      <c r="V174" s="82">
        <v>15</v>
      </c>
      <c r="W174" s="90">
        <v>11</v>
      </c>
      <c r="X174" s="89" t="str">
        <f t="shared" si="18"/>
        <v>15-11</v>
      </c>
      <c r="Y174" s="89" t="str">
        <f t="shared" si="19"/>
        <v>21-2</v>
      </c>
      <c r="Z174" s="85">
        <f>INDEX('Static Routes_PCs_OD_2_AM'!$N$4:$AD$20,MATCH($V174,'Static Routes_PCs_OD_2_AM'!$M$4:$M$20,0),MATCH($W174,'Static Routes_PCs_OD_2_AM'!$N$3:$AD$3,0))</f>
        <v>0.50684318454690946</v>
      </c>
      <c r="AB174" s="82">
        <v>15</v>
      </c>
      <c r="AC174" s="90">
        <v>11</v>
      </c>
      <c r="AD174" s="89" t="str">
        <f t="shared" si="20"/>
        <v>15-11</v>
      </c>
      <c r="AE174" s="89" t="str">
        <f t="shared" si="21"/>
        <v>21-2</v>
      </c>
      <c r="AF174" s="85">
        <f>INDEX('Static Routes_Trucks_OD_2_AM'!$N$4:$AD$20,MATCH($V174,'Static Routes_Trucks_OD_2_AM'!$M$4:$M$20,0),MATCH($W174,'Static Routes_Trucks_OD_2_AM'!$N$3:$AD$3,0))</f>
        <v>0</v>
      </c>
    </row>
    <row r="175" spans="1:32" x14ac:dyDescent="0.25">
      <c r="A175">
        <v>174</v>
      </c>
      <c r="C175">
        <v>71</v>
      </c>
      <c r="D175">
        <v>8</v>
      </c>
      <c r="E175" t="s">
        <v>108</v>
      </c>
      <c r="G175" t="s">
        <v>65</v>
      </c>
      <c r="H175">
        <v>51.562370999999999</v>
      </c>
      <c r="I175" s="52">
        <f t="shared" si="16"/>
        <v>1.4213870569457989E-3</v>
      </c>
      <c r="J175">
        <v>20</v>
      </c>
      <c r="K175">
        <v>0</v>
      </c>
      <c r="L175">
        <v>1</v>
      </c>
      <c r="M175">
        <v>1699</v>
      </c>
      <c r="N175">
        <v>1705</v>
      </c>
      <c r="P175" t="str">
        <f t="shared" si="17"/>
        <v>1699-1705</v>
      </c>
      <c r="Q175" s="52">
        <f t="shared" si="22"/>
        <v>1.4213870569457989E-3</v>
      </c>
      <c r="V175" s="82">
        <v>15</v>
      </c>
      <c r="W175" s="90">
        <v>12</v>
      </c>
      <c r="X175" s="89" t="str">
        <f t="shared" si="18"/>
        <v>15-12</v>
      </c>
      <c r="Y175" s="89" t="str">
        <f t="shared" si="19"/>
        <v>21-5</v>
      </c>
      <c r="Z175" s="85">
        <f>INDEX('Static Routes_PCs_OD_2_AM'!$N$4:$AD$20,MATCH($V175,'Static Routes_PCs_OD_2_AM'!$M$4:$M$20,0),MATCH($W175,'Static Routes_PCs_OD_2_AM'!$N$3:$AD$3,0))</f>
        <v>0.5458954280310846</v>
      </c>
      <c r="AB175" s="82">
        <v>15</v>
      </c>
      <c r="AC175" s="90">
        <v>12</v>
      </c>
      <c r="AD175" s="89" t="str">
        <f t="shared" si="20"/>
        <v>15-12</v>
      </c>
      <c r="AE175" s="89" t="str">
        <f t="shared" si="21"/>
        <v>21-5</v>
      </c>
      <c r="AF175" s="85">
        <f>INDEX('Static Routes_Trucks_OD_2_AM'!$N$4:$AD$20,MATCH($V175,'Static Routes_Trucks_OD_2_AM'!$M$4:$M$20,0),MATCH($W175,'Static Routes_Trucks_OD_2_AM'!$N$3:$AD$3,0))</f>
        <v>0</v>
      </c>
    </row>
    <row r="176" spans="1:32" x14ac:dyDescent="0.25">
      <c r="A176">
        <v>175</v>
      </c>
      <c r="C176">
        <v>71</v>
      </c>
      <c r="D176">
        <v>9</v>
      </c>
      <c r="E176" t="s">
        <v>108</v>
      </c>
      <c r="G176" t="s">
        <v>66</v>
      </c>
      <c r="H176">
        <v>58.833416</v>
      </c>
      <c r="I176" s="52">
        <f t="shared" si="16"/>
        <v>2.6018610533923535E-3</v>
      </c>
      <c r="J176">
        <v>20</v>
      </c>
      <c r="K176">
        <v>0</v>
      </c>
      <c r="L176">
        <v>1</v>
      </c>
      <c r="M176">
        <v>1699</v>
      </c>
      <c r="N176">
        <v>1707</v>
      </c>
      <c r="P176" t="str">
        <f t="shared" si="17"/>
        <v>1699-1707</v>
      </c>
      <c r="Q176" s="52">
        <f t="shared" si="22"/>
        <v>2.6018610533923535E-3</v>
      </c>
      <c r="V176" s="82">
        <v>15</v>
      </c>
      <c r="W176" s="90">
        <v>13</v>
      </c>
      <c r="X176" s="89" t="str">
        <f t="shared" si="18"/>
        <v>15-13</v>
      </c>
      <c r="Y176" s="89" t="str">
        <f t="shared" si="19"/>
        <v>21-7</v>
      </c>
      <c r="Z176" s="85">
        <f>INDEX('Static Routes_PCs_OD_2_AM'!$N$4:$AD$20,MATCH($V176,'Static Routes_PCs_OD_2_AM'!$M$4:$M$20,0),MATCH($W176,'Static Routes_PCs_OD_2_AM'!$N$3:$AD$3,0))</f>
        <v>0.4538181199995891</v>
      </c>
      <c r="AB176" s="82">
        <v>15</v>
      </c>
      <c r="AC176" s="90">
        <v>13</v>
      </c>
      <c r="AD176" s="89" t="str">
        <f t="shared" si="20"/>
        <v>15-13</v>
      </c>
      <c r="AE176" s="89" t="str">
        <f t="shared" si="21"/>
        <v>21-7</v>
      </c>
      <c r="AF176" s="85">
        <f>INDEX('Static Routes_Trucks_OD_2_AM'!$N$4:$AD$20,MATCH($V176,'Static Routes_Trucks_OD_2_AM'!$M$4:$M$20,0),MATCH($W176,'Static Routes_Trucks_OD_2_AM'!$N$3:$AD$3,0))</f>
        <v>0</v>
      </c>
    </row>
    <row r="177" spans="1:32" x14ac:dyDescent="0.25">
      <c r="A177">
        <v>176</v>
      </c>
      <c r="C177">
        <v>71</v>
      </c>
      <c r="D177">
        <v>10</v>
      </c>
      <c r="E177" t="s">
        <v>108</v>
      </c>
      <c r="G177" t="s">
        <v>67</v>
      </c>
      <c r="H177">
        <v>27.770800000000001</v>
      </c>
      <c r="I177" s="52">
        <f t="shared" si="16"/>
        <v>0.27805093912872453</v>
      </c>
      <c r="J177">
        <v>20</v>
      </c>
      <c r="K177">
        <v>0</v>
      </c>
      <c r="L177">
        <v>1</v>
      </c>
      <c r="M177">
        <v>1699</v>
      </c>
      <c r="N177">
        <v>1658</v>
      </c>
      <c r="P177" t="str">
        <f t="shared" si="17"/>
        <v>1699-1658</v>
      </c>
      <c r="Q177" s="52">
        <f t="shared" si="22"/>
        <v>0.27805093912872453</v>
      </c>
      <c r="V177" s="82">
        <v>15</v>
      </c>
      <c r="W177" s="90">
        <v>14</v>
      </c>
      <c r="X177" s="89" t="str">
        <f t="shared" si="18"/>
        <v>15-14</v>
      </c>
      <c r="Y177" s="89" t="str">
        <f t="shared" si="19"/>
        <v>21-4</v>
      </c>
      <c r="Z177" s="85">
        <f>INDEX('Static Routes_PCs_OD_2_AM'!$N$4:$AD$20,MATCH($V177,'Static Routes_PCs_OD_2_AM'!$M$4:$M$20,0),MATCH($W177,'Static Routes_PCs_OD_2_AM'!$N$3:$AD$3,0))</f>
        <v>0.87061423547289607</v>
      </c>
      <c r="AB177" s="82">
        <v>15</v>
      </c>
      <c r="AC177" s="90">
        <v>14</v>
      </c>
      <c r="AD177" s="89" t="str">
        <f t="shared" si="20"/>
        <v>15-14</v>
      </c>
      <c r="AE177" s="89" t="str">
        <f t="shared" si="21"/>
        <v>21-4</v>
      </c>
      <c r="AF177" s="85">
        <f>INDEX('Static Routes_Trucks_OD_2_AM'!$N$4:$AD$20,MATCH($V177,'Static Routes_Trucks_OD_2_AM'!$M$4:$M$20,0),MATCH($W177,'Static Routes_Trucks_OD_2_AM'!$N$3:$AD$3,0))</f>
        <v>0</v>
      </c>
    </row>
    <row r="178" spans="1:32" x14ac:dyDescent="0.25">
      <c r="A178">
        <v>177</v>
      </c>
      <c r="C178">
        <v>71</v>
      </c>
      <c r="D178">
        <v>11</v>
      </c>
      <c r="E178" t="s">
        <v>108</v>
      </c>
      <c r="G178" t="s">
        <v>68</v>
      </c>
      <c r="H178">
        <v>63.387970000000003</v>
      </c>
      <c r="I178" s="52">
        <f t="shared" si="16"/>
        <v>2.194906087127544E-2</v>
      </c>
      <c r="J178">
        <v>20</v>
      </c>
      <c r="K178">
        <v>0</v>
      </c>
      <c r="L178">
        <v>1</v>
      </c>
      <c r="M178">
        <v>1699</v>
      </c>
      <c r="N178">
        <v>1495</v>
      </c>
      <c r="P178" t="str">
        <f t="shared" si="17"/>
        <v>1699-1495</v>
      </c>
      <c r="Q178" s="52">
        <f t="shared" si="22"/>
        <v>2.194906087127544E-2</v>
      </c>
      <c r="V178" s="82">
        <v>15</v>
      </c>
      <c r="W178" s="90">
        <v>15</v>
      </c>
      <c r="X178" s="89" t="str">
        <f t="shared" si="18"/>
        <v>15-15</v>
      </c>
      <c r="Y178" s="89" t="str">
        <f t="shared" si="19"/>
        <v>21-20</v>
      </c>
      <c r="Z178" s="85">
        <f>INDEX('Static Routes_PCs_OD_2_AM'!$N$4:$AD$20,MATCH($V178,'Static Routes_PCs_OD_2_AM'!$M$4:$M$20,0),MATCH($W178,'Static Routes_PCs_OD_2_AM'!$N$3:$AD$3,0))</f>
        <v>0</v>
      </c>
      <c r="AB178" s="82">
        <v>15</v>
      </c>
      <c r="AC178" s="90">
        <v>15</v>
      </c>
      <c r="AD178" s="89" t="str">
        <f t="shared" si="20"/>
        <v>15-15</v>
      </c>
      <c r="AE178" s="89" t="str">
        <f t="shared" si="21"/>
        <v>21-20</v>
      </c>
      <c r="AF178" s="85">
        <f>INDEX('Static Routes_Trucks_OD_2_AM'!$N$4:$AD$20,MATCH($V178,'Static Routes_Trucks_OD_2_AM'!$M$4:$M$20,0),MATCH($W178,'Static Routes_Trucks_OD_2_AM'!$N$3:$AD$3,0))</f>
        <v>0</v>
      </c>
    </row>
    <row r="179" spans="1:32" x14ac:dyDescent="0.25">
      <c r="A179">
        <v>178</v>
      </c>
      <c r="C179">
        <v>72</v>
      </c>
      <c r="D179">
        <v>1</v>
      </c>
      <c r="E179" t="s">
        <v>108</v>
      </c>
      <c r="G179" t="s">
        <v>69</v>
      </c>
      <c r="H179">
        <v>83.528437999999994</v>
      </c>
      <c r="I179" s="52">
        <f t="shared" si="16"/>
        <v>8.5760451977401134E-2</v>
      </c>
      <c r="J179">
        <v>20</v>
      </c>
      <c r="K179">
        <v>0</v>
      </c>
      <c r="L179">
        <v>1</v>
      </c>
      <c r="M179">
        <v>1623</v>
      </c>
      <c r="N179">
        <v>1700</v>
      </c>
      <c r="P179" t="str">
        <f t="shared" si="17"/>
        <v>1623-1700</v>
      </c>
      <c r="Q179" s="52">
        <f t="shared" si="22"/>
        <v>8.5760451977401134E-2</v>
      </c>
      <c r="V179" s="82">
        <v>15</v>
      </c>
      <c r="W179" s="90">
        <v>16</v>
      </c>
      <c r="X179" s="89" t="str">
        <f t="shared" si="18"/>
        <v>15-16</v>
      </c>
      <c r="Y179" s="89" t="str">
        <f t="shared" si="19"/>
        <v>21-1702</v>
      </c>
      <c r="Z179" s="85">
        <f>INDEX('Static Routes_PCs_OD_2_AM'!$N$4:$AD$20,MATCH($V179,'Static Routes_PCs_OD_2_AM'!$M$4:$M$20,0),MATCH($W179,'Static Routes_PCs_OD_2_AM'!$N$3:$AD$3,0))</f>
        <v>0</v>
      </c>
      <c r="AB179" s="82">
        <v>15</v>
      </c>
      <c r="AC179" s="90">
        <v>16</v>
      </c>
      <c r="AD179" s="89" t="str">
        <f t="shared" si="20"/>
        <v>15-16</v>
      </c>
      <c r="AE179" s="89" t="str">
        <f t="shared" si="21"/>
        <v>21-1702</v>
      </c>
      <c r="AF179" s="85">
        <f>INDEX('Static Routes_Trucks_OD_2_AM'!$N$4:$AD$20,MATCH($V179,'Static Routes_Trucks_OD_2_AM'!$M$4:$M$20,0),MATCH($W179,'Static Routes_Trucks_OD_2_AM'!$N$3:$AD$3,0))</f>
        <v>0</v>
      </c>
    </row>
    <row r="180" spans="1:32" x14ac:dyDescent="0.25">
      <c r="A180">
        <v>179</v>
      </c>
      <c r="C180">
        <v>72</v>
      </c>
      <c r="D180">
        <v>2</v>
      </c>
      <c r="E180" t="s">
        <v>108</v>
      </c>
      <c r="G180" t="s">
        <v>59</v>
      </c>
      <c r="H180">
        <v>55.395614999999999</v>
      </c>
      <c r="I180" s="52">
        <f t="shared" si="16"/>
        <v>0</v>
      </c>
      <c r="J180">
        <v>20</v>
      </c>
      <c r="K180">
        <v>0</v>
      </c>
      <c r="L180">
        <v>1</v>
      </c>
      <c r="M180">
        <v>1623</v>
      </c>
      <c r="N180">
        <v>1672</v>
      </c>
      <c r="P180" t="str">
        <f t="shared" si="17"/>
        <v>1623-1672</v>
      </c>
      <c r="Q180" s="52">
        <f t="shared" si="22"/>
        <v>0</v>
      </c>
      <c r="V180" s="82">
        <v>15</v>
      </c>
      <c r="W180" s="90">
        <v>17</v>
      </c>
      <c r="X180" s="89" t="str">
        <f t="shared" si="18"/>
        <v>15-17</v>
      </c>
      <c r="Y180" s="89" t="str">
        <f t="shared" si="19"/>
        <v>21-1705</v>
      </c>
      <c r="Z180" s="85">
        <f>INDEX('Static Routes_PCs_OD_2_AM'!$N$4:$AD$20,MATCH($V180,'Static Routes_PCs_OD_2_AM'!$M$4:$M$20,0),MATCH($W180,'Static Routes_PCs_OD_2_AM'!$N$3:$AD$3,0))</f>
        <v>2.6111261514923725</v>
      </c>
      <c r="AB180" s="82">
        <v>15</v>
      </c>
      <c r="AC180" s="90">
        <v>17</v>
      </c>
      <c r="AD180" s="89" t="str">
        <f t="shared" si="20"/>
        <v>15-17</v>
      </c>
      <c r="AE180" s="89" t="str">
        <f t="shared" si="21"/>
        <v>21-1705</v>
      </c>
      <c r="AF180" s="85">
        <f>INDEX('Static Routes_Trucks_OD_2_AM'!$N$4:$AD$20,MATCH($V180,'Static Routes_Trucks_OD_2_AM'!$M$4:$M$20,0),MATCH($W180,'Static Routes_Trucks_OD_2_AM'!$N$3:$AD$3,0))</f>
        <v>0</v>
      </c>
    </row>
    <row r="181" spans="1:32" x14ac:dyDescent="0.25">
      <c r="A181">
        <v>180</v>
      </c>
      <c r="C181">
        <v>72</v>
      </c>
      <c r="D181">
        <v>4</v>
      </c>
      <c r="E181" t="s">
        <v>108</v>
      </c>
      <c r="G181" t="s">
        <v>61</v>
      </c>
      <c r="H181">
        <v>87.114333999999999</v>
      </c>
      <c r="I181" s="52">
        <f t="shared" si="16"/>
        <v>0.18028616852146268</v>
      </c>
      <c r="J181">
        <v>20</v>
      </c>
      <c r="K181">
        <v>0</v>
      </c>
      <c r="L181">
        <v>1</v>
      </c>
      <c r="M181">
        <v>1623</v>
      </c>
      <c r="N181">
        <v>5</v>
      </c>
      <c r="P181" t="str">
        <f t="shared" si="17"/>
        <v>1623-5</v>
      </c>
      <c r="Q181" s="52">
        <f t="shared" si="22"/>
        <v>0.18028616852146268</v>
      </c>
      <c r="V181" s="82">
        <v>15</v>
      </c>
      <c r="W181" s="90">
        <v>18</v>
      </c>
      <c r="X181" s="89" t="str">
        <f t="shared" si="18"/>
        <v>15-18</v>
      </c>
      <c r="Y181" s="89" t="str">
        <f t="shared" si="19"/>
        <v>21-1704</v>
      </c>
      <c r="Z181" s="85">
        <f>INDEX('Static Routes_PCs_OD_2_AM'!$N$4:$AD$20,MATCH($V181,'Static Routes_PCs_OD_2_AM'!$M$4:$M$20,0),MATCH($W181,'Static Routes_PCs_OD_2_AM'!$N$3:$AD$3,0))</f>
        <v>0</v>
      </c>
      <c r="AB181" s="82">
        <v>15</v>
      </c>
      <c r="AC181" s="90">
        <v>18</v>
      </c>
      <c r="AD181" s="89" t="str">
        <f t="shared" si="20"/>
        <v>15-18</v>
      </c>
      <c r="AE181" s="89" t="str">
        <f t="shared" si="21"/>
        <v>21-1704</v>
      </c>
      <c r="AF181" s="85">
        <f>INDEX('Static Routes_Trucks_OD_2_AM'!$N$4:$AD$20,MATCH($V181,'Static Routes_Trucks_OD_2_AM'!$M$4:$M$20,0),MATCH($W181,'Static Routes_Trucks_OD_2_AM'!$N$3:$AD$3,0))</f>
        <v>0</v>
      </c>
    </row>
    <row r="182" spans="1:32" x14ac:dyDescent="0.25">
      <c r="A182">
        <v>181</v>
      </c>
      <c r="C182">
        <v>72</v>
      </c>
      <c r="D182">
        <v>6</v>
      </c>
      <c r="E182" t="s">
        <v>108</v>
      </c>
      <c r="G182" t="s">
        <v>63</v>
      </c>
      <c r="H182">
        <v>517.71993699999996</v>
      </c>
      <c r="I182" s="52">
        <f t="shared" si="16"/>
        <v>9.321178500152218</v>
      </c>
      <c r="J182">
        <v>20</v>
      </c>
      <c r="K182">
        <v>0</v>
      </c>
      <c r="L182">
        <v>1</v>
      </c>
      <c r="M182">
        <v>1623</v>
      </c>
      <c r="N182">
        <v>4</v>
      </c>
      <c r="P182" t="str">
        <f t="shared" si="17"/>
        <v>1623-4</v>
      </c>
      <c r="Q182" s="52">
        <f t="shared" si="22"/>
        <v>9.321178500152218</v>
      </c>
      <c r="V182" s="82">
        <v>15</v>
      </c>
      <c r="W182" s="90">
        <v>19</v>
      </c>
      <c r="X182" s="89" t="str">
        <f t="shared" si="18"/>
        <v>15-19</v>
      </c>
      <c r="Y182" s="89" t="str">
        <f t="shared" si="19"/>
        <v>21-1707</v>
      </c>
      <c r="Z182" s="85">
        <f>INDEX('Static Routes_PCs_OD_2_AM'!$N$4:$AD$20,MATCH($V182,'Static Routes_PCs_OD_2_AM'!$M$4:$M$20,0),MATCH($W182,'Static Routes_PCs_OD_2_AM'!$N$3:$AD$3,0))</f>
        <v>1.2382069126725637</v>
      </c>
      <c r="AB182" s="82">
        <v>15</v>
      </c>
      <c r="AC182" s="90">
        <v>19</v>
      </c>
      <c r="AD182" s="89" t="str">
        <f t="shared" si="20"/>
        <v>15-19</v>
      </c>
      <c r="AE182" s="89" t="str">
        <f t="shared" si="21"/>
        <v>21-1707</v>
      </c>
      <c r="AF182" s="85">
        <f>INDEX('Static Routes_Trucks_OD_2_AM'!$N$4:$AD$20,MATCH($V182,'Static Routes_Trucks_OD_2_AM'!$M$4:$M$20,0),MATCH($W182,'Static Routes_Trucks_OD_2_AM'!$N$3:$AD$3,0))</f>
        <v>0</v>
      </c>
    </row>
    <row r="183" spans="1:32" x14ac:dyDescent="0.25">
      <c r="A183">
        <v>182</v>
      </c>
      <c r="C183">
        <v>72</v>
      </c>
      <c r="D183">
        <v>8</v>
      </c>
      <c r="E183" t="s">
        <v>108</v>
      </c>
      <c r="G183" t="s">
        <v>65</v>
      </c>
      <c r="H183">
        <v>44.787702000000003</v>
      </c>
      <c r="I183" s="52">
        <f t="shared" si="16"/>
        <v>0.12932381693332648</v>
      </c>
      <c r="J183">
        <v>20</v>
      </c>
      <c r="K183">
        <v>0</v>
      </c>
      <c r="L183">
        <v>1</v>
      </c>
      <c r="M183">
        <v>1623</v>
      </c>
      <c r="N183">
        <v>1705</v>
      </c>
      <c r="P183" t="str">
        <f t="shared" si="17"/>
        <v>1623-1705</v>
      </c>
      <c r="Q183" s="52">
        <f t="shared" ref="Q183:Q214" si="23">VLOOKUP(P183,AE:AF,2,FALSE)</f>
        <v>0.12932381693332648</v>
      </c>
      <c r="V183" s="82">
        <v>15</v>
      </c>
      <c r="W183" s="90">
        <v>20</v>
      </c>
      <c r="X183" s="89" t="str">
        <f t="shared" si="18"/>
        <v>15-20</v>
      </c>
      <c r="Y183" s="89" t="str">
        <f t="shared" si="19"/>
        <v>21-1710</v>
      </c>
      <c r="Z183" s="85">
        <f>INDEX('Static Routes_PCs_OD_2_AM'!$N$4:$AD$20,MATCH($V183,'Static Routes_PCs_OD_2_AM'!$M$4:$M$20,0),MATCH($W183,'Static Routes_PCs_OD_2_AM'!$N$3:$AD$3,0))</f>
        <v>0</v>
      </c>
      <c r="AB183" s="82">
        <v>15</v>
      </c>
      <c r="AC183" s="90">
        <v>20</v>
      </c>
      <c r="AD183" s="89" t="str">
        <f t="shared" si="20"/>
        <v>15-20</v>
      </c>
      <c r="AE183" s="89" t="str">
        <f t="shared" si="21"/>
        <v>21-1710</v>
      </c>
      <c r="AF183" s="85">
        <f>INDEX('Static Routes_Trucks_OD_2_AM'!$N$4:$AD$20,MATCH($V183,'Static Routes_Trucks_OD_2_AM'!$M$4:$M$20,0),MATCH($W183,'Static Routes_Trucks_OD_2_AM'!$N$3:$AD$3,0))</f>
        <v>0</v>
      </c>
    </row>
    <row r="184" spans="1:32" x14ac:dyDescent="0.25">
      <c r="A184">
        <v>183</v>
      </c>
      <c r="C184">
        <v>72</v>
      </c>
      <c r="D184">
        <v>9</v>
      </c>
      <c r="E184" t="s">
        <v>108</v>
      </c>
      <c r="G184" t="s">
        <v>66</v>
      </c>
      <c r="H184">
        <v>50.838824000000002</v>
      </c>
      <c r="I184" s="52">
        <f t="shared" si="16"/>
        <v>0.23672834286100836</v>
      </c>
      <c r="J184">
        <v>20</v>
      </c>
      <c r="K184">
        <v>0</v>
      </c>
      <c r="L184">
        <v>1</v>
      </c>
      <c r="M184">
        <v>1623</v>
      </c>
      <c r="N184">
        <v>1707</v>
      </c>
      <c r="P184" t="str">
        <f t="shared" si="17"/>
        <v>1623-1707</v>
      </c>
      <c r="Q184" s="52">
        <f t="shared" si="23"/>
        <v>0.23672834286100836</v>
      </c>
      <c r="V184" s="82">
        <v>15</v>
      </c>
      <c r="W184" s="90" t="s">
        <v>102</v>
      </c>
      <c r="X184" s="89" t="str">
        <f t="shared" si="18"/>
        <v>15-21B</v>
      </c>
      <c r="Y184" s="89" t="str">
        <f t="shared" si="19"/>
        <v>21-1658</v>
      </c>
      <c r="Z184" s="85">
        <f>INDEX('Static Routes_PCs_OD_2_AM'!$N$4:$AD$20,MATCH($V184,'Static Routes_PCs_OD_2_AM'!$M$4:$M$20,0),MATCH($W184,'Static Routes_PCs_OD_2_AM'!$N$3:$AD$3,0))</f>
        <v>0</v>
      </c>
      <c r="AB184" s="82">
        <v>15</v>
      </c>
      <c r="AC184" s="90" t="s">
        <v>102</v>
      </c>
      <c r="AD184" s="89" t="str">
        <f t="shared" si="20"/>
        <v>15-21B</v>
      </c>
      <c r="AE184" s="89" t="str">
        <f t="shared" si="21"/>
        <v>21-1658</v>
      </c>
      <c r="AF184" s="85">
        <f>INDEX('Static Routes_Trucks_OD_2_AM'!$N$4:$AD$20,MATCH($V184,'Static Routes_Trucks_OD_2_AM'!$M$4:$M$20,0),MATCH($W184,'Static Routes_Trucks_OD_2_AM'!$N$3:$AD$3,0))</f>
        <v>0</v>
      </c>
    </row>
    <row r="185" spans="1:32" x14ac:dyDescent="0.25">
      <c r="A185">
        <v>184</v>
      </c>
      <c r="C185">
        <v>72</v>
      </c>
      <c r="D185">
        <v>10</v>
      </c>
      <c r="E185" t="s">
        <v>108</v>
      </c>
      <c r="G185" t="s">
        <v>67</v>
      </c>
      <c r="H185">
        <v>28.216866</v>
      </c>
      <c r="I185" s="52">
        <f t="shared" si="16"/>
        <v>4.3770338983050854</v>
      </c>
      <c r="J185">
        <v>20</v>
      </c>
      <c r="K185">
        <v>0</v>
      </c>
      <c r="L185">
        <v>1</v>
      </c>
      <c r="M185">
        <v>1623</v>
      </c>
      <c r="N185">
        <v>1658</v>
      </c>
      <c r="P185" t="str">
        <f t="shared" si="17"/>
        <v>1623-1658</v>
      </c>
      <c r="Q185" s="52">
        <f t="shared" si="23"/>
        <v>4.3770338983050854</v>
      </c>
      <c r="V185" s="82">
        <v>15</v>
      </c>
      <c r="W185" s="90">
        <v>25</v>
      </c>
      <c r="X185" s="89" t="str">
        <f t="shared" si="18"/>
        <v>15-25</v>
      </c>
      <c r="Y185" s="89" t="str">
        <f t="shared" si="19"/>
        <v>21-1495</v>
      </c>
      <c r="Z185" s="85">
        <f>INDEX('Static Routes_PCs_OD_2_AM'!$N$4:$AD$20,MATCH($V185,'Static Routes_PCs_OD_2_AM'!$M$4:$M$20,0),MATCH($W185,'Static Routes_PCs_OD_2_AM'!$N$3:$AD$3,0))</f>
        <v>0</v>
      </c>
      <c r="AB185" s="82">
        <v>15</v>
      </c>
      <c r="AC185" s="90">
        <v>25</v>
      </c>
      <c r="AD185" s="89" t="str">
        <f t="shared" si="20"/>
        <v>15-25</v>
      </c>
      <c r="AE185" s="89" t="str">
        <f t="shared" si="21"/>
        <v>21-1495</v>
      </c>
      <c r="AF185" s="85">
        <f>INDEX('Static Routes_Trucks_OD_2_AM'!$N$4:$AD$20,MATCH($V185,'Static Routes_Trucks_OD_2_AM'!$M$4:$M$20,0),MATCH($W185,'Static Routes_Trucks_OD_2_AM'!$N$3:$AD$3,0))</f>
        <v>0</v>
      </c>
    </row>
    <row r="186" spans="1:32" x14ac:dyDescent="0.25">
      <c r="A186">
        <v>185</v>
      </c>
      <c r="C186">
        <v>72</v>
      </c>
      <c r="D186">
        <v>11</v>
      </c>
      <c r="E186" t="s">
        <v>108</v>
      </c>
      <c r="G186" t="s">
        <v>68</v>
      </c>
      <c r="H186">
        <v>62.826711000000003</v>
      </c>
      <c r="I186" s="52">
        <f t="shared" si="16"/>
        <v>0.34551864406779659</v>
      </c>
      <c r="J186">
        <v>20</v>
      </c>
      <c r="K186">
        <v>0</v>
      </c>
      <c r="L186">
        <v>1</v>
      </c>
      <c r="M186">
        <v>1623</v>
      </c>
      <c r="N186">
        <v>1495</v>
      </c>
      <c r="P186" t="str">
        <f t="shared" si="17"/>
        <v>1623-1495</v>
      </c>
      <c r="Q186" s="52">
        <f t="shared" si="23"/>
        <v>0.34551864406779659</v>
      </c>
      <c r="V186" s="82">
        <v>15</v>
      </c>
      <c r="W186" s="90">
        <v>27</v>
      </c>
      <c r="X186" s="89" t="str">
        <f t="shared" si="18"/>
        <v>15-27</v>
      </c>
      <c r="Y186" s="89" t="str">
        <f t="shared" si="19"/>
        <v>21-1619</v>
      </c>
      <c r="Z186" s="85">
        <f>INDEX('Static Routes_PCs_OD_2_AM'!$N$4:$AD$20,MATCH($V186,'Static Routes_PCs_OD_2_AM'!$M$4:$M$20,0),MATCH($W186,'Static Routes_PCs_OD_2_AM'!$N$3:$AD$3,0))</f>
        <v>0</v>
      </c>
      <c r="AB186" s="82">
        <v>15</v>
      </c>
      <c r="AC186" s="90">
        <v>27</v>
      </c>
      <c r="AD186" s="89" t="str">
        <f t="shared" si="20"/>
        <v>15-27</v>
      </c>
      <c r="AE186" s="89" t="str">
        <f t="shared" si="21"/>
        <v>21-1619</v>
      </c>
      <c r="AF186" s="85">
        <f>INDEX('Static Routes_Trucks_OD_2_AM'!$N$4:$AD$20,MATCH($V186,'Static Routes_Trucks_OD_2_AM'!$M$4:$M$20,0),MATCH($W186,'Static Routes_Trucks_OD_2_AM'!$N$3:$AD$3,0))</f>
        <v>0</v>
      </c>
    </row>
    <row r="187" spans="1:32" x14ac:dyDescent="0.25">
      <c r="A187">
        <v>186</v>
      </c>
      <c r="C187">
        <v>73</v>
      </c>
      <c r="D187">
        <v>1</v>
      </c>
      <c r="E187" t="s">
        <v>108</v>
      </c>
      <c r="G187" t="s">
        <v>69</v>
      </c>
      <c r="H187">
        <v>86.407020000000003</v>
      </c>
      <c r="I187" s="52">
        <f t="shared" si="16"/>
        <v>2.5822033898305081E-2</v>
      </c>
      <c r="J187">
        <v>20</v>
      </c>
      <c r="K187">
        <v>0</v>
      </c>
      <c r="L187">
        <v>1</v>
      </c>
      <c r="M187">
        <v>1624</v>
      </c>
      <c r="N187">
        <v>1700</v>
      </c>
      <c r="P187" t="str">
        <f t="shared" si="17"/>
        <v>1624-1700</v>
      </c>
      <c r="Q187" s="52">
        <f t="shared" si="23"/>
        <v>2.5822033898305081E-2</v>
      </c>
      <c r="V187" s="82">
        <v>16</v>
      </c>
      <c r="W187" s="90">
        <v>8</v>
      </c>
      <c r="X187" s="89" t="str">
        <f t="shared" si="18"/>
        <v>16-8</v>
      </c>
      <c r="Y187" s="89" t="str">
        <f t="shared" si="19"/>
        <v>1701-1700</v>
      </c>
      <c r="Z187" s="85">
        <f>INDEX('Static Routes_PCs_OD_2_AM'!$N$4:$AD$20,MATCH($V187,'Static Routes_PCs_OD_2_AM'!$M$4:$M$20,0),MATCH($W187,'Static Routes_PCs_OD_2_AM'!$N$3:$AD$3,0))</f>
        <v>7.1979475552893835</v>
      </c>
      <c r="AB187" s="82">
        <v>16</v>
      </c>
      <c r="AC187" s="90">
        <v>8</v>
      </c>
      <c r="AD187" s="89" t="str">
        <f t="shared" si="20"/>
        <v>16-8</v>
      </c>
      <c r="AE187" s="89" t="str">
        <f t="shared" si="21"/>
        <v>1701-1700</v>
      </c>
      <c r="AF187" s="85">
        <f>INDEX('Static Routes_Trucks_OD_2_AM'!$N$4:$AD$20,MATCH($V187,'Static Routes_Trucks_OD_2_AM'!$M$4:$M$20,0),MATCH($W187,'Static Routes_Trucks_OD_2_AM'!$N$3:$AD$3,0))</f>
        <v>0</v>
      </c>
    </row>
    <row r="188" spans="1:32" x14ac:dyDescent="0.25">
      <c r="A188">
        <v>187</v>
      </c>
      <c r="C188">
        <v>73</v>
      </c>
      <c r="D188">
        <v>2</v>
      </c>
      <c r="E188" t="s">
        <v>108</v>
      </c>
      <c r="G188" t="s">
        <v>58</v>
      </c>
      <c r="H188">
        <v>50.769576000000001</v>
      </c>
      <c r="I188" s="52">
        <f t="shared" si="16"/>
        <v>1.04</v>
      </c>
      <c r="J188">
        <v>20</v>
      </c>
      <c r="K188">
        <v>0</v>
      </c>
      <c r="L188">
        <v>1</v>
      </c>
      <c r="M188">
        <v>1624</v>
      </c>
      <c r="N188">
        <v>1675</v>
      </c>
      <c r="P188" t="str">
        <f t="shared" si="17"/>
        <v>1624-1675</v>
      </c>
      <c r="Q188" s="52">
        <f t="shared" si="23"/>
        <v>1.04</v>
      </c>
      <c r="V188" s="82">
        <v>16</v>
      </c>
      <c r="W188" s="90">
        <v>9</v>
      </c>
      <c r="X188" s="89" t="str">
        <f t="shared" si="18"/>
        <v>16-9</v>
      </c>
      <c r="Y188" s="89" t="str">
        <f t="shared" si="19"/>
        <v>1701-1675</v>
      </c>
      <c r="Z188" s="85">
        <f>INDEX('Static Routes_PCs_OD_2_AM'!$N$4:$AD$20,MATCH($V188,'Static Routes_PCs_OD_2_AM'!$M$4:$M$20,0),MATCH($W188,'Static Routes_PCs_OD_2_AM'!$N$3:$AD$3,0))</f>
        <v>0</v>
      </c>
      <c r="AB188" s="82">
        <v>16</v>
      </c>
      <c r="AC188" s="90">
        <v>9</v>
      </c>
      <c r="AD188" s="89" t="str">
        <f t="shared" si="20"/>
        <v>16-9</v>
      </c>
      <c r="AE188" s="89" t="str">
        <f t="shared" si="21"/>
        <v>1701-1675</v>
      </c>
      <c r="AF188" s="85">
        <f>INDEX('Static Routes_Trucks_OD_2_AM'!$N$4:$AD$20,MATCH($V188,'Static Routes_Trucks_OD_2_AM'!$M$4:$M$20,0),MATCH($W188,'Static Routes_Trucks_OD_2_AM'!$N$3:$AD$3,0))</f>
        <v>0</v>
      </c>
    </row>
    <row r="189" spans="1:32" x14ac:dyDescent="0.25">
      <c r="A189">
        <v>188</v>
      </c>
      <c r="C189">
        <v>73</v>
      </c>
      <c r="D189">
        <v>9</v>
      </c>
      <c r="E189" t="s">
        <v>108</v>
      </c>
      <c r="G189" t="s">
        <v>66</v>
      </c>
      <c r="H189">
        <v>51.443156999999999</v>
      </c>
      <c r="I189" s="52">
        <f t="shared" si="16"/>
        <v>0</v>
      </c>
      <c r="J189">
        <v>20</v>
      </c>
      <c r="K189">
        <v>0</v>
      </c>
      <c r="L189">
        <v>1</v>
      </c>
      <c r="M189">
        <v>1624</v>
      </c>
      <c r="N189">
        <v>1707</v>
      </c>
      <c r="P189" t="str">
        <f t="shared" si="17"/>
        <v>1624-1707</v>
      </c>
      <c r="Q189" s="52">
        <f t="shared" si="23"/>
        <v>0</v>
      </c>
      <c r="V189" s="82">
        <v>16</v>
      </c>
      <c r="W189" s="90">
        <v>10</v>
      </c>
      <c r="X189" s="89" t="str">
        <f t="shared" si="18"/>
        <v>16-10</v>
      </c>
      <c r="Y189" s="89" t="str">
        <f t="shared" si="19"/>
        <v>1701-1672</v>
      </c>
      <c r="Z189" s="85">
        <f>INDEX('Static Routes_PCs_OD_2_AM'!$N$4:$AD$20,MATCH($V189,'Static Routes_PCs_OD_2_AM'!$M$4:$M$20,0),MATCH($W189,'Static Routes_PCs_OD_2_AM'!$N$3:$AD$3,0))</f>
        <v>0</v>
      </c>
      <c r="AB189" s="82">
        <v>16</v>
      </c>
      <c r="AC189" s="90">
        <v>10</v>
      </c>
      <c r="AD189" s="89" t="str">
        <f t="shared" si="20"/>
        <v>16-10</v>
      </c>
      <c r="AE189" s="89" t="str">
        <f t="shared" si="21"/>
        <v>1701-1672</v>
      </c>
      <c r="AF189" s="85">
        <f>INDEX('Static Routes_Trucks_OD_2_AM'!$N$4:$AD$20,MATCH($V189,'Static Routes_Trucks_OD_2_AM'!$M$4:$M$20,0),MATCH($W189,'Static Routes_Trucks_OD_2_AM'!$N$3:$AD$3,0))</f>
        <v>0</v>
      </c>
    </row>
    <row r="190" spans="1:32" x14ac:dyDescent="0.25">
      <c r="A190">
        <v>189</v>
      </c>
      <c r="C190">
        <v>73</v>
      </c>
      <c r="D190">
        <v>10</v>
      </c>
      <c r="E190" t="s">
        <v>108</v>
      </c>
      <c r="G190" t="s">
        <v>67</v>
      </c>
      <c r="H190">
        <v>33.229843000000002</v>
      </c>
      <c r="I190" s="52">
        <f t="shared" si="16"/>
        <v>1.3179025423728814</v>
      </c>
      <c r="J190">
        <v>20</v>
      </c>
      <c r="K190">
        <v>0</v>
      </c>
      <c r="L190">
        <v>1</v>
      </c>
      <c r="M190">
        <v>1624</v>
      </c>
      <c r="N190">
        <v>1658</v>
      </c>
      <c r="P190" t="str">
        <f t="shared" si="17"/>
        <v>1624-1658</v>
      </c>
      <c r="Q190" s="52">
        <f t="shared" si="23"/>
        <v>1.3179025423728814</v>
      </c>
      <c r="V190" s="82">
        <v>16</v>
      </c>
      <c r="W190" s="90">
        <v>11</v>
      </c>
      <c r="X190" s="89" t="str">
        <f t="shared" si="18"/>
        <v>16-11</v>
      </c>
      <c r="Y190" s="89" t="str">
        <f t="shared" si="19"/>
        <v>1701-2</v>
      </c>
      <c r="Z190" s="85">
        <f>INDEX('Static Routes_PCs_OD_2_AM'!$N$4:$AD$20,MATCH($V190,'Static Routes_PCs_OD_2_AM'!$M$4:$M$20,0),MATCH($W190,'Static Routes_PCs_OD_2_AM'!$N$3:$AD$3,0))</f>
        <v>0</v>
      </c>
      <c r="AB190" s="82">
        <v>16</v>
      </c>
      <c r="AC190" s="90">
        <v>11</v>
      </c>
      <c r="AD190" s="89" t="str">
        <f t="shared" si="20"/>
        <v>16-11</v>
      </c>
      <c r="AE190" s="89" t="str">
        <f t="shared" si="21"/>
        <v>1701-2</v>
      </c>
      <c r="AF190" s="85">
        <f>INDEX('Static Routes_Trucks_OD_2_AM'!$N$4:$AD$20,MATCH($V190,'Static Routes_Trucks_OD_2_AM'!$M$4:$M$20,0),MATCH($W190,'Static Routes_Trucks_OD_2_AM'!$N$3:$AD$3,0))</f>
        <v>0</v>
      </c>
    </row>
    <row r="191" spans="1:32" x14ac:dyDescent="0.25">
      <c r="A191">
        <v>190</v>
      </c>
      <c r="C191">
        <v>73</v>
      </c>
      <c r="D191">
        <v>11</v>
      </c>
      <c r="E191" t="s">
        <v>108</v>
      </c>
      <c r="G191" t="s">
        <v>68</v>
      </c>
      <c r="H191">
        <v>68.057081999999994</v>
      </c>
      <c r="I191" s="52">
        <f t="shared" si="16"/>
        <v>0.10403389830508473</v>
      </c>
      <c r="J191">
        <v>20</v>
      </c>
      <c r="K191">
        <v>0</v>
      </c>
      <c r="L191">
        <v>1</v>
      </c>
      <c r="M191">
        <v>1624</v>
      </c>
      <c r="N191">
        <v>1495</v>
      </c>
      <c r="P191" t="str">
        <f t="shared" si="17"/>
        <v>1624-1495</v>
      </c>
      <c r="Q191" s="52">
        <f t="shared" si="23"/>
        <v>0.10403389830508473</v>
      </c>
      <c r="V191" s="82">
        <v>16</v>
      </c>
      <c r="W191" s="90">
        <v>12</v>
      </c>
      <c r="X191" s="89" t="str">
        <f t="shared" si="18"/>
        <v>16-12</v>
      </c>
      <c r="Y191" s="89" t="str">
        <f t="shared" si="19"/>
        <v>1701-5</v>
      </c>
      <c r="Z191" s="85">
        <f>INDEX('Static Routes_PCs_OD_2_AM'!$N$4:$AD$20,MATCH($V191,'Static Routes_PCs_OD_2_AM'!$M$4:$M$20,0),MATCH($W191,'Static Routes_PCs_OD_2_AM'!$N$3:$AD$3,0))</f>
        <v>0</v>
      </c>
      <c r="AB191" s="82">
        <v>16</v>
      </c>
      <c r="AC191" s="90">
        <v>12</v>
      </c>
      <c r="AD191" s="89" t="str">
        <f t="shared" si="20"/>
        <v>16-12</v>
      </c>
      <c r="AE191" s="89" t="str">
        <f t="shared" si="21"/>
        <v>1701-5</v>
      </c>
      <c r="AF191" s="85">
        <f>INDEX('Static Routes_Trucks_OD_2_AM'!$N$4:$AD$20,MATCH($V191,'Static Routes_Trucks_OD_2_AM'!$M$4:$M$20,0),MATCH($W191,'Static Routes_Trucks_OD_2_AM'!$N$3:$AD$3,0))</f>
        <v>0</v>
      </c>
    </row>
    <row r="192" spans="1:32" x14ac:dyDescent="0.25">
      <c r="A192">
        <v>191</v>
      </c>
      <c r="C192">
        <v>74</v>
      </c>
      <c r="D192">
        <v>1</v>
      </c>
      <c r="E192" t="s">
        <v>108</v>
      </c>
      <c r="G192" t="s">
        <v>69</v>
      </c>
      <c r="H192">
        <v>83.705243999999993</v>
      </c>
      <c r="I192" s="52">
        <f t="shared" si="16"/>
        <v>5.0403481012658229E-2</v>
      </c>
      <c r="J192">
        <v>20</v>
      </c>
      <c r="K192">
        <v>0</v>
      </c>
      <c r="L192">
        <v>1</v>
      </c>
      <c r="M192">
        <v>1</v>
      </c>
      <c r="N192">
        <v>1700</v>
      </c>
      <c r="P192" t="str">
        <f t="shared" si="17"/>
        <v>1-1700</v>
      </c>
      <c r="Q192" s="52">
        <f t="shared" si="23"/>
        <v>5.0403481012658229E-2</v>
      </c>
      <c r="V192" s="82">
        <v>16</v>
      </c>
      <c r="W192" s="90">
        <v>13</v>
      </c>
      <c r="X192" s="89" t="str">
        <f t="shared" si="18"/>
        <v>16-13</v>
      </c>
      <c r="Y192" s="89" t="str">
        <f t="shared" si="19"/>
        <v>1701-7</v>
      </c>
      <c r="Z192" s="85">
        <f>INDEX('Static Routes_PCs_OD_2_AM'!$N$4:$AD$20,MATCH($V192,'Static Routes_PCs_OD_2_AM'!$M$4:$M$20,0),MATCH($W192,'Static Routes_PCs_OD_2_AM'!$N$3:$AD$3,0))</f>
        <v>0</v>
      </c>
      <c r="AB192" s="82">
        <v>16</v>
      </c>
      <c r="AC192" s="90">
        <v>13</v>
      </c>
      <c r="AD192" s="89" t="str">
        <f t="shared" si="20"/>
        <v>16-13</v>
      </c>
      <c r="AE192" s="89" t="str">
        <f t="shared" si="21"/>
        <v>1701-7</v>
      </c>
      <c r="AF192" s="85">
        <f>INDEX('Static Routes_Trucks_OD_2_AM'!$N$4:$AD$20,MATCH($V192,'Static Routes_Trucks_OD_2_AM'!$M$4:$M$20,0),MATCH($W192,'Static Routes_Trucks_OD_2_AM'!$N$3:$AD$3,0))</f>
        <v>0</v>
      </c>
    </row>
    <row r="193" spans="1:32" x14ac:dyDescent="0.25">
      <c r="A193">
        <v>192</v>
      </c>
      <c r="C193">
        <v>74</v>
      </c>
      <c r="D193">
        <v>2</v>
      </c>
      <c r="E193" t="s">
        <v>108</v>
      </c>
      <c r="G193" t="s">
        <v>58</v>
      </c>
      <c r="H193">
        <v>47.885705000000002</v>
      </c>
      <c r="I193" s="52">
        <f t="shared" si="16"/>
        <v>0.14265822784810125</v>
      </c>
      <c r="J193">
        <v>20</v>
      </c>
      <c r="K193">
        <v>0</v>
      </c>
      <c r="L193">
        <v>1</v>
      </c>
      <c r="M193">
        <v>1</v>
      </c>
      <c r="N193">
        <v>1675</v>
      </c>
      <c r="P193" t="str">
        <f t="shared" si="17"/>
        <v>1-1675</v>
      </c>
      <c r="Q193" s="52">
        <f t="shared" si="23"/>
        <v>0.14265822784810125</v>
      </c>
      <c r="V193" s="82">
        <v>16</v>
      </c>
      <c r="W193" s="90">
        <v>14</v>
      </c>
      <c r="X193" s="89" t="str">
        <f t="shared" si="18"/>
        <v>16-14</v>
      </c>
      <c r="Y193" s="89" t="str">
        <f t="shared" si="19"/>
        <v>1701-4</v>
      </c>
      <c r="Z193" s="85">
        <f>INDEX('Static Routes_PCs_OD_2_AM'!$N$4:$AD$20,MATCH($V193,'Static Routes_PCs_OD_2_AM'!$M$4:$M$20,0),MATCH($W193,'Static Routes_PCs_OD_2_AM'!$N$3:$AD$3,0))</f>
        <v>0</v>
      </c>
      <c r="AB193" s="82">
        <v>16</v>
      </c>
      <c r="AC193" s="90">
        <v>14</v>
      </c>
      <c r="AD193" s="89" t="str">
        <f t="shared" si="20"/>
        <v>16-14</v>
      </c>
      <c r="AE193" s="89" t="str">
        <f t="shared" si="21"/>
        <v>1701-4</v>
      </c>
      <c r="AF193" s="85">
        <f>INDEX('Static Routes_Trucks_OD_2_AM'!$N$4:$AD$20,MATCH($V193,'Static Routes_Trucks_OD_2_AM'!$M$4:$M$20,0),MATCH($W193,'Static Routes_Trucks_OD_2_AM'!$N$3:$AD$3,0))</f>
        <v>0</v>
      </c>
    </row>
    <row r="194" spans="1:32" x14ac:dyDescent="0.25">
      <c r="A194">
        <v>193</v>
      </c>
      <c r="C194">
        <v>74</v>
      </c>
      <c r="D194">
        <v>3</v>
      </c>
      <c r="E194" t="s">
        <v>108</v>
      </c>
      <c r="G194" t="s">
        <v>59</v>
      </c>
      <c r="H194">
        <v>62.734608999999999</v>
      </c>
      <c r="I194" s="52">
        <f t="shared" ref="I194:I257" si="24">Q194</f>
        <v>8.6613924050632909E-2</v>
      </c>
      <c r="J194">
        <v>20</v>
      </c>
      <c r="K194">
        <v>0</v>
      </c>
      <c r="L194">
        <v>1</v>
      </c>
      <c r="M194">
        <v>1</v>
      </c>
      <c r="N194">
        <v>1672</v>
      </c>
      <c r="P194" t="str">
        <f t="shared" ref="P194:P257" si="25">CONCATENATE(M194,"-",N194)</f>
        <v>1-1672</v>
      </c>
      <c r="Q194" s="52">
        <f t="shared" si="23"/>
        <v>8.6613924050632909E-2</v>
      </c>
      <c r="V194" s="82">
        <v>16</v>
      </c>
      <c r="W194" s="90">
        <v>15</v>
      </c>
      <c r="X194" s="89" t="str">
        <f t="shared" ref="X194:X257" si="26">CONCATENATE(V194,"-",W194)</f>
        <v>16-15</v>
      </c>
      <c r="Y194" s="89" t="str">
        <f t="shared" ref="Y194:Y257" si="27">CONCATENATE(VLOOKUP(V194,$AL$2:$AM$54,2,FALSE),"-",VLOOKUP(W194,$AN$2:$AO$54,2,FALSE))</f>
        <v>1701-20</v>
      </c>
      <c r="Z194" s="85">
        <f>INDEX('Static Routes_PCs_OD_2_AM'!$N$4:$AD$20,MATCH($V194,'Static Routes_PCs_OD_2_AM'!$M$4:$M$20,0),MATCH($W194,'Static Routes_PCs_OD_2_AM'!$N$3:$AD$3,0))</f>
        <v>0</v>
      </c>
      <c r="AB194" s="82">
        <v>16</v>
      </c>
      <c r="AC194" s="90">
        <v>15</v>
      </c>
      <c r="AD194" s="89" t="str">
        <f t="shared" ref="AD194:AD257" si="28">CONCATENATE(AB194,"-",AC194)</f>
        <v>16-15</v>
      </c>
      <c r="AE194" s="89" t="str">
        <f t="shared" ref="AE194:AE257" si="29">CONCATENATE(VLOOKUP(AB194,$AL$2:$AM$54,2,FALSE),"-",VLOOKUP(AC194,$AN$2:$AO$54,2,FALSE))</f>
        <v>1701-20</v>
      </c>
      <c r="AF194" s="85">
        <f>INDEX('Static Routes_Trucks_OD_2_AM'!$N$4:$AD$20,MATCH($V194,'Static Routes_Trucks_OD_2_AM'!$M$4:$M$20,0),MATCH($W194,'Static Routes_Trucks_OD_2_AM'!$N$3:$AD$3,0))</f>
        <v>0</v>
      </c>
    </row>
    <row r="195" spans="1:32" x14ac:dyDescent="0.25">
      <c r="A195">
        <v>194</v>
      </c>
      <c r="C195">
        <v>74</v>
      </c>
      <c r="D195">
        <v>4</v>
      </c>
      <c r="E195" t="s">
        <v>108</v>
      </c>
      <c r="G195" t="s">
        <v>61</v>
      </c>
      <c r="H195">
        <v>90.564132000000001</v>
      </c>
      <c r="I195" s="52">
        <f t="shared" si="24"/>
        <v>0</v>
      </c>
      <c r="J195">
        <v>20</v>
      </c>
      <c r="K195">
        <v>0</v>
      </c>
      <c r="L195">
        <v>1</v>
      </c>
      <c r="M195">
        <v>1</v>
      </c>
      <c r="N195">
        <v>5</v>
      </c>
      <c r="P195" t="str">
        <f t="shared" si="25"/>
        <v>1-5</v>
      </c>
      <c r="Q195" s="52">
        <f t="shared" si="23"/>
        <v>0</v>
      </c>
      <c r="V195" s="82">
        <v>16</v>
      </c>
      <c r="W195" s="90">
        <v>16</v>
      </c>
      <c r="X195" s="89" t="str">
        <f t="shared" si="26"/>
        <v>16-16</v>
      </c>
      <c r="Y195" s="89" t="str">
        <f t="shared" si="27"/>
        <v>1701-1702</v>
      </c>
      <c r="Z195" s="85">
        <f>INDEX('Static Routes_PCs_OD_2_AM'!$N$4:$AD$20,MATCH($V195,'Static Routes_PCs_OD_2_AM'!$M$4:$M$20,0),MATCH($W195,'Static Routes_PCs_OD_2_AM'!$N$3:$AD$3,0))</f>
        <v>0</v>
      </c>
      <c r="AB195" s="82">
        <v>16</v>
      </c>
      <c r="AC195" s="90">
        <v>16</v>
      </c>
      <c r="AD195" s="89" t="str">
        <f t="shared" si="28"/>
        <v>16-16</v>
      </c>
      <c r="AE195" s="89" t="str">
        <f t="shared" si="29"/>
        <v>1701-1702</v>
      </c>
      <c r="AF195" s="85">
        <f>INDEX('Static Routes_Trucks_OD_2_AM'!$N$4:$AD$20,MATCH($V195,'Static Routes_Trucks_OD_2_AM'!$M$4:$M$20,0),MATCH($W195,'Static Routes_Trucks_OD_2_AM'!$N$3:$AD$3,0))</f>
        <v>0</v>
      </c>
    </row>
    <row r="196" spans="1:32" x14ac:dyDescent="0.25">
      <c r="A196">
        <v>195</v>
      </c>
      <c r="C196">
        <v>74</v>
      </c>
      <c r="D196">
        <v>6</v>
      </c>
      <c r="E196" t="s">
        <v>108</v>
      </c>
      <c r="G196" t="s">
        <v>63</v>
      </c>
      <c r="H196">
        <v>512.66973299999995</v>
      </c>
      <c r="I196" s="52">
        <f t="shared" si="24"/>
        <v>1.1410216718266253</v>
      </c>
      <c r="J196">
        <v>20</v>
      </c>
      <c r="K196">
        <v>0</v>
      </c>
      <c r="L196">
        <v>1</v>
      </c>
      <c r="M196">
        <v>1</v>
      </c>
      <c r="N196">
        <v>4</v>
      </c>
      <c r="P196" t="str">
        <f t="shared" si="25"/>
        <v>1-4</v>
      </c>
      <c r="Q196" s="52">
        <f t="shared" si="23"/>
        <v>1.1410216718266253</v>
      </c>
      <c r="V196" s="82">
        <v>16</v>
      </c>
      <c r="W196" s="90">
        <v>17</v>
      </c>
      <c r="X196" s="89" t="str">
        <f t="shared" si="26"/>
        <v>16-17</v>
      </c>
      <c r="Y196" s="89" t="str">
        <f t="shared" si="27"/>
        <v>1701-1705</v>
      </c>
      <c r="Z196" s="85">
        <f>INDEX('Static Routes_PCs_OD_2_AM'!$N$4:$AD$20,MATCH($V196,'Static Routes_PCs_OD_2_AM'!$M$4:$M$20,0),MATCH($W196,'Static Routes_PCs_OD_2_AM'!$N$3:$AD$3,0))</f>
        <v>0</v>
      </c>
      <c r="AB196" s="82">
        <v>16</v>
      </c>
      <c r="AC196" s="90">
        <v>17</v>
      </c>
      <c r="AD196" s="89" t="str">
        <f t="shared" si="28"/>
        <v>16-17</v>
      </c>
      <c r="AE196" s="89" t="str">
        <f t="shared" si="29"/>
        <v>1701-1705</v>
      </c>
      <c r="AF196" s="85">
        <f>INDEX('Static Routes_Trucks_OD_2_AM'!$N$4:$AD$20,MATCH($V196,'Static Routes_Trucks_OD_2_AM'!$M$4:$M$20,0),MATCH($W196,'Static Routes_Trucks_OD_2_AM'!$N$3:$AD$3,0))</f>
        <v>0</v>
      </c>
    </row>
    <row r="197" spans="1:32" x14ac:dyDescent="0.25">
      <c r="A197">
        <v>196</v>
      </c>
      <c r="C197">
        <v>74</v>
      </c>
      <c r="D197">
        <v>9</v>
      </c>
      <c r="E197" t="s">
        <v>108</v>
      </c>
      <c r="G197" t="s">
        <v>66</v>
      </c>
      <c r="H197">
        <v>46.203834999999998</v>
      </c>
      <c r="I197" s="52">
        <f t="shared" si="24"/>
        <v>2.8978328173374566E-2</v>
      </c>
      <c r="J197">
        <v>20</v>
      </c>
      <c r="K197">
        <v>0</v>
      </c>
      <c r="L197">
        <v>1</v>
      </c>
      <c r="M197">
        <v>1</v>
      </c>
      <c r="N197">
        <v>1707</v>
      </c>
      <c r="P197" t="str">
        <f t="shared" si="25"/>
        <v>1-1707</v>
      </c>
      <c r="Q197" s="52">
        <f t="shared" si="23"/>
        <v>2.8978328173374566E-2</v>
      </c>
      <c r="V197" s="82">
        <v>16</v>
      </c>
      <c r="W197" s="90">
        <v>18</v>
      </c>
      <c r="X197" s="89" t="str">
        <f t="shared" si="26"/>
        <v>16-18</v>
      </c>
      <c r="Y197" s="89" t="str">
        <f t="shared" si="27"/>
        <v>1701-1704</v>
      </c>
      <c r="Z197" s="85">
        <f>INDEX('Static Routes_PCs_OD_2_AM'!$N$4:$AD$20,MATCH($V197,'Static Routes_PCs_OD_2_AM'!$M$4:$M$20,0),MATCH($W197,'Static Routes_PCs_OD_2_AM'!$N$3:$AD$3,0))</f>
        <v>0</v>
      </c>
      <c r="AB197" s="82">
        <v>16</v>
      </c>
      <c r="AC197" s="90">
        <v>18</v>
      </c>
      <c r="AD197" s="89" t="str">
        <f t="shared" si="28"/>
        <v>16-18</v>
      </c>
      <c r="AE197" s="89" t="str">
        <f t="shared" si="29"/>
        <v>1701-1704</v>
      </c>
      <c r="AF197" s="85">
        <f>INDEX('Static Routes_Trucks_OD_2_AM'!$N$4:$AD$20,MATCH($V197,'Static Routes_Trucks_OD_2_AM'!$M$4:$M$20,0),MATCH($W197,'Static Routes_Trucks_OD_2_AM'!$N$3:$AD$3,0))</f>
        <v>0</v>
      </c>
    </row>
    <row r="198" spans="1:32" x14ac:dyDescent="0.25">
      <c r="A198">
        <v>197</v>
      </c>
      <c r="C198">
        <v>74</v>
      </c>
      <c r="D198">
        <v>10</v>
      </c>
      <c r="E198" t="s">
        <v>108</v>
      </c>
      <c r="G198" t="s">
        <v>67</v>
      </c>
      <c r="H198">
        <v>29.883507000000002</v>
      </c>
      <c r="I198" s="52">
        <f t="shared" si="24"/>
        <v>2.5724881329113929</v>
      </c>
      <c r="J198">
        <v>20</v>
      </c>
      <c r="K198">
        <v>0</v>
      </c>
      <c r="L198">
        <v>1</v>
      </c>
      <c r="M198">
        <v>1</v>
      </c>
      <c r="N198">
        <v>1658</v>
      </c>
      <c r="P198" t="str">
        <f t="shared" si="25"/>
        <v>1-1658</v>
      </c>
      <c r="Q198" s="52">
        <f t="shared" si="23"/>
        <v>2.5724881329113929</v>
      </c>
      <c r="V198" s="82">
        <v>16</v>
      </c>
      <c r="W198" s="90">
        <v>19</v>
      </c>
      <c r="X198" s="89" t="str">
        <f t="shared" si="26"/>
        <v>16-19</v>
      </c>
      <c r="Y198" s="89" t="str">
        <f t="shared" si="27"/>
        <v>1701-1707</v>
      </c>
      <c r="Z198" s="85">
        <f>INDEX('Static Routes_PCs_OD_2_AM'!$N$4:$AD$20,MATCH($V198,'Static Routes_PCs_OD_2_AM'!$M$4:$M$20,0),MATCH($W198,'Static Routes_PCs_OD_2_AM'!$N$3:$AD$3,0))</f>
        <v>0</v>
      </c>
      <c r="AB198" s="82">
        <v>16</v>
      </c>
      <c r="AC198" s="90">
        <v>19</v>
      </c>
      <c r="AD198" s="89" t="str">
        <f t="shared" si="28"/>
        <v>16-19</v>
      </c>
      <c r="AE198" s="89" t="str">
        <f t="shared" si="29"/>
        <v>1701-1707</v>
      </c>
      <c r="AF198" s="85">
        <f>INDEX('Static Routes_Trucks_OD_2_AM'!$N$4:$AD$20,MATCH($V198,'Static Routes_Trucks_OD_2_AM'!$M$4:$M$20,0),MATCH($W198,'Static Routes_Trucks_OD_2_AM'!$N$3:$AD$3,0))</f>
        <v>0</v>
      </c>
    </row>
    <row r="199" spans="1:32" x14ac:dyDescent="0.25">
      <c r="A199">
        <v>198</v>
      </c>
      <c r="C199">
        <v>74</v>
      </c>
      <c r="D199">
        <v>11</v>
      </c>
      <c r="E199" t="s">
        <v>108</v>
      </c>
      <c r="G199" t="s">
        <v>68</v>
      </c>
      <c r="H199">
        <v>61.129102000000003</v>
      </c>
      <c r="I199" s="52">
        <f t="shared" si="24"/>
        <v>0.20306962025316455</v>
      </c>
      <c r="J199">
        <v>20</v>
      </c>
      <c r="K199">
        <v>0</v>
      </c>
      <c r="L199">
        <v>1</v>
      </c>
      <c r="M199">
        <v>1</v>
      </c>
      <c r="N199">
        <v>1495</v>
      </c>
      <c r="P199" t="str">
        <f t="shared" si="25"/>
        <v>1-1495</v>
      </c>
      <c r="Q199" s="52">
        <f t="shared" si="23"/>
        <v>0.20306962025316455</v>
      </c>
      <c r="V199" s="82">
        <v>16</v>
      </c>
      <c r="W199" s="90">
        <v>20</v>
      </c>
      <c r="X199" s="89" t="str">
        <f t="shared" si="26"/>
        <v>16-20</v>
      </c>
      <c r="Y199" s="89" t="str">
        <f t="shared" si="27"/>
        <v>1701-1710</v>
      </c>
      <c r="Z199" s="85">
        <f>INDEX('Static Routes_PCs_OD_2_AM'!$N$4:$AD$20,MATCH($V199,'Static Routes_PCs_OD_2_AM'!$M$4:$M$20,0),MATCH($W199,'Static Routes_PCs_OD_2_AM'!$N$3:$AD$3,0))</f>
        <v>0</v>
      </c>
      <c r="AB199" s="82">
        <v>16</v>
      </c>
      <c r="AC199" s="90">
        <v>20</v>
      </c>
      <c r="AD199" s="89" t="str">
        <f t="shared" si="28"/>
        <v>16-20</v>
      </c>
      <c r="AE199" s="89" t="str">
        <f t="shared" si="29"/>
        <v>1701-1710</v>
      </c>
      <c r="AF199" s="85">
        <f>INDEX('Static Routes_Trucks_OD_2_AM'!$N$4:$AD$20,MATCH($V199,'Static Routes_Trucks_OD_2_AM'!$M$4:$M$20,0),MATCH($W199,'Static Routes_Trucks_OD_2_AM'!$N$3:$AD$3,0))</f>
        <v>0</v>
      </c>
    </row>
    <row r="200" spans="1:32" x14ac:dyDescent="0.25">
      <c r="A200">
        <v>199</v>
      </c>
      <c r="C200">
        <v>75</v>
      </c>
      <c r="D200">
        <v>1</v>
      </c>
      <c r="E200" t="s">
        <v>108</v>
      </c>
      <c r="G200" t="s">
        <v>69</v>
      </c>
      <c r="H200">
        <v>87.236397999999994</v>
      </c>
      <c r="I200" s="52">
        <f t="shared" si="24"/>
        <v>3.9154008438818562E-2</v>
      </c>
      <c r="J200">
        <v>20</v>
      </c>
      <c r="K200">
        <v>0</v>
      </c>
      <c r="L200">
        <v>1</v>
      </c>
      <c r="M200">
        <v>1698</v>
      </c>
      <c r="N200">
        <v>1700</v>
      </c>
      <c r="P200" t="str">
        <f t="shared" si="25"/>
        <v>1698-1700</v>
      </c>
      <c r="Q200" s="52">
        <f t="shared" si="23"/>
        <v>3.9154008438818562E-2</v>
      </c>
      <c r="V200" s="82">
        <v>16</v>
      </c>
      <c r="W200" s="90" t="s">
        <v>102</v>
      </c>
      <c r="X200" s="89" t="str">
        <f t="shared" si="26"/>
        <v>16-21B</v>
      </c>
      <c r="Y200" s="89" t="str">
        <f t="shared" si="27"/>
        <v>1701-1658</v>
      </c>
      <c r="Z200" s="85">
        <f>INDEX('Static Routes_PCs_OD_2_AM'!$N$4:$AD$20,MATCH($V200,'Static Routes_PCs_OD_2_AM'!$M$4:$M$20,0),MATCH($W200,'Static Routes_PCs_OD_2_AM'!$N$3:$AD$3,0))</f>
        <v>0.38600669766985973</v>
      </c>
      <c r="AB200" s="82">
        <v>16</v>
      </c>
      <c r="AC200" s="90" t="s">
        <v>102</v>
      </c>
      <c r="AD200" s="89" t="str">
        <f t="shared" si="28"/>
        <v>16-21B</v>
      </c>
      <c r="AE200" s="89" t="str">
        <f t="shared" si="29"/>
        <v>1701-1658</v>
      </c>
      <c r="AF200" s="85">
        <f>INDEX('Static Routes_Trucks_OD_2_AM'!$N$4:$AD$20,MATCH($V200,'Static Routes_Trucks_OD_2_AM'!$M$4:$M$20,0),MATCH($W200,'Static Routes_Trucks_OD_2_AM'!$N$3:$AD$3,0))</f>
        <v>0</v>
      </c>
    </row>
    <row r="201" spans="1:32" x14ac:dyDescent="0.25">
      <c r="A201">
        <v>200</v>
      </c>
      <c r="C201">
        <v>75</v>
      </c>
      <c r="D201">
        <v>2</v>
      </c>
      <c r="E201" t="s">
        <v>108</v>
      </c>
      <c r="G201" t="s">
        <v>58</v>
      </c>
      <c r="H201">
        <v>46.809387999999998</v>
      </c>
      <c r="I201" s="52">
        <f t="shared" si="24"/>
        <v>0.11081856540084387</v>
      </c>
      <c r="J201">
        <v>20</v>
      </c>
      <c r="K201">
        <v>0</v>
      </c>
      <c r="L201">
        <v>1</v>
      </c>
      <c r="M201">
        <v>1698</v>
      </c>
      <c r="N201">
        <v>1675</v>
      </c>
      <c r="P201" t="str">
        <f t="shared" si="25"/>
        <v>1698-1675</v>
      </c>
      <c r="Q201" s="52">
        <f t="shared" si="23"/>
        <v>0.11081856540084387</v>
      </c>
      <c r="V201" s="82">
        <v>16</v>
      </c>
      <c r="W201" s="90">
        <v>25</v>
      </c>
      <c r="X201" s="89" t="str">
        <f t="shared" si="26"/>
        <v>16-25</v>
      </c>
      <c r="Y201" s="89" t="str">
        <f t="shared" si="27"/>
        <v>1701-1495</v>
      </c>
      <c r="Z201" s="85">
        <f>INDEX('Static Routes_PCs_OD_2_AM'!$N$4:$AD$20,MATCH($V201,'Static Routes_PCs_OD_2_AM'!$M$4:$M$20,0),MATCH($W201,'Static Routes_PCs_OD_2_AM'!$N$3:$AD$3,0))</f>
        <v>35.806045747040741</v>
      </c>
      <c r="AB201" s="82">
        <v>16</v>
      </c>
      <c r="AC201" s="90">
        <v>25</v>
      </c>
      <c r="AD201" s="89" t="str">
        <f t="shared" si="28"/>
        <v>16-25</v>
      </c>
      <c r="AE201" s="89" t="str">
        <f t="shared" si="29"/>
        <v>1701-1495</v>
      </c>
      <c r="AF201" s="85">
        <f>INDEX('Static Routes_Trucks_OD_2_AM'!$N$4:$AD$20,MATCH($V201,'Static Routes_Trucks_OD_2_AM'!$M$4:$M$20,0),MATCH($W201,'Static Routes_Trucks_OD_2_AM'!$N$3:$AD$3,0))</f>
        <v>0</v>
      </c>
    </row>
    <row r="202" spans="1:32" x14ac:dyDescent="0.25">
      <c r="A202">
        <v>201</v>
      </c>
      <c r="C202">
        <v>75</v>
      </c>
      <c r="D202">
        <v>9</v>
      </c>
      <c r="E202" t="s">
        <v>108</v>
      </c>
      <c r="G202" t="s">
        <v>66</v>
      </c>
      <c r="H202">
        <v>45.906115999999997</v>
      </c>
      <c r="I202" s="52">
        <f t="shared" si="24"/>
        <v>0</v>
      </c>
      <c r="J202">
        <v>20</v>
      </c>
      <c r="K202">
        <v>0</v>
      </c>
      <c r="L202">
        <v>1</v>
      </c>
      <c r="M202">
        <v>1698</v>
      </c>
      <c r="N202">
        <v>1707</v>
      </c>
      <c r="P202" t="str">
        <f t="shared" si="25"/>
        <v>1698-1707</v>
      </c>
      <c r="Q202" s="52">
        <f t="shared" si="23"/>
        <v>0</v>
      </c>
      <c r="V202" s="82">
        <v>16</v>
      </c>
      <c r="W202" s="90">
        <v>27</v>
      </c>
      <c r="X202" s="89" t="str">
        <f t="shared" si="26"/>
        <v>16-27</v>
      </c>
      <c r="Y202" s="89" t="str">
        <f t="shared" si="27"/>
        <v>1701-1619</v>
      </c>
      <c r="Z202" s="85">
        <f>INDEX('Static Routes_PCs_OD_2_AM'!$N$4:$AD$20,MATCH($V202,'Static Routes_PCs_OD_2_AM'!$M$4:$M$20,0),MATCH($W202,'Static Routes_PCs_OD_2_AM'!$N$3:$AD$3,0))</f>
        <v>0</v>
      </c>
      <c r="AB202" s="82">
        <v>16</v>
      </c>
      <c r="AC202" s="90">
        <v>27</v>
      </c>
      <c r="AD202" s="89" t="str">
        <f t="shared" si="28"/>
        <v>16-27</v>
      </c>
      <c r="AE202" s="89" t="str">
        <f t="shared" si="29"/>
        <v>1701-1619</v>
      </c>
      <c r="AF202" s="85">
        <f>INDEX('Static Routes_Trucks_OD_2_AM'!$N$4:$AD$20,MATCH($V202,'Static Routes_Trucks_OD_2_AM'!$M$4:$M$20,0),MATCH($W202,'Static Routes_Trucks_OD_2_AM'!$N$3:$AD$3,0))</f>
        <v>0</v>
      </c>
    </row>
    <row r="203" spans="1:32" x14ac:dyDescent="0.25">
      <c r="A203">
        <v>202</v>
      </c>
      <c r="C203">
        <v>75</v>
      </c>
      <c r="D203">
        <v>10</v>
      </c>
      <c r="E203" t="s">
        <v>108</v>
      </c>
      <c r="G203" t="s">
        <v>67</v>
      </c>
      <c r="H203">
        <v>27.003890999999999</v>
      </c>
      <c r="I203" s="52">
        <f t="shared" si="24"/>
        <v>1.998338607594937</v>
      </c>
      <c r="J203">
        <v>20</v>
      </c>
      <c r="K203">
        <v>0</v>
      </c>
      <c r="L203">
        <v>1</v>
      </c>
      <c r="M203">
        <v>1698</v>
      </c>
      <c r="N203">
        <v>1658</v>
      </c>
      <c r="P203" t="str">
        <f t="shared" si="25"/>
        <v>1698-1658</v>
      </c>
      <c r="Q203" s="52">
        <f t="shared" si="23"/>
        <v>1.998338607594937</v>
      </c>
      <c r="V203" s="82">
        <v>17</v>
      </c>
      <c r="W203" s="90">
        <v>8</v>
      </c>
      <c r="X203" s="89" t="str">
        <f t="shared" si="26"/>
        <v>17-8</v>
      </c>
      <c r="Y203" s="89" t="str">
        <f t="shared" si="27"/>
        <v>1706-1700</v>
      </c>
      <c r="Z203" s="85">
        <f>INDEX('Static Routes_PCs_OD_2_AM'!$N$4:$AD$20,MATCH($V203,'Static Routes_PCs_OD_2_AM'!$M$4:$M$20,0),MATCH($W203,'Static Routes_PCs_OD_2_AM'!$N$3:$AD$3,0))</f>
        <v>0</v>
      </c>
      <c r="AB203" s="82">
        <v>17</v>
      </c>
      <c r="AC203" s="90">
        <v>8</v>
      </c>
      <c r="AD203" s="89" t="str">
        <f t="shared" si="28"/>
        <v>17-8</v>
      </c>
      <c r="AE203" s="89" t="str">
        <f t="shared" si="29"/>
        <v>1706-1700</v>
      </c>
      <c r="AF203" s="85">
        <f>INDEX('Static Routes_Trucks_OD_2_AM'!$N$4:$AD$20,MATCH($V203,'Static Routes_Trucks_OD_2_AM'!$M$4:$M$20,0),MATCH($W203,'Static Routes_Trucks_OD_2_AM'!$N$3:$AD$3,0))</f>
        <v>0</v>
      </c>
    </row>
    <row r="204" spans="1:32" x14ac:dyDescent="0.25">
      <c r="A204">
        <v>203</v>
      </c>
      <c r="C204">
        <v>75</v>
      </c>
      <c r="D204">
        <v>11</v>
      </c>
      <c r="E204" t="s">
        <v>108</v>
      </c>
      <c r="G204" t="s">
        <v>68</v>
      </c>
      <c r="H204">
        <v>65.783435999999995</v>
      </c>
      <c r="I204" s="52">
        <f t="shared" si="24"/>
        <v>0.15774683544303797</v>
      </c>
      <c r="J204">
        <v>20</v>
      </c>
      <c r="K204">
        <v>0</v>
      </c>
      <c r="L204">
        <v>1</v>
      </c>
      <c r="M204">
        <v>1698</v>
      </c>
      <c r="N204">
        <v>1495</v>
      </c>
      <c r="P204" t="str">
        <f t="shared" si="25"/>
        <v>1698-1495</v>
      </c>
      <c r="Q204" s="52">
        <f t="shared" si="23"/>
        <v>0.15774683544303797</v>
      </c>
      <c r="V204" s="82">
        <v>17</v>
      </c>
      <c r="W204" s="90">
        <v>9</v>
      </c>
      <c r="X204" s="89" t="str">
        <f t="shared" si="26"/>
        <v>17-9</v>
      </c>
      <c r="Y204" s="89" t="str">
        <f t="shared" si="27"/>
        <v>1706-1675</v>
      </c>
      <c r="Z204" s="85">
        <f>INDEX('Static Routes_PCs_OD_2_AM'!$N$4:$AD$20,MATCH($V204,'Static Routes_PCs_OD_2_AM'!$M$4:$M$20,0),MATCH($W204,'Static Routes_PCs_OD_2_AM'!$N$3:$AD$3,0))</f>
        <v>0</v>
      </c>
      <c r="AB204" s="82">
        <v>17</v>
      </c>
      <c r="AC204" s="90">
        <v>9</v>
      </c>
      <c r="AD204" s="89" t="str">
        <f t="shared" si="28"/>
        <v>17-9</v>
      </c>
      <c r="AE204" s="89" t="str">
        <f t="shared" si="29"/>
        <v>1706-1675</v>
      </c>
      <c r="AF204" s="85">
        <f>INDEX('Static Routes_Trucks_OD_2_AM'!$N$4:$AD$20,MATCH($V204,'Static Routes_Trucks_OD_2_AM'!$M$4:$M$20,0),MATCH($W204,'Static Routes_Trucks_OD_2_AM'!$N$3:$AD$3,0))</f>
        <v>0</v>
      </c>
    </row>
    <row r="205" spans="1:32" x14ac:dyDescent="0.25">
      <c r="A205">
        <v>204</v>
      </c>
      <c r="C205">
        <v>76</v>
      </c>
      <c r="D205">
        <v>4</v>
      </c>
      <c r="E205" t="s">
        <v>108</v>
      </c>
      <c r="G205" t="s">
        <v>60</v>
      </c>
      <c r="H205">
        <v>93.962228999999994</v>
      </c>
      <c r="I205" s="52">
        <f t="shared" si="24"/>
        <v>0</v>
      </c>
      <c r="J205">
        <v>20</v>
      </c>
      <c r="K205">
        <v>0</v>
      </c>
      <c r="L205">
        <v>1</v>
      </c>
      <c r="M205">
        <v>6</v>
      </c>
      <c r="N205">
        <v>2</v>
      </c>
      <c r="P205" t="str">
        <f t="shared" si="25"/>
        <v>6-2</v>
      </c>
      <c r="Q205" s="52">
        <f t="shared" si="23"/>
        <v>0</v>
      </c>
      <c r="V205" s="82">
        <v>17</v>
      </c>
      <c r="W205" s="90">
        <v>10</v>
      </c>
      <c r="X205" s="89" t="str">
        <f t="shared" si="26"/>
        <v>17-10</v>
      </c>
      <c r="Y205" s="89" t="str">
        <f t="shared" si="27"/>
        <v>1706-1672</v>
      </c>
      <c r="Z205" s="85">
        <f>INDEX('Static Routes_PCs_OD_2_AM'!$N$4:$AD$20,MATCH($V205,'Static Routes_PCs_OD_2_AM'!$M$4:$M$20,0),MATCH($W205,'Static Routes_PCs_OD_2_AM'!$N$3:$AD$3,0))</f>
        <v>0</v>
      </c>
      <c r="AB205" s="82">
        <v>17</v>
      </c>
      <c r="AC205" s="90">
        <v>10</v>
      </c>
      <c r="AD205" s="89" t="str">
        <f t="shared" si="28"/>
        <v>17-10</v>
      </c>
      <c r="AE205" s="89" t="str">
        <f t="shared" si="29"/>
        <v>1706-1672</v>
      </c>
      <c r="AF205" s="85">
        <f>INDEX('Static Routes_Trucks_OD_2_AM'!$N$4:$AD$20,MATCH($V205,'Static Routes_Trucks_OD_2_AM'!$M$4:$M$20,0),MATCH($W205,'Static Routes_Trucks_OD_2_AM'!$N$3:$AD$3,0))</f>
        <v>0</v>
      </c>
    </row>
    <row r="206" spans="1:32" x14ac:dyDescent="0.25">
      <c r="A206">
        <v>205</v>
      </c>
      <c r="C206">
        <v>76</v>
      </c>
      <c r="D206">
        <v>10</v>
      </c>
      <c r="E206" t="s">
        <v>108</v>
      </c>
      <c r="G206" t="s">
        <v>67</v>
      </c>
      <c r="H206">
        <v>30.032513999999999</v>
      </c>
      <c r="I206" s="52">
        <f t="shared" si="24"/>
        <v>0</v>
      </c>
      <c r="J206">
        <v>20</v>
      </c>
      <c r="K206">
        <v>0</v>
      </c>
      <c r="L206">
        <v>1</v>
      </c>
      <c r="M206">
        <v>6</v>
      </c>
      <c r="N206">
        <v>1658</v>
      </c>
      <c r="P206" t="str">
        <f t="shared" si="25"/>
        <v>6-1658</v>
      </c>
      <c r="Q206" s="52">
        <f t="shared" si="23"/>
        <v>0</v>
      </c>
      <c r="V206" s="82">
        <v>17</v>
      </c>
      <c r="W206" s="90">
        <v>11</v>
      </c>
      <c r="X206" s="89" t="str">
        <f t="shared" si="26"/>
        <v>17-11</v>
      </c>
      <c r="Y206" s="89" t="str">
        <f t="shared" si="27"/>
        <v>1706-2</v>
      </c>
      <c r="Z206" s="85">
        <f>INDEX('Static Routes_PCs_OD_2_AM'!$N$4:$AD$20,MATCH($V206,'Static Routes_PCs_OD_2_AM'!$M$4:$M$20,0),MATCH($W206,'Static Routes_PCs_OD_2_AM'!$N$3:$AD$3,0))</f>
        <v>0</v>
      </c>
      <c r="AB206" s="82">
        <v>17</v>
      </c>
      <c r="AC206" s="90">
        <v>11</v>
      </c>
      <c r="AD206" s="89" t="str">
        <f t="shared" si="28"/>
        <v>17-11</v>
      </c>
      <c r="AE206" s="89" t="str">
        <f t="shared" si="29"/>
        <v>1706-2</v>
      </c>
      <c r="AF206" s="85">
        <f>INDEX('Static Routes_Trucks_OD_2_AM'!$N$4:$AD$20,MATCH($V206,'Static Routes_Trucks_OD_2_AM'!$M$4:$M$20,0),MATCH($W206,'Static Routes_Trucks_OD_2_AM'!$N$3:$AD$3,0))</f>
        <v>0</v>
      </c>
    </row>
    <row r="207" spans="1:32" x14ac:dyDescent="0.25">
      <c r="A207">
        <v>206</v>
      </c>
      <c r="C207">
        <v>76</v>
      </c>
      <c r="D207">
        <v>11</v>
      </c>
      <c r="E207" t="s">
        <v>108</v>
      </c>
      <c r="G207" t="s">
        <v>68</v>
      </c>
      <c r="H207">
        <v>62.592314000000002</v>
      </c>
      <c r="I207" s="52">
        <f t="shared" si="24"/>
        <v>0</v>
      </c>
      <c r="J207">
        <v>20</v>
      </c>
      <c r="K207">
        <v>0</v>
      </c>
      <c r="L207">
        <v>1</v>
      </c>
      <c r="M207">
        <v>6</v>
      </c>
      <c r="N207">
        <v>1495</v>
      </c>
      <c r="P207" t="str">
        <f t="shared" si="25"/>
        <v>6-1495</v>
      </c>
      <c r="Q207" s="52">
        <f t="shared" si="23"/>
        <v>0</v>
      </c>
      <c r="V207" s="82">
        <v>17</v>
      </c>
      <c r="W207" s="90">
        <v>12</v>
      </c>
      <c r="X207" s="89" t="str">
        <f t="shared" si="26"/>
        <v>17-12</v>
      </c>
      <c r="Y207" s="89" t="str">
        <f t="shared" si="27"/>
        <v>1706-5</v>
      </c>
      <c r="Z207" s="85">
        <f>INDEX('Static Routes_PCs_OD_2_AM'!$N$4:$AD$20,MATCH($V207,'Static Routes_PCs_OD_2_AM'!$M$4:$M$20,0),MATCH($W207,'Static Routes_PCs_OD_2_AM'!$N$3:$AD$3,0))</f>
        <v>0</v>
      </c>
      <c r="AB207" s="82">
        <v>17</v>
      </c>
      <c r="AC207" s="90">
        <v>12</v>
      </c>
      <c r="AD207" s="89" t="str">
        <f t="shared" si="28"/>
        <v>17-12</v>
      </c>
      <c r="AE207" s="89" t="str">
        <f t="shared" si="29"/>
        <v>1706-5</v>
      </c>
      <c r="AF207" s="85">
        <f>INDEX('Static Routes_Trucks_OD_2_AM'!$N$4:$AD$20,MATCH($V207,'Static Routes_Trucks_OD_2_AM'!$M$4:$M$20,0),MATCH($W207,'Static Routes_Trucks_OD_2_AM'!$N$3:$AD$3,0))</f>
        <v>0</v>
      </c>
    </row>
    <row r="208" spans="1:32" x14ac:dyDescent="0.25">
      <c r="A208">
        <v>207</v>
      </c>
      <c r="C208">
        <v>77</v>
      </c>
      <c r="D208">
        <v>1</v>
      </c>
      <c r="E208" t="s">
        <v>108</v>
      </c>
      <c r="G208" t="s">
        <v>69</v>
      </c>
      <c r="H208">
        <v>88.873918000000003</v>
      </c>
      <c r="I208" s="52">
        <f t="shared" si="24"/>
        <v>3.1701636381889364</v>
      </c>
      <c r="J208">
        <v>20</v>
      </c>
      <c r="K208">
        <v>0</v>
      </c>
      <c r="L208">
        <v>1</v>
      </c>
      <c r="M208">
        <v>1616</v>
      </c>
      <c r="N208">
        <v>1700</v>
      </c>
      <c r="P208" t="str">
        <f t="shared" si="25"/>
        <v>1616-1700</v>
      </c>
      <c r="Q208" s="52">
        <f t="shared" si="23"/>
        <v>3.1701636381889364</v>
      </c>
      <c r="V208" s="82">
        <v>17</v>
      </c>
      <c r="W208" s="90">
        <v>13</v>
      </c>
      <c r="X208" s="89" t="str">
        <f t="shared" si="26"/>
        <v>17-13</v>
      </c>
      <c r="Y208" s="89" t="str">
        <f t="shared" si="27"/>
        <v>1706-7</v>
      </c>
      <c r="Z208" s="85">
        <f>INDEX('Static Routes_PCs_OD_2_AM'!$N$4:$AD$20,MATCH($V208,'Static Routes_PCs_OD_2_AM'!$M$4:$M$20,0),MATCH($W208,'Static Routes_PCs_OD_2_AM'!$N$3:$AD$3,0))</f>
        <v>0</v>
      </c>
      <c r="AB208" s="82">
        <v>17</v>
      </c>
      <c r="AC208" s="90">
        <v>13</v>
      </c>
      <c r="AD208" s="89" t="str">
        <f t="shared" si="28"/>
        <v>17-13</v>
      </c>
      <c r="AE208" s="89" t="str">
        <f t="shared" si="29"/>
        <v>1706-7</v>
      </c>
      <c r="AF208" s="85">
        <f>INDEX('Static Routes_Trucks_OD_2_AM'!$N$4:$AD$20,MATCH($V208,'Static Routes_Trucks_OD_2_AM'!$M$4:$M$20,0),MATCH($W208,'Static Routes_Trucks_OD_2_AM'!$N$3:$AD$3,0))</f>
        <v>0</v>
      </c>
    </row>
    <row r="209" spans="1:32" x14ac:dyDescent="0.25">
      <c r="A209">
        <v>208</v>
      </c>
      <c r="C209">
        <v>77</v>
      </c>
      <c r="D209">
        <v>2</v>
      </c>
      <c r="E209" t="s">
        <v>108</v>
      </c>
      <c r="G209" t="s">
        <v>58</v>
      </c>
      <c r="H209">
        <v>52.060929000000002</v>
      </c>
      <c r="I209" s="52">
        <f t="shared" si="24"/>
        <v>0.97259311314125085</v>
      </c>
      <c r="J209">
        <v>20</v>
      </c>
      <c r="K209">
        <v>0</v>
      </c>
      <c r="L209">
        <v>1</v>
      </c>
      <c r="M209">
        <v>1616</v>
      </c>
      <c r="N209">
        <v>1675</v>
      </c>
      <c r="P209" t="str">
        <f t="shared" si="25"/>
        <v>1616-1675</v>
      </c>
      <c r="Q209" s="54">
        <f t="shared" si="23"/>
        <v>0.97259311314125085</v>
      </c>
      <c r="V209" s="82">
        <v>17</v>
      </c>
      <c r="W209" s="90">
        <v>14</v>
      </c>
      <c r="X209" s="89" t="str">
        <f t="shared" si="26"/>
        <v>17-14</v>
      </c>
      <c r="Y209" s="89" t="str">
        <f t="shared" si="27"/>
        <v>1706-4</v>
      </c>
      <c r="Z209" s="85">
        <f>INDEX('Static Routes_PCs_OD_2_AM'!$N$4:$AD$20,MATCH($V209,'Static Routes_PCs_OD_2_AM'!$M$4:$M$20,0),MATCH($W209,'Static Routes_PCs_OD_2_AM'!$N$3:$AD$3,0))</f>
        <v>0</v>
      </c>
      <c r="AB209" s="82">
        <v>17</v>
      </c>
      <c r="AC209" s="90">
        <v>14</v>
      </c>
      <c r="AD209" s="89" t="str">
        <f t="shared" si="28"/>
        <v>17-14</v>
      </c>
      <c r="AE209" s="89" t="str">
        <f t="shared" si="29"/>
        <v>1706-4</v>
      </c>
      <c r="AF209" s="85">
        <f>INDEX('Static Routes_Trucks_OD_2_AM'!$N$4:$AD$20,MATCH($V209,'Static Routes_Trucks_OD_2_AM'!$M$4:$M$20,0),MATCH($W209,'Static Routes_Trucks_OD_2_AM'!$N$3:$AD$3,0))</f>
        <v>0</v>
      </c>
    </row>
    <row r="210" spans="1:32" x14ac:dyDescent="0.25">
      <c r="A210">
        <v>209</v>
      </c>
      <c r="C210">
        <v>77</v>
      </c>
      <c r="D210">
        <v>3</v>
      </c>
      <c r="E210" t="s">
        <v>108</v>
      </c>
      <c r="G210" t="s">
        <v>59</v>
      </c>
      <c r="H210">
        <v>60.629128000000001</v>
      </c>
      <c r="I210" s="52">
        <f t="shared" si="24"/>
        <v>0.44764581869290154</v>
      </c>
      <c r="J210">
        <v>20</v>
      </c>
      <c r="K210">
        <v>0</v>
      </c>
      <c r="L210">
        <v>1</v>
      </c>
      <c r="M210">
        <v>1616</v>
      </c>
      <c r="N210">
        <v>1672</v>
      </c>
      <c r="P210" t="str">
        <f t="shared" si="25"/>
        <v>1616-1672</v>
      </c>
      <c r="Q210" s="52">
        <f t="shared" si="23"/>
        <v>0.44764581869290154</v>
      </c>
      <c r="V210" s="82">
        <v>17</v>
      </c>
      <c r="W210" s="90">
        <v>15</v>
      </c>
      <c r="X210" s="89" t="str">
        <f t="shared" si="26"/>
        <v>17-15</v>
      </c>
      <c r="Y210" s="89" t="str">
        <f t="shared" si="27"/>
        <v>1706-20</v>
      </c>
      <c r="Z210" s="85">
        <f>INDEX('Static Routes_PCs_OD_2_AM'!$N$4:$AD$20,MATCH($V210,'Static Routes_PCs_OD_2_AM'!$M$4:$M$20,0),MATCH($W210,'Static Routes_PCs_OD_2_AM'!$N$3:$AD$3,0))</f>
        <v>0</v>
      </c>
      <c r="AB210" s="82">
        <v>17</v>
      </c>
      <c r="AC210" s="90">
        <v>15</v>
      </c>
      <c r="AD210" s="89" t="str">
        <f t="shared" si="28"/>
        <v>17-15</v>
      </c>
      <c r="AE210" s="89" t="str">
        <f t="shared" si="29"/>
        <v>1706-20</v>
      </c>
      <c r="AF210" s="85">
        <f>INDEX('Static Routes_Trucks_OD_2_AM'!$N$4:$AD$20,MATCH($V210,'Static Routes_Trucks_OD_2_AM'!$M$4:$M$20,0),MATCH($W210,'Static Routes_Trucks_OD_2_AM'!$N$3:$AD$3,0))</f>
        <v>0</v>
      </c>
    </row>
    <row r="211" spans="1:32" x14ac:dyDescent="0.25">
      <c r="A211">
        <v>210</v>
      </c>
      <c r="C211">
        <v>77</v>
      </c>
      <c r="D211">
        <v>4</v>
      </c>
      <c r="E211" t="s">
        <v>108</v>
      </c>
      <c r="G211" t="s">
        <v>60</v>
      </c>
      <c r="H211">
        <v>85.039766999999998</v>
      </c>
      <c r="I211" s="52">
        <f t="shared" si="24"/>
        <v>6.1270956731251829</v>
      </c>
      <c r="J211">
        <v>20</v>
      </c>
      <c r="K211">
        <v>0</v>
      </c>
      <c r="L211">
        <v>1</v>
      </c>
      <c r="M211">
        <v>1616</v>
      </c>
      <c r="N211">
        <v>2</v>
      </c>
      <c r="P211" t="str">
        <f t="shared" si="25"/>
        <v>1616-2</v>
      </c>
      <c r="Q211" s="52">
        <f t="shared" si="23"/>
        <v>6.1270956731251829</v>
      </c>
      <c r="V211" s="82">
        <v>17</v>
      </c>
      <c r="W211" s="90">
        <v>16</v>
      </c>
      <c r="X211" s="89" t="str">
        <f t="shared" si="26"/>
        <v>17-16</v>
      </c>
      <c r="Y211" s="89" t="str">
        <f t="shared" si="27"/>
        <v>1706-1702</v>
      </c>
      <c r="Z211" s="85">
        <f>INDEX('Static Routes_PCs_OD_2_AM'!$N$4:$AD$20,MATCH($V211,'Static Routes_PCs_OD_2_AM'!$M$4:$M$20,0),MATCH($W211,'Static Routes_PCs_OD_2_AM'!$N$3:$AD$3,0))</f>
        <v>0</v>
      </c>
      <c r="AB211" s="82">
        <v>17</v>
      </c>
      <c r="AC211" s="90">
        <v>16</v>
      </c>
      <c r="AD211" s="89" t="str">
        <f t="shared" si="28"/>
        <v>17-16</v>
      </c>
      <c r="AE211" s="89" t="str">
        <f t="shared" si="29"/>
        <v>1706-1702</v>
      </c>
      <c r="AF211" s="85">
        <f>INDEX('Static Routes_Trucks_OD_2_AM'!$N$4:$AD$20,MATCH($V211,'Static Routes_Trucks_OD_2_AM'!$M$4:$M$20,0),MATCH($W211,'Static Routes_Trucks_OD_2_AM'!$N$3:$AD$3,0))</f>
        <v>0</v>
      </c>
    </row>
    <row r="212" spans="1:32" x14ac:dyDescent="0.25">
      <c r="A212">
        <v>211</v>
      </c>
      <c r="C212">
        <v>77</v>
      </c>
      <c r="D212">
        <v>5</v>
      </c>
      <c r="E212" t="s">
        <v>108</v>
      </c>
      <c r="G212" t="s">
        <v>61</v>
      </c>
      <c r="H212">
        <v>93.655944000000005</v>
      </c>
      <c r="I212" s="52">
        <f t="shared" si="24"/>
        <v>1.8826423049894589</v>
      </c>
      <c r="J212">
        <v>20</v>
      </c>
      <c r="K212">
        <v>0</v>
      </c>
      <c r="L212">
        <v>1</v>
      </c>
      <c r="M212">
        <v>1616</v>
      </c>
      <c r="N212">
        <v>5</v>
      </c>
      <c r="P212" t="str">
        <f t="shared" si="25"/>
        <v>1616-5</v>
      </c>
      <c r="Q212" s="52">
        <f t="shared" si="23"/>
        <v>1.8826423049894589</v>
      </c>
      <c r="V212" s="82">
        <v>17</v>
      </c>
      <c r="W212" s="90">
        <v>17</v>
      </c>
      <c r="X212" s="89" t="str">
        <f t="shared" si="26"/>
        <v>17-17</v>
      </c>
      <c r="Y212" s="89" t="str">
        <f t="shared" si="27"/>
        <v>1706-1705</v>
      </c>
      <c r="Z212" s="85">
        <f>INDEX('Static Routes_PCs_OD_2_AM'!$N$4:$AD$20,MATCH($V212,'Static Routes_PCs_OD_2_AM'!$M$4:$M$20,0),MATCH($W212,'Static Routes_PCs_OD_2_AM'!$N$3:$AD$3,0))</f>
        <v>0</v>
      </c>
      <c r="AB212" s="82">
        <v>17</v>
      </c>
      <c r="AC212" s="90">
        <v>17</v>
      </c>
      <c r="AD212" s="89" t="str">
        <f t="shared" si="28"/>
        <v>17-17</v>
      </c>
      <c r="AE212" s="89" t="str">
        <f t="shared" si="29"/>
        <v>1706-1705</v>
      </c>
      <c r="AF212" s="85">
        <f>INDEX('Static Routes_Trucks_OD_2_AM'!$N$4:$AD$20,MATCH($V212,'Static Routes_Trucks_OD_2_AM'!$M$4:$M$20,0),MATCH($W212,'Static Routes_Trucks_OD_2_AM'!$N$3:$AD$3,0))</f>
        <v>0</v>
      </c>
    </row>
    <row r="213" spans="1:32" x14ac:dyDescent="0.25">
      <c r="A213">
        <v>212</v>
      </c>
      <c r="C213">
        <v>77</v>
      </c>
      <c r="D213">
        <v>6</v>
      </c>
      <c r="E213" t="s">
        <v>108</v>
      </c>
      <c r="G213" t="s">
        <v>62</v>
      </c>
      <c r="H213">
        <v>91.930026999999995</v>
      </c>
      <c r="I213" s="52">
        <f t="shared" si="24"/>
        <v>0</v>
      </c>
      <c r="J213">
        <v>20</v>
      </c>
      <c r="K213">
        <v>0</v>
      </c>
      <c r="L213">
        <v>1</v>
      </c>
      <c r="M213">
        <v>1616</v>
      </c>
      <c r="N213">
        <v>7</v>
      </c>
      <c r="P213" t="str">
        <f t="shared" si="25"/>
        <v>1616-7</v>
      </c>
      <c r="Q213" s="52">
        <f t="shared" si="23"/>
        <v>0</v>
      </c>
      <c r="V213" s="82">
        <v>17</v>
      </c>
      <c r="W213" s="90">
        <v>18</v>
      </c>
      <c r="X213" s="89" t="str">
        <f t="shared" si="26"/>
        <v>17-18</v>
      </c>
      <c r="Y213" s="89" t="str">
        <f t="shared" si="27"/>
        <v>1706-1704</v>
      </c>
      <c r="Z213" s="85">
        <f>INDEX('Static Routes_PCs_OD_2_AM'!$N$4:$AD$20,MATCH($V213,'Static Routes_PCs_OD_2_AM'!$M$4:$M$20,0),MATCH($W213,'Static Routes_PCs_OD_2_AM'!$N$3:$AD$3,0))</f>
        <v>0</v>
      </c>
      <c r="AB213" s="82">
        <v>17</v>
      </c>
      <c r="AC213" s="90">
        <v>18</v>
      </c>
      <c r="AD213" s="89" t="str">
        <f t="shared" si="28"/>
        <v>17-18</v>
      </c>
      <c r="AE213" s="89" t="str">
        <f t="shared" si="29"/>
        <v>1706-1704</v>
      </c>
      <c r="AF213" s="85">
        <f>INDEX('Static Routes_Trucks_OD_2_AM'!$N$4:$AD$20,MATCH($V213,'Static Routes_Trucks_OD_2_AM'!$M$4:$M$20,0),MATCH($W213,'Static Routes_Trucks_OD_2_AM'!$N$3:$AD$3,0))</f>
        <v>0</v>
      </c>
    </row>
    <row r="214" spans="1:32" x14ac:dyDescent="0.25">
      <c r="A214">
        <v>213</v>
      </c>
      <c r="C214">
        <v>77</v>
      </c>
      <c r="D214">
        <v>10</v>
      </c>
      <c r="E214" t="s">
        <v>108</v>
      </c>
      <c r="G214" t="s">
        <v>67</v>
      </c>
      <c r="H214">
        <v>30.762156000000001</v>
      </c>
      <c r="I214" s="52">
        <f t="shared" si="24"/>
        <v>220.79851420540109</v>
      </c>
      <c r="J214">
        <v>20</v>
      </c>
      <c r="K214">
        <v>0</v>
      </c>
      <c r="L214">
        <v>1</v>
      </c>
      <c r="M214">
        <v>1616</v>
      </c>
      <c r="N214">
        <v>1658</v>
      </c>
      <c r="P214" t="str">
        <f t="shared" si="25"/>
        <v>1616-1658</v>
      </c>
      <c r="Q214" s="52">
        <f t="shared" si="23"/>
        <v>220.79851420540109</v>
      </c>
      <c r="V214" s="82">
        <v>17</v>
      </c>
      <c r="W214" s="90">
        <v>19</v>
      </c>
      <c r="X214" s="89" t="str">
        <f t="shared" si="26"/>
        <v>17-19</v>
      </c>
      <c r="Y214" s="89" t="str">
        <f t="shared" si="27"/>
        <v>1706-1707</v>
      </c>
      <c r="Z214" s="85">
        <f>INDEX('Static Routes_PCs_OD_2_AM'!$N$4:$AD$20,MATCH($V214,'Static Routes_PCs_OD_2_AM'!$M$4:$M$20,0),MATCH($W214,'Static Routes_PCs_OD_2_AM'!$N$3:$AD$3,0))</f>
        <v>0</v>
      </c>
      <c r="AB214" s="82">
        <v>17</v>
      </c>
      <c r="AC214" s="90">
        <v>19</v>
      </c>
      <c r="AD214" s="89" t="str">
        <f t="shared" si="28"/>
        <v>17-19</v>
      </c>
      <c r="AE214" s="89" t="str">
        <f t="shared" si="29"/>
        <v>1706-1707</v>
      </c>
      <c r="AF214" s="85">
        <f>INDEX('Static Routes_Trucks_OD_2_AM'!$N$4:$AD$20,MATCH($V214,'Static Routes_Trucks_OD_2_AM'!$M$4:$M$20,0),MATCH($W214,'Static Routes_Trucks_OD_2_AM'!$N$3:$AD$3,0))</f>
        <v>0</v>
      </c>
    </row>
    <row r="215" spans="1:32" x14ac:dyDescent="0.25">
      <c r="A215">
        <v>214</v>
      </c>
      <c r="C215">
        <v>77</v>
      </c>
      <c r="D215">
        <v>11</v>
      </c>
      <c r="E215" t="s">
        <v>108</v>
      </c>
      <c r="G215" t="s">
        <v>68</v>
      </c>
      <c r="H215">
        <v>63.140526999999999</v>
      </c>
      <c r="I215" s="52">
        <f t="shared" si="24"/>
        <v>17.772211625338819</v>
      </c>
      <c r="J215">
        <v>20</v>
      </c>
      <c r="K215">
        <v>0</v>
      </c>
      <c r="L215">
        <v>1</v>
      </c>
      <c r="M215">
        <v>1616</v>
      </c>
      <c r="N215">
        <v>1495</v>
      </c>
      <c r="P215" t="str">
        <f t="shared" si="25"/>
        <v>1616-1495</v>
      </c>
      <c r="Q215" s="52">
        <f t="shared" ref="Q215:Q246" si="30">VLOOKUP(P215,AE:AF,2,FALSE)</f>
        <v>17.772211625338819</v>
      </c>
      <c r="V215" s="82">
        <v>17</v>
      </c>
      <c r="W215" s="90">
        <v>20</v>
      </c>
      <c r="X215" s="89" t="str">
        <f t="shared" si="26"/>
        <v>17-20</v>
      </c>
      <c r="Y215" s="89" t="str">
        <f t="shared" si="27"/>
        <v>1706-1710</v>
      </c>
      <c r="Z215" s="85">
        <f>INDEX('Static Routes_PCs_OD_2_AM'!$N$4:$AD$20,MATCH($V215,'Static Routes_PCs_OD_2_AM'!$M$4:$M$20,0),MATCH($W215,'Static Routes_PCs_OD_2_AM'!$N$3:$AD$3,0))</f>
        <v>0</v>
      </c>
      <c r="AB215" s="82">
        <v>17</v>
      </c>
      <c r="AC215" s="90">
        <v>20</v>
      </c>
      <c r="AD215" s="89" t="str">
        <f t="shared" si="28"/>
        <v>17-20</v>
      </c>
      <c r="AE215" s="89" t="str">
        <f t="shared" si="29"/>
        <v>1706-1710</v>
      </c>
      <c r="AF215" s="85">
        <f>INDEX('Static Routes_Trucks_OD_2_AM'!$N$4:$AD$20,MATCH($V215,'Static Routes_Trucks_OD_2_AM'!$M$4:$M$20,0),MATCH($W215,'Static Routes_Trucks_OD_2_AM'!$N$3:$AD$3,0))</f>
        <v>0</v>
      </c>
    </row>
    <row r="216" spans="1:32" x14ac:dyDescent="0.25">
      <c r="A216">
        <v>215</v>
      </c>
      <c r="C216">
        <v>78</v>
      </c>
      <c r="D216">
        <v>1</v>
      </c>
      <c r="E216" t="s">
        <v>108</v>
      </c>
      <c r="G216" t="s">
        <v>67</v>
      </c>
      <c r="H216">
        <v>28.339769</v>
      </c>
      <c r="I216" s="52">
        <f t="shared" si="24"/>
        <v>0</v>
      </c>
      <c r="J216">
        <v>20</v>
      </c>
      <c r="K216">
        <v>0</v>
      </c>
      <c r="L216">
        <v>1</v>
      </c>
      <c r="M216">
        <v>1701</v>
      </c>
      <c r="N216">
        <v>1658</v>
      </c>
      <c r="P216" t="str">
        <f t="shared" si="25"/>
        <v>1701-1658</v>
      </c>
      <c r="Q216" s="52">
        <f t="shared" si="30"/>
        <v>0</v>
      </c>
      <c r="V216" s="82">
        <v>17</v>
      </c>
      <c r="W216" s="90" t="s">
        <v>102</v>
      </c>
      <c r="X216" s="89" t="str">
        <f t="shared" si="26"/>
        <v>17-21B</v>
      </c>
      <c r="Y216" s="89" t="str">
        <f t="shared" si="27"/>
        <v>1706-1658</v>
      </c>
      <c r="Z216" s="85">
        <f>INDEX('Static Routes_PCs_OD_2_AM'!$N$4:$AD$20,MATCH($V216,'Static Routes_PCs_OD_2_AM'!$M$4:$M$20,0),MATCH($W216,'Static Routes_PCs_OD_2_AM'!$N$3:$AD$3,0))</f>
        <v>0</v>
      </c>
      <c r="AB216" s="82">
        <v>17</v>
      </c>
      <c r="AC216" s="90" t="s">
        <v>102</v>
      </c>
      <c r="AD216" s="89" t="str">
        <f t="shared" si="28"/>
        <v>17-21B</v>
      </c>
      <c r="AE216" s="89" t="str">
        <f t="shared" si="29"/>
        <v>1706-1658</v>
      </c>
      <c r="AF216" s="85">
        <f>INDEX('Static Routes_Trucks_OD_2_AM'!$N$4:$AD$20,MATCH($V216,'Static Routes_Trucks_OD_2_AM'!$M$4:$M$20,0),MATCH($W216,'Static Routes_Trucks_OD_2_AM'!$N$3:$AD$3,0))</f>
        <v>0</v>
      </c>
    </row>
    <row r="217" spans="1:32" x14ac:dyDescent="0.25">
      <c r="A217">
        <v>216</v>
      </c>
      <c r="C217">
        <v>78</v>
      </c>
      <c r="D217">
        <v>2</v>
      </c>
      <c r="E217" t="s">
        <v>108</v>
      </c>
      <c r="G217" t="s">
        <v>68</v>
      </c>
      <c r="H217">
        <v>63.352558999999999</v>
      </c>
      <c r="I217" s="52">
        <f t="shared" si="24"/>
        <v>0</v>
      </c>
      <c r="J217">
        <v>20</v>
      </c>
      <c r="K217">
        <v>0</v>
      </c>
      <c r="L217">
        <v>1</v>
      </c>
      <c r="M217">
        <v>1701</v>
      </c>
      <c r="N217">
        <v>1495</v>
      </c>
      <c r="P217" t="str">
        <f t="shared" si="25"/>
        <v>1701-1495</v>
      </c>
      <c r="Q217" s="52">
        <f t="shared" si="30"/>
        <v>0</v>
      </c>
      <c r="V217" s="82">
        <v>17</v>
      </c>
      <c r="W217" s="90">
        <v>25</v>
      </c>
      <c r="X217" s="89" t="str">
        <f t="shared" si="26"/>
        <v>17-25</v>
      </c>
      <c r="Y217" s="89" t="str">
        <f t="shared" si="27"/>
        <v>1706-1495</v>
      </c>
      <c r="Z217" s="85">
        <f>INDEX('Static Routes_PCs_OD_2_AM'!$N$4:$AD$20,MATCH($V217,'Static Routes_PCs_OD_2_AM'!$M$4:$M$20,0),MATCH($W217,'Static Routes_PCs_OD_2_AM'!$N$3:$AD$3,0))</f>
        <v>0</v>
      </c>
      <c r="AB217" s="82">
        <v>17</v>
      </c>
      <c r="AC217" s="90">
        <v>25</v>
      </c>
      <c r="AD217" s="89" t="str">
        <f t="shared" si="28"/>
        <v>17-25</v>
      </c>
      <c r="AE217" s="89" t="str">
        <f t="shared" si="29"/>
        <v>1706-1495</v>
      </c>
      <c r="AF217" s="85">
        <f>INDEX('Static Routes_Trucks_OD_2_AM'!$N$4:$AD$20,MATCH($V217,'Static Routes_Trucks_OD_2_AM'!$M$4:$M$20,0),MATCH($W217,'Static Routes_Trucks_OD_2_AM'!$N$3:$AD$3,0))</f>
        <v>0</v>
      </c>
    </row>
    <row r="218" spans="1:32" x14ac:dyDescent="0.25">
      <c r="A218">
        <v>217</v>
      </c>
      <c r="C218">
        <v>79</v>
      </c>
      <c r="D218">
        <v>1</v>
      </c>
      <c r="E218" t="s">
        <v>108</v>
      </c>
      <c r="G218" t="s">
        <v>69</v>
      </c>
      <c r="H218">
        <v>88.332012000000006</v>
      </c>
      <c r="I218" s="52">
        <f t="shared" si="24"/>
        <v>0.55049367088607593</v>
      </c>
      <c r="J218">
        <v>20</v>
      </c>
      <c r="K218">
        <v>0</v>
      </c>
      <c r="L218">
        <v>1</v>
      </c>
      <c r="M218">
        <v>1703</v>
      </c>
      <c r="N218">
        <v>1700</v>
      </c>
      <c r="P218" t="str">
        <f t="shared" si="25"/>
        <v>1703-1700</v>
      </c>
      <c r="Q218" s="52">
        <f t="shared" si="30"/>
        <v>0.55049367088607593</v>
      </c>
      <c r="V218" s="82">
        <v>17</v>
      </c>
      <c r="W218" s="90">
        <v>27</v>
      </c>
      <c r="X218" s="89" t="str">
        <f t="shared" si="26"/>
        <v>17-27</v>
      </c>
      <c r="Y218" s="89" t="str">
        <f t="shared" si="27"/>
        <v>1706-1619</v>
      </c>
      <c r="Z218" s="85">
        <f>INDEX('Static Routes_PCs_OD_2_AM'!$N$4:$AD$20,MATCH($V218,'Static Routes_PCs_OD_2_AM'!$M$4:$M$20,0),MATCH($W218,'Static Routes_PCs_OD_2_AM'!$N$3:$AD$3,0))</f>
        <v>0</v>
      </c>
      <c r="AB218" s="82">
        <v>17</v>
      </c>
      <c r="AC218" s="90">
        <v>27</v>
      </c>
      <c r="AD218" s="89" t="str">
        <f t="shared" si="28"/>
        <v>17-27</v>
      </c>
      <c r="AE218" s="89" t="str">
        <f t="shared" si="29"/>
        <v>1706-1619</v>
      </c>
      <c r="AF218" s="85">
        <f>INDEX('Static Routes_Trucks_OD_2_AM'!$N$4:$AD$20,MATCH($V218,'Static Routes_Trucks_OD_2_AM'!$M$4:$M$20,0),MATCH($W218,'Static Routes_Trucks_OD_2_AM'!$N$3:$AD$3,0))</f>
        <v>0</v>
      </c>
    </row>
    <row r="219" spans="1:32" x14ac:dyDescent="0.25">
      <c r="A219">
        <v>218</v>
      </c>
      <c r="C219">
        <v>79</v>
      </c>
      <c r="D219">
        <v>2</v>
      </c>
      <c r="E219" t="s">
        <v>108</v>
      </c>
      <c r="G219" t="s">
        <v>58</v>
      </c>
      <c r="H219">
        <v>51.556230999999997</v>
      </c>
      <c r="I219" s="52">
        <f t="shared" si="24"/>
        <v>1.5580759493670886</v>
      </c>
      <c r="J219">
        <v>20</v>
      </c>
      <c r="K219">
        <v>0</v>
      </c>
      <c r="L219">
        <v>1</v>
      </c>
      <c r="M219">
        <v>1703</v>
      </c>
      <c r="N219">
        <v>1675</v>
      </c>
      <c r="P219" t="str">
        <f t="shared" si="25"/>
        <v>1703-1675</v>
      </c>
      <c r="Q219" s="52">
        <f t="shared" si="30"/>
        <v>1.5580759493670886</v>
      </c>
      <c r="V219" s="82">
        <v>18</v>
      </c>
      <c r="W219" s="90">
        <v>8</v>
      </c>
      <c r="X219" s="89" t="str">
        <f t="shared" si="26"/>
        <v>18-8</v>
      </c>
      <c r="Y219" s="89" t="str">
        <f t="shared" si="27"/>
        <v>1703-1700</v>
      </c>
      <c r="Z219" s="85">
        <f>INDEX('Static Routes_PCs_OD_2_AM'!$N$4:$AD$20,MATCH($V219,'Static Routes_PCs_OD_2_AM'!$M$4:$M$20,0),MATCH($W219,'Static Routes_PCs_OD_2_AM'!$N$3:$AD$3,0))</f>
        <v>2.0225597828994393</v>
      </c>
      <c r="AB219" s="82">
        <v>18</v>
      </c>
      <c r="AC219" s="90">
        <v>8</v>
      </c>
      <c r="AD219" s="89" t="str">
        <f t="shared" si="28"/>
        <v>18-8</v>
      </c>
      <c r="AE219" s="89" t="str">
        <f t="shared" si="29"/>
        <v>1703-1700</v>
      </c>
      <c r="AF219" s="85">
        <f>INDEX('Static Routes_Trucks_OD_2_AM'!$N$4:$AD$20,MATCH($V219,'Static Routes_Trucks_OD_2_AM'!$M$4:$M$20,0),MATCH($W219,'Static Routes_Trucks_OD_2_AM'!$N$3:$AD$3,0))</f>
        <v>0.55049367088607593</v>
      </c>
    </row>
    <row r="220" spans="1:32" x14ac:dyDescent="0.25">
      <c r="A220">
        <v>219</v>
      </c>
      <c r="C220">
        <v>79</v>
      </c>
      <c r="D220">
        <v>3</v>
      </c>
      <c r="E220" t="s">
        <v>108</v>
      </c>
      <c r="G220" t="s">
        <v>59</v>
      </c>
      <c r="H220">
        <v>57.442686999999999</v>
      </c>
      <c r="I220" s="52">
        <f t="shared" si="24"/>
        <v>0.94597468354430381</v>
      </c>
      <c r="J220">
        <v>20</v>
      </c>
      <c r="K220">
        <v>0</v>
      </c>
      <c r="L220">
        <v>1</v>
      </c>
      <c r="M220">
        <v>1703</v>
      </c>
      <c r="N220">
        <v>1672</v>
      </c>
      <c r="P220" t="str">
        <f t="shared" si="25"/>
        <v>1703-1672</v>
      </c>
      <c r="Q220" s="52">
        <f t="shared" si="30"/>
        <v>0.94597468354430381</v>
      </c>
      <c r="V220" s="82">
        <v>18</v>
      </c>
      <c r="W220" s="90">
        <v>9</v>
      </c>
      <c r="X220" s="89" t="str">
        <f t="shared" si="26"/>
        <v>18-9</v>
      </c>
      <c r="Y220" s="89" t="str">
        <f t="shared" si="27"/>
        <v>1703-1675</v>
      </c>
      <c r="Z220" s="85">
        <f>INDEX('Static Routes_PCs_OD_2_AM'!$N$4:$AD$20,MATCH($V220,'Static Routes_PCs_OD_2_AM'!$M$4:$M$20,0),MATCH($W220,'Static Routes_PCs_OD_2_AM'!$N$3:$AD$3,0))</f>
        <v>2.7144293085755682</v>
      </c>
      <c r="AB220" s="82">
        <v>18</v>
      </c>
      <c r="AC220" s="90">
        <v>9</v>
      </c>
      <c r="AD220" s="89" t="str">
        <f t="shared" si="28"/>
        <v>18-9</v>
      </c>
      <c r="AE220" s="89" t="str">
        <f t="shared" si="29"/>
        <v>1703-1675</v>
      </c>
      <c r="AF220" s="85">
        <f>INDEX('Static Routes_Trucks_OD_2_AM'!$N$4:$AD$20,MATCH($V220,'Static Routes_Trucks_OD_2_AM'!$M$4:$M$20,0),MATCH($W220,'Static Routes_Trucks_OD_2_AM'!$N$3:$AD$3,0))</f>
        <v>1.5580759493670886</v>
      </c>
    </row>
    <row r="221" spans="1:32" x14ac:dyDescent="0.25">
      <c r="A221">
        <v>220</v>
      </c>
      <c r="C221">
        <v>79</v>
      </c>
      <c r="D221">
        <v>4</v>
      </c>
      <c r="E221" t="s">
        <v>108</v>
      </c>
      <c r="G221" t="s">
        <v>67</v>
      </c>
      <c r="H221">
        <v>28.627369999999999</v>
      </c>
      <c r="I221" s="52">
        <f t="shared" si="24"/>
        <v>28.096044303797473</v>
      </c>
      <c r="J221">
        <v>20</v>
      </c>
      <c r="K221">
        <v>0</v>
      </c>
      <c r="L221">
        <v>1</v>
      </c>
      <c r="M221">
        <v>1703</v>
      </c>
      <c r="N221">
        <v>1658</v>
      </c>
      <c r="P221" t="str">
        <f t="shared" si="25"/>
        <v>1703-1658</v>
      </c>
      <c r="Q221" s="52">
        <f t="shared" si="30"/>
        <v>28.096044303797473</v>
      </c>
      <c r="V221" s="82">
        <v>18</v>
      </c>
      <c r="W221" s="90">
        <v>10</v>
      </c>
      <c r="X221" s="89" t="str">
        <f t="shared" si="26"/>
        <v>18-10</v>
      </c>
      <c r="Y221" s="89" t="str">
        <f t="shared" si="27"/>
        <v>1703-1672</v>
      </c>
      <c r="Z221" s="85">
        <f>INDEX('Static Routes_PCs_OD_2_AM'!$N$4:$AD$20,MATCH($V221,'Static Routes_PCs_OD_2_AM'!$M$4:$M$20,0),MATCH($W221,'Static Routes_PCs_OD_2_AM'!$N$3:$AD$3,0))</f>
        <v>0.41336335649915606</v>
      </c>
      <c r="AB221" s="82">
        <v>18</v>
      </c>
      <c r="AC221" s="90">
        <v>10</v>
      </c>
      <c r="AD221" s="89" t="str">
        <f t="shared" si="28"/>
        <v>18-10</v>
      </c>
      <c r="AE221" s="89" t="str">
        <f t="shared" si="29"/>
        <v>1703-1672</v>
      </c>
      <c r="AF221" s="85">
        <f>INDEX('Static Routes_Trucks_OD_2_AM'!$N$4:$AD$20,MATCH($V221,'Static Routes_Trucks_OD_2_AM'!$M$4:$M$20,0),MATCH($W221,'Static Routes_Trucks_OD_2_AM'!$N$3:$AD$3,0))</f>
        <v>0.94597468354430381</v>
      </c>
    </row>
    <row r="222" spans="1:32" x14ac:dyDescent="0.25">
      <c r="A222">
        <v>221</v>
      </c>
      <c r="C222">
        <v>79</v>
      </c>
      <c r="D222">
        <v>5</v>
      </c>
      <c r="E222" t="s">
        <v>108</v>
      </c>
      <c r="G222" t="s">
        <v>68</v>
      </c>
      <c r="H222">
        <v>63.846601</v>
      </c>
      <c r="I222" s="52">
        <f t="shared" si="24"/>
        <v>2.2178734177215191</v>
      </c>
      <c r="J222">
        <v>20</v>
      </c>
      <c r="K222">
        <v>0</v>
      </c>
      <c r="L222">
        <v>1</v>
      </c>
      <c r="M222">
        <v>1703</v>
      </c>
      <c r="N222">
        <v>1495</v>
      </c>
      <c r="P222" t="str">
        <f t="shared" si="25"/>
        <v>1703-1495</v>
      </c>
      <c r="Q222" s="52">
        <f t="shared" si="30"/>
        <v>2.2178734177215191</v>
      </c>
      <c r="V222" s="82">
        <v>18</v>
      </c>
      <c r="W222" s="90">
        <v>11</v>
      </c>
      <c r="X222" s="89" t="str">
        <f t="shared" si="26"/>
        <v>18-11</v>
      </c>
      <c r="Y222" s="89" t="str">
        <f t="shared" si="27"/>
        <v>1703-2</v>
      </c>
      <c r="Z222" s="85">
        <f>INDEX('Static Routes_PCs_OD_2_AM'!$N$4:$AD$20,MATCH($V222,'Static Routes_PCs_OD_2_AM'!$M$4:$M$20,0),MATCH($W222,'Static Routes_PCs_OD_2_AM'!$N$3:$AD$3,0))</f>
        <v>0</v>
      </c>
      <c r="AB222" s="82">
        <v>18</v>
      </c>
      <c r="AC222" s="90">
        <v>11</v>
      </c>
      <c r="AD222" s="89" t="str">
        <f t="shared" si="28"/>
        <v>18-11</v>
      </c>
      <c r="AE222" s="89" t="str">
        <f t="shared" si="29"/>
        <v>1703-2</v>
      </c>
      <c r="AF222" s="85">
        <f>INDEX('Static Routes_Trucks_OD_2_AM'!$N$4:$AD$20,MATCH($V222,'Static Routes_Trucks_OD_2_AM'!$M$4:$M$20,0),MATCH($W222,'Static Routes_Trucks_OD_2_AM'!$N$3:$AD$3,0))</f>
        <v>0</v>
      </c>
    </row>
    <row r="223" spans="1:32" x14ac:dyDescent="0.25">
      <c r="A223">
        <v>222</v>
      </c>
      <c r="C223">
        <v>80</v>
      </c>
      <c r="D223">
        <v>1</v>
      </c>
      <c r="E223" t="s">
        <v>108</v>
      </c>
      <c r="G223" t="s">
        <v>69</v>
      </c>
      <c r="H223">
        <v>83.387960000000007</v>
      </c>
      <c r="I223" s="52">
        <f t="shared" si="24"/>
        <v>0.15973175383997607</v>
      </c>
      <c r="J223">
        <v>20</v>
      </c>
      <c r="K223">
        <v>0</v>
      </c>
      <c r="L223">
        <v>1</v>
      </c>
      <c r="M223">
        <v>1709</v>
      </c>
      <c r="N223">
        <v>1700</v>
      </c>
      <c r="P223" t="str">
        <f t="shared" si="25"/>
        <v>1709-1700</v>
      </c>
      <c r="Q223" s="52">
        <f t="shared" si="30"/>
        <v>0.15973175383997607</v>
      </c>
      <c r="V223" s="82">
        <v>18</v>
      </c>
      <c r="W223" s="90">
        <v>12</v>
      </c>
      <c r="X223" s="89" t="str">
        <f t="shared" si="26"/>
        <v>18-12</v>
      </c>
      <c r="Y223" s="89" t="str">
        <f t="shared" si="27"/>
        <v>1703-5</v>
      </c>
      <c r="Z223" s="85">
        <f>INDEX('Static Routes_PCs_OD_2_AM'!$N$4:$AD$20,MATCH($V223,'Static Routes_PCs_OD_2_AM'!$M$4:$M$20,0),MATCH($W223,'Static Routes_PCs_OD_2_AM'!$N$3:$AD$3,0))</f>
        <v>0</v>
      </c>
      <c r="AB223" s="82">
        <v>18</v>
      </c>
      <c r="AC223" s="90">
        <v>12</v>
      </c>
      <c r="AD223" s="89" t="str">
        <f t="shared" si="28"/>
        <v>18-12</v>
      </c>
      <c r="AE223" s="89" t="str">
        <f t="shared" si="29"/>
        <v>1703-5</v>
      </c>
      <c r="AF223" s="85">
        <f>INDEX('Static Routes_Trucks_OD_2_AM'!$N$4:$AD$20,MATCH($V223,'Static Routes_Trucks_OD_2_AM'!$M$4:$M$20,0),MATCH($W223,'Static Routes_Trucks_OD_2_AM'!$N$3:$AD$3,0))</f>
        <v>0</v>
      </c>
    </row>
    <row r="224" spans="1:32" x14ac:dyDescent="0.25">
      <c r="A224">
        <v>223</v>
      </c>
      <c r="C224">
        <v>80</v>
      </c>
      <c r="D224">
        <v>2</v>
      </c>
      <c r="E224" t="s">
        <v>108</v>
      </c>
      <c r="G224" t="s">
        <v>58</v>
      </c>
      <c r="H224">
        <v>48.609296999999998</v>
      </c>
      <c r="I224" s="52">
        <f t="shared" si="24"/>
        <v>0.45209276177090696</v>
      </c>
      <c r="J224">
        <v>20</v>
      </c>
      <c r="K224">
        <v>0</v>
      </c>
      <c r="L224">
        <v>1</v>
      </c>
      <c r="M224">
        <v>1709</v>
      </c>
      <c r="N224">
        <v>1675</v>
      </c>
      <c r="P224" t="str">
        <f t="shared" si="25"/>
        <v>1709-1675</v>
      </c>
      <c r="Q224" s="52">
        <f t="shared" si="30"/>
        <v>0.45209276177090696</v>
      </c>
      <c r="V224" s="82">
        <v>18</v>
      </c>
      <c r="W224" s="90">
        <v>13</v>
      </c>
      <c r="X224" s="89" t="str">
        <f t="shared" si="26"/>
        <v>18-13</v>
      </c>
      <c r="Y224" s="89" t="str">
        <f t="shared" si="27"/>
        <v>1703-7</v>
      </c>
      <c r="Z224" s="85">
        <f>INDEX('Static Routes_PCs_OD_2_AM'!$N$4:$AD$20,MATCH($V224,'Static Routes_PCs_OD_2_AM'!$M$4:$M$20,0),MATCH($W224,'Static Routes_PCs_OD_2_AM'!$N$3:$AD$3,0))</f>
        <v>0</v>
      </c>
      <c r="AB224" s="82">
        <v>18</v>
      </c>
      <c r="AC224" s="90">
        <v>13</v>
      </c>
      <c r="AD224" s="89" t="str">
        <f t="shared" si="28"/>
        <v>18-13</v>
      </c>
      <c r="AE224" s="89" t="str">
        <f t="shared" si="29"/>
        <v>1703-7</v>
      </c>
      <c r="AF224" s="85">
        <f>INDEX('Static Routes_Trucks_OD_2_AM'!$N$4:$AD$20,MATCH($V224,'Static Routes_Trucks_OD_2_AM'!$M$4:$M$20,0),MATCH($W224,'Static Routes_Trucks_OD_2_AM'!$N$3:$AD$3,0))</f>
        <v>0</v>
      </c>
    </row>
    <row r="225" spans="1:32" x14ac:dyDescent="0.25">
      <c r="A225">
        <v>224</v>
      </c>
      <c r="C225">
        <v>80</v>
      </c>
      <c r="D225">
        <v>3</v>
      </c>
      <c r="E225" t="s">
        <v>108</v>
      </c>
      <c r="G225" t="s">
        <v>59</v>
      </c>
      <c r="H225">
        <v>63.611297</v>
      </c>
      <c r="I225" s="52">
        <f t="shared" si="24"/>
        <v>0.27448489107519347</v>
      </c>
      <c r="J225">
        <v>20</v>
      </c>
      <c r="K225">
        <v>0</v>
      </c>
      <c r="L225">
        <v>1</v>
      </c>
      <c r="M225">
        <v>1709</v>
      </c>
      <c r="N225">
        <v>1672</v>
      </c>
      <c r="P225" t="str">
        <f t="shared" si="25"/>
        <v>1709-1672</v>
      </c>
      <c r="Q225" s="52">
        <f t="shared" si="30"/>
        <v>0.27448489107519347</v>
      </c>
      <c r="V225" s="82">
        <v>18</v>
      </c>
      <c r="W225" s="90">
        <v>14</v>
      </c>
      <c r="X225" s="89" t="str">
        <f t="shared" si="26"/>
        <v>18-14</v>
      </c>
      <c r="Y225" s="89" t="str">
        <f t="shared" si="27"/>
        <v>1703-4</v>
      </c>
      <c r="Z225" s="85">
        <f>INDEX('Static Routes_PCs_OD_2_AM'!$N$4:$AD$20,MATCH($V225,'Static Routes_PCs_OD_2_AM'!$M$4:$M$20,0),MATCH($W225,'Static Routes_PCs_OD_2_AM'!$N$3:$AD$3,0))</f>
        <v>0</v>
      </c>
      <c r="AB225" s="82">
        <v>18</v>
      </c>
      <c r="AC225" s="90">
        <v>14</v>
      </c>
      <c r="AD225" s="89" t="str">
        <f t="shared" si="28"/>
        <v>18-14</v>
      </c>
      <c r="AE225" s="89" t="str">
        <f t="shared" si="29"/>
        <v>1703-4</v>
      </c>
      <c r="AF225" s="85">
        <f>INDEX('Static Routes_Trucks_OD_2_AM'!$N$4:$AD$20,MATCH($V225,'Static Routes_Trucks_OD_2_AM'!$M$4:$M$20,0),MATCH($W225,'Static Routes_Trucks_OD_2_AM'!$N$3:$AD$3,0))</f>
        <v>0</v>
      </c>
    </row>
    <row r="226" spans="1:32" x14ac:dyDescent="0.25">
      <c r="A226">
        <v>225</v>
      </c>
      <c r="C226">
        <v>80</v>
      </c>
      <c r="D226">
        <v>4</v>
      </c>
      <c r="E226" t="s">
        <v>108</v>
      </c>
      <c r="G226" t="s">
        <v>60</v>
      </c>
      <c r="H226">
        <v>88.901572000000002</v>
      </c>
      <c r="I226" s="52">
        <f t="shared" si="24"/>
        <v>3.331877522337118</v>
      </c>
      <c r="J226">
        <v>20</v>
      </c>
      <c r="K226">
        <v>0</v>
      </c>
      <c r="L226">
        <v>1</v>
      </c>
      <c r="M226">
        <v>1709</v>
      </c>
      <c r="N226">
        <v>2</v>
      </c>
      <c r="P226" t="str">
        <f t="shared" si="25"/>
        <v>1709-2</v>
      </c>
      <c r="Q226" s="52">
        <f t="shared" si="30"/>
        <v>3.331877522337118</v>
      </c>
      <c r="V226" s="82">
        <v>18</v>
      </c>
      <c r="W226" s="90">
        <v>15</v>
      </c>
      <c r="X226" s="89" t="str">
        <f t="shared" si="26"/>
        <v>18-15</v>
      </c>
      <c r="Y226" s="89" t="str">
        <f t="shared" si="27"/>
        <v>1703-20</v>
      </c>
      <c r="Z226" s="85">
        <f>INDEX('Static Routes_PCs_OD_2_AM'!$N$4:$AD$20,MATCH($V226,'Static Routes_PCs_OD_2_AM'!$M$4:$M$20,0),MATCH($W226,'Static Routes_PCs_OD_2_AM'!$N$3:$AD$3,0))</f>
        <v>0</v>
      </c>
      <c r="AB226" s="82">
        <v>18</v>
      </c>
      <c r="AC226" s="90">
        <v>15</v>
      </c>
      <c r="AD226" s="89" t="str">
        <f t="shared" si="28"/>
        <v>18-15</v>
      </c>
      <c r="AE226" s="89" t="str">
        <f t="shared" si="29"/>
        <v>1703-20</v>
      </c>
      <c r="AF226" s="85">
        <f>INDEX('Static Routes_Trucks_OD_2_AM'!$N$4:$AD$20,MATCH($V226,'Static Routes_Trucks_OD_2_AM'!$M$4:$M$20,0),MATCH($W226,'Static Routes_Trucks_OD_2_AM'!$N$3:$AD$3,0))</f>
        <v>0</v>
      </c>
    </row>
    <row r="227" spans="1:32" x14ac:dyDescent="0.25">
      <c r="A227">
        <v>226</v>
      </c>
      <c r="C227">
        <v>80</v>
      </c>
      <c r="D227">
        <v>5</v>
      </c>
      <c r="E227" t="s">
        <v>108</v>
      </c>
      <c r="G227" t="s">
        <v>61</v>
      </c>
      <c r="H227">
        <v>83.899817999999996</v>
      </c>
      <c r="I227" s="52">
        <f t="shared" si="24"/>
        <v>9.4858749121574243E-2</v>
      </c>
      <c r="J227">
        <v>20</v>
      </c>
      <c r="K227">
        <v>0</v>
      </c>
      <c r="L227">
        <v>1</v>
      </c>
      <c r="M227">
        <v>1709</v>
      </c>
      <c r="N227">
        <v>5</v>
      </c>
      <c r="P227" t="str">
        <f t="shared" si="25"/>
        <v>1709-5</v>
      </c>
      <c r="Q227" s="52">
        <f t="shared" si="30"/>
        <v>9.4858749121574243E-2</v>
      </c>
      <c r="V227" s="82">
        <v>18</v>
      </c>
      <c r="W227" s="90">
        <v>16</v>
      </c>
      <c r="X227" s="89" t="str">
        <f t="shared" si="26"/>
        <v>18-16</v>
      </c>
      <c r="Y227" s="89" t="str">
        <f t="shared" si="27"/>
        <v>1703-1702</v>
      </c>
      <c r="Z227" s="85">
        <f>INDEX('Static Routes_PCs_OD_2_AM'!$N$4:$AD$20,MATCH($V227,'Static Routes_PCs_OD_2_AM'!$M$4:$M$20,0),MATCH($W227,'Static Routes_PCs_OD_2_AM'!$N$3:$AD$3,0))</f>
        <v>0</v>
      </c>
      <c r="AB227" s="82">
        <v>18</v>
      </c>
      <c r="AC227" s="90">
        <v>16</v>
      </c>
      <c r="AD227" s="89" t="str">
        <f t="shared" si="28"/>
        <v>18-16</v>
      </c>
      <c r="AE227" s="89" t="str">
        <f t="shared" si="29"/>
        <v>1703-1702</v>
      </c>
      <c r="AF227" s="85">
        <f>INDEX('Static Routes_Trucks_OD_2_AM'!$N$4:$AD$20,MATCH($V227,'Static Routes_Trucks_OD_2_AM'!$M$4:$M$20,0),MATCH($W227,'Static Routes_Trucks_OD_2_AM'!$N$3:$AD$3,0))</f>
        <v>4.3115379746835432</v>
      </c>
    </row>
    <row r="228" spans="1:32" x14ac:dyDescent="0.25">
      <c r="A228">
        <v>227</v>
      </c>
      <c r="C228">
        <v>80</v>
      </c>
      <c r="D228">
        <v>6</v>
      </c>
      <c r="E228" t="s">
        <v>108</v>
      </c>
      <c r="G228" t="s">
        <v>67</v>
      </c>
      <c r="H228">
        <v>28.554548</v>
      </c>
      <c r="I228" s="52">
        <f t="shared" si="24"/>
        <v>8.1523742596124986</v>
      </c>
      <c r="J228">
        <v>20</v>
      </c>
      <c r="K228">
        <v>0</v>
      </c>
      <c r="L228">
        <v>1</v>
      </c>
      <c r="M228">
        <v>1709</v>
      </c>
      <c r="N228">
        <v>1658</v>
      </c>
      <c r="P228" t="str">
        <f t="shared" si="25"/>
        <v>1709-1658</v>
      </c>
      <c r="Q228" s="52">
        <f t="shared" si="30"/>
        <v>8.1523742596124986</v>
      </c>
      <c r="V228" s="82">
        <v>18</v>
      </c>
      <c r="W228" s="90">
        <v>17</v>
      </c>
      <c r="X228" s="89" t="str">
        <f t="shared" si="26"/>
        <v>18-17</v>
      </c>
      <c r="Y228" s="89" t="str">
        <f t="shared" si="27"/>
        <v>1703-1705</v>
      </c>
      <c r="Z228" s="85">
        <f>INDEX('Static Routes_PCs_OD_2_AM'!$N$4:$AD$20,MATCH($V228,'Static Routes_PCs_OD_2_AM'!$M$4:$M$20,0),MATCH($W228,'Static Routes_PCs_OD_2_AM'!$N$3:$AD$3,0))</f>
        <v>0</v>
      </c>
      <c r="AB228" s="82">
        <v>18</v>
      </c>
      <c r="AC228" s="90">
        <v>17</v>
      </c>
      <c r="AD228" s="89" t="str">
        <f t="shared" si="28"/>
        <v>18-17</v>
      </c>
      <c r="AE228" s="89" t="str">
        <f t="shared" si="29"/>
        <v>1703-1705</v>
      </c>
      <c r="AF228" s="85">
        <f>INDEX('Static Routes_Trucks_OD_2_AM'!$N$4:$AD$20,MATCH($V228,'Static Routes_Trucks_OD_2_AM'!$M$4:$M$20,0),MATCH($W228,'Static Routes_Trucks_OD_2_AM'!$N$3:$AD$3,0))</f>
        <v>0</v>
      </c>
    </row>
    <row r="229" spans="1:32" x14ac:dyDescent="0.25">
      <c r="A229">
        <v>228</v>
      </c>
      <c r="C229">
        <v>80</v>
      </c>
      <c r="D229">
        <v>7</v>
      </c>
      <c r="E229" t="s">
        <v>108</v>
      </c>
      <c r="G229" t="s">
        <v>68</v>
      </c>
      <c r="H229">
        <v>64.176524999999998</v>
      </c>
      <c r="I229" s="52">
        <f t="shared" si="24"/>
        <v>0.64354020680654611</v>
      </c>
      <c r="J229">
        <v>20</v>
      </c>
      <c r="K229">
        <v>0</v>
      </c>
      <c r="L229">
        <v>1</v>
      </c>
      <c r="M229">
        <v>1709</v>
      </c>
      <c r="N229">
        <v>1495</v>
      </c>
      <c r="P229" t="str">
        <f t="shared" si="25"/>
        <v>1709-1495</v>
      </c>
      <c r="Q229" s="52">
        <f t="shared" si="30"/>
        <v>0.64354020680654611</v>
      </c>
      <c r="V229" s="82">
        <v>18</v>
      </c>
      <c r="W229" s="90">
        <v>18</v>
      </c>
      <c r="X229" s="89" t="str">
        <f t="shared" si="26"/>
        <v>18-18</v>
      </c>
      <c r="Y229" s="89" t="str">
        <f t="shared" si="27"/>
        <v>1703-1704</v>
      </c>
      <c r="Z229" s="85">
        <f>INDEX('Static Routes_PCs_OD_2_AM'!$N$4:$AD$20,MATCH($V229,'Static Routes_PCs_OD_2_AM'!$M$4:$M$20,0),MATCH($W229,'Static Routes_PCs_OD_2_AM'!$N$3:$AD$3,0))</f>
        <v>0</v>
      </c>
      <c r="AB229" s="82">
        <v>18</v>
      </c>
      <c r="AC229" s="90">
        <v>18</v>
      </c>
      <c r="AD229" s="89" t="str">
        <f t="shared" si="28"/>
        <v>18-18</v>
      </c>
      <c r="AE229" s="89" t="str">
        <f t="shared" si="29"/>
        <v>1703-1704</v>
      </c>
      <c r="AF229" s="85">
        <f>INDEX('Static Routes_Trucks_OD_2_AM'!$N$4:$AD$20,MATCH($V229,'Static Routes_Trucks_OD_2_AM'!$M$4:$M$20,0),MATCH($W229,'Static Routes_Trucks_OD_2_AM'!$N$3:$AD$3,0))</f>
        <v>0</v>
      </c>
    </row>
    <row r="230" spans="1:32" x14ac:dyDescent="0.25">
      <c r="A230">
        <v>229</v>
      </c>
      <c r="C230">
        <v>81</v>
      </c>
      <c r="D230">
        <v>1</v>
      </c>
      <c r="E230" t="s">
        <v>108</v>
      </c>
      <c r="G230" t="s">
        <v>69</v>
      </c>
      <c r="H230">
        <v>83.260842999999994</v>
      </c>
      <c r="I230" s="52">
        <f t="shared" si="24"/>
        <v>0.51131897751843847</v>
      </c>
      <c r="J230">
        <v>20</v>
      </c>
      <c r="K230">
        <v>0</v>
      </c>
      <c r="L230">
        <v>1</v>
      </c>
      <c r="M230">
        <v>1667</v>
      </c>
      <c r="N230">
        <v>1700</v>
      </c>
      <c r="P230" t="str">
        <f t="shared" si="25"/>
        <v>1667-1700</v>
      </c>
      <c r="Q230" s="52">
        <f t="shared" si="30"/>
        <v>0.51131897751843847</v>
      </c>
      <c r="V230" s="82">
        <v>18</v>
      </c>
      <c r="W230" s="90">
        <v>19</v>
      </c>
      <c r="X230" s="89" t="str">
        <f t="shared" si="26"/>
        <v>18-19</v>
      </c>
      <c r="Y230" s="89" t="str">
        <f t="shared" si="27"/>
        <v>1703-1707</v>
      </c>
      <c r="Z230" s="85">
        <f>INDEX('Static Routes_PCs_OD_2_AM'!$N$4:$AD$20,MATCH($V230,'Static Routes_PCs_OD_2_AM'!$M$4:$M$20,0),MATCH($W230,'Static Routes_PCs_OD_2_AM'!$N$3:$AD$3,0))</f>
        <v>0</v>
      </c>
      <c r="AB230" s="82">
        <v>18</v>
      </c>
      <c r="AC230" s="90">
        <v>19</v>
      </c>
      <c r="AD230" s="89" t="str">
        <f t="shared" si="28"/>
        <v>18-19</v>
      </c>
      <c r="AE230" s="89" t="str">
        <f t="shared" si="29"/>
        <v>1703-1707</v>
      </c>
      <c r="AF230" s="85">
        <f>INDEX('Static Routes_Trucks_OD_2_AM'!$N$4:$AD$20,MATCH($V230,'Static Routes_Trucks_OD_2_AM'!$M$4:$M$20,0),MATCH($W230,'Static Routes_Trucks_OD_2_AM'!$N$3:$AD$3,0))</f>
        <v>0</v>
      </c>
    </row>
    <row r="231" spans="1:32" x14ac:dyDescent="0.25">
      <c r="A231">
        <v>230</v>
      </c>
      <c r="C231">
        <v>81</v>
      </c>
      <c r="D231">
        <v>2</v>
      </c>
      <c r="E231" t="s">
        <v>108</v>
      </c>
      <c r="G231" t="s">
        <v>58</v>
      </c>
      <c r="H231">
        <v>53.777127999999998</v>
      </c>
      <c r="I231" s="52">
        <f t="shared" si="24"/>
        <v>1.4471988388969523</v>
      </c>
      <c r="J231">
        <v>20</v>
      </c>
      <c r="K231">
        <v>0</v>
      </c>
      <c r="L231">
        <v>1</v>
      </c>
      <c r="M231">
        <v>1667</v>
      </c>
      <c r="N231">
        <v>1675</v>
      </c>
      <c r="P231" t="str">
        <f t="shared" si="25"/>
        <v>1667-1675</v>
      </c>
      <c r="Q231" s="52">
        <f t="shared" si="30"/>
        <v>1.4471988388969523</v>
      </c>
      <c r="V231" s="82">
        <v>18</v>
      </c>
      <c r="W231" s="90">
        <v>20</v>
      </c>
      <c r="X231" s="89" t="str">
        <f t="shared" si="26"/>
        <v>18-20</v>
      </c>
      <c r="Y231" s="89" t="str">
        <f t="shared" si="27"/>
        <v>1703-1710</v>
      </c>
      <c r="Z231" s="85">
        <f>INDEX('Static Routes_PCs_OD_2_AM'!$N$4:$AD$20,MATCH($V231,'Static Routes_PCs_OD_2_AM'!$M$4:$M$20,0),MATCH($W231,'Static Routes_PCs_OD_2_AM'!$N$3:$AD$3,0))</f>
        <v>0</v>
      </c>
      <c r="AB231" s="82">
        <v>18</v>
      </c>
      <c r="AC231" s="90">
        <v>20</v>
      </c>
      <c r="AD231" s="89" t="str">
        <f t="shared" si="28"/>
        <v>18-20</v>
      </c>
      <c r="AE231" s="89" t="str">
        <f t="shared" si="29"/>
        <v>1703-1710</v>
      </c>
      <c r="AF231" s="85">
        <f>INDEX('Static Routes_Trucks_OD_2_AM'!$N$4:$AD$20,MATCH($V231,'Static Routes_Trucks_OD_2_AM'!$M$4:$M$20,0),MATCH($W231,'Static Routes_Trucks_OD_2_AM'!$N$3:$AD$3,0))</f>
        <v>0</v>
      </c>
    </row>
    <row r="232" spans="1:32" x14ac:dyDescent="0.25">
      <c r="A232">
        <v>231</v>
      </c>
      <c r="C232">
        <v>81</v>
      </c>
      <c r="D232">
        <v>3</v>
      </c>
      <c r="E232" t="s">
        <v>108</v>
      </c>
      <c r="G232" t="s">
        <v>59</v>
      </c>
      <c r="H232">
        <v>59.143262</v>
      </c>
      <c r="I232" s="52">
        <f t="shared" si="24"/>
        <v>0.87865643790172099</v>
      </c>
      <c r="J232">
        <v>20</v>
      </c>
      <c r="K232">
        <v>0</v>
      </c>
      <c r="L232">
        <v>1</v>
      </c>
      <c r="M232">
        <v>1667</v>
      </c>
      <c r="N232">
        <v>1672</v>
      </c>
      <c r="P232" t="str">
        <f t="shared" si="25"/>
        <v>1667-1672</v>
      </c>
      <c r="Q232" s="52">
        <f t="shared" si="30"/>
        <v>0.87865643790172099</v>
      </c>
      <c r="V232" s="82">
        <v>18</v>
      </c>
      <c r="W232" s="90" t="s">
        <v>102</v>
      </c>
      <c r="X232" s="89" t="str">
        <f t="shared" si="26"/>
        <v>18-21B</v>
      </c>
      <c r="Y232" s="89" t="str">
        <f t="shared" si="27"/>
        <v>1703-1658</v>
      </c>
      <c r="Z232" s="85">
        <f>INDEX('Static Routes_PCs_OD_2_AM'!$N$4:$AD$20,MATCH($V232,'Static Routes_PCs_OD_2_AM'!$M$4:$M$20,0),MATCH($W232,'Static Routes_PCs_OD_2_AM'!$N$3:$AD$3,0))</f>
        <v>8.257208720983952</v>
      </c>
      <c r="AB232" s="82">
        <v>18</v>
      </c>
      <c r="AC232" s="90" t="s">
        <v>102</v>
      </c>
      <c r="AD232" s="89" t="str">
        <f t="shared" si="28"/>
        <v>18-21B</v>
      </c>
      <c r="AE232" s="89" t="str">
        <f t="shared" si="29"/>
        <v>1703-1658</v>
      </c>
      <c r="AF232" s="85">
        <f>INDEX('Static Routes_Trucks_OD_2_AM'!$N$4:$AD$20,MATCH($V232,'Static Routes_Trucks_OD_2_AM'!$M$4:$M$20,0),MATCH($W232,'Static Routes_Trucks_OD_2_AM'!$N$3:$AD$3,0))</f>
        <v>28.096044303797473</v>
      </c>
    </row>
    <row r="233" spans="1:32" x14ac:dyDescent="0.25">
      <c r="A233">
        <v>232</v>
      </c>
      <c r="C233">
        <v>81</v>
      </c>
      <c r="D233">
        <v>4</v>
      </c>
      <c r="E233" t="s">
        <v>108</v>
      </c>
      <c r="G233" t="s">
        <v>60</v>
      </c>
      <c r="H233">
        <v>92.878401999999994</v>
      </c>
      <c r="I233" s="52">
        <f t="shared" si="24"/>
        <v>10.665707769319631</v>
      </c>
      <c r="J233">
        <v>20</v>
      </c>
      <c r="K233">
        <v>0</v>
      </c>
      <c r="L233">
        <v>1</v>
      </c>
      <c r="M233">
        <v>1667</v>
      </c>
      <c r="N233">
        <v>2</v>
      </c>
      <c r="P233" t="str">
        <f t="shared" si="25"/>
        <v>1667-2</v>
      </c>
      <c r="Q233" s="52">
        <f t="shared" si="30"/>
        <v>10.665707769319631</v>
      </c>
      <c r="V233" s="82">
        <v>18</v>
      </c>
      <c r="W233" s="90">
        <v>25</v>
      </c>
      <c r="X233" s="89" t="str">
        <f t="shared" si="26"/>
        <v>18-25</v>
      </c>
      <c r="Y233" s="89" t="str">
        <f t="shared" si="27"/>
        <v>1703-1495</v>
      </c>
      <c r="Z233" s="85">
        <f>INDEX('Static Routes_PCs_OD_2_AM'!$N$4:$AD$20,MATCH($V233,'Static Routes_PCs_OD_2_AM'!$M$4:$M$20,0),MATCH($W233,'Static Routes_PCs_OD_2_AM'!$N$3:$AD$3,0))</f>
        <v>1.9124388310418776</v>
      </c>
      <c r="AB233" s="82">
        <v>18</v>
      </c>
      <c r="AC233" s="90">
        <v>25</v>
      </c>
      <c r="AD233" s="89" t="str">
        <f t="shared" si="28"/>
        <v>18-25</v>
      </c>
      <c r="AE233" s="89" t="str">
        <f t="shared" si="29"/>
        <v>1703-1495</v>
      </c>
      <c r="AF233" s="85">
        <f>INDEX('Static Routes_Trucks_OD_2_AM'!$N$4:$AD$20,MATCH($V233,'Static Routes_Trucks_OD_2_AM'!$M$4:$M$20,0),MATCH($W233,'Static Routes_Trucks_OD_2_AM'!$N$3:$AD$3,0))</f>
        <v>2.2178734177215191</v>
      </c>
    </row>
    <row r="234" spans="1:32" x14ac:dyDescent="0.25">
      <c r="A234">
        <v>233</v>
      </c>
      <c r="C234">
        <v>81</v>
      </c>
      <c r="D234">
        <v>5</v>
      </c>
      <c r="E234" t="s">
        <v>108</v>
      </c>
      <c r="G234" t="s">
        <v>61</v>
      </c>
      <c r="H234">
        <v>83.708050999999998</v>
      </c>
      <c r="I234" s="52">
        <f t="shared" si="24"/>
        <v>0.30365332780427129</v>
      </c>
      <c r="J234">
        <v>20</v>
      </c>
      <c r="K234">
        <v>0</v>
      </c>
      <c r="L234">
        <v>1</v>
      </c>
      <c r="M234">
        <v>1667</v>
      </c>
      <c r="N234">
        <v>5</v>
      </c>
      <c r="P234" t="str">
        <f t="shared" si="25"/>
        <v>1667-5</v>
      </c>
      <c r="Q234" s="52">
        <f t="shared" si="30"/>
        <v>0.30365332780427129</v>
      </c>
      <c r="V234" s="82">
        <v>18</v>
      </c>
      <c r="W234" s="90">
        <v>27</v>
      </c>
      <c r="X234" s="89" t="str">
        <f t="shared" si="26"/>
        <v>18-27</v>
      </c>
      <c r="Y234" s="89" t="str">
        <f t="shared" si="27"/>
        <v>1703-1619</v>
      </c>
      <c r="Z234" s="85">
        <f>INDEX('Static Routes_PCs_OD_2_AM'!$N$4:$AD$20,MATCH($V234,'Static Routes_PCs_OD_2_AM'!$M$4:$M$20,0),MATCH($W234,'Static Routes_PCs_OD_2_AM'!$N$3:$AD$3,0))</f>
        <v>0</v>
      </c>
      <c r="AB234" s="82">
        <v>18</v>
      </c>
      <c r="AC234" s="90">
        <v>27</v>
      </c>
      <c r="AD234" s="89" t="str">
        <f t="shared" si="28"/>
        <v>18-27</v>
      </c>
      <c r="AE234" s="89" t="str">
        <f t="shared" si="29"/>
        <v>1703-1619</v>
      </c>
      <c r="AF234" s="85">
        <f>INDEX('Static Routes_Trucks_OD_2_AM'!$N$4:$AD$20,MATCH($V234,'Static Routes_Trucks_OD_2_AM'!$M$4:$M$20,0),MATCH($W234,'Static Routes_Trucks_OD_2_AM'!$N$3:$AD$3,0))</f>
        <v>0</v>
      </c>
    </row>
    <row r="235" spans="1:32" x14ac:dyDescent="0.25">
      <c r="A235">
        <v>234</v>
      </c>
      <c r="C235">
        <v>81</v>
      </c>
      <c r="D235">
        <v>6</v>
      </c>
      <c r="E235" t="s">
        <v>108</v>
      </c>
      <c r="G235" t="s">
        <v>62</v>
      </c>
      <c r="H235">
        <v>91.561373000000003</v>
      </c>
      <c r="I235" s="52">
        <f t="shared" si="24"/>
        <v>0</v>
      </c>
      <c r="J235">
        <v>20</v>
      </c>
      <c r="K235">
        <v>0</v>
      </c>
      <c r="L235">
        <v>1</v>
      </c>
      <c r="M235">
        <v>1667</v>
      </c>
      <c r="N235">
        <v>7</v>
      </c>
      <c r="P235" t="str">
        <f t="shared" si="25"/>
        <v>1667-7</v>
      </c>
      <c r="Q235" s="52">
        <f t="shared" si="30"/>
        <v>0</v>
      </c>
      <c r="V235" s="82">
        <v>19</v>
      </c>
      <c r="W235" s="90">
        <v>8</v>
      </c>
      <c r="X235" s="89" t="str">
        <f t="shared" si="26"/>
        <v>19-8</v>
      </c>
      <c r="Y235" s="89" t="str">
        <f t="shared" si="27"/>
        <v>1708-1700</v>
      </c>
      <c r="Z235" s="85">
        <f>INDEX('Static Routes_PCs_OD_2_AM'!$N$4:$AD$20,MATCH($V235,'Static Routes_PCs_OD_2_AM'!$M$4:$M$20,0),MATCH($W235,'Static Routes_PCs_OD_2_AM'!$N$3:$AD$3,0))</f>
        <v>0</v>
      </c>
      <c r="AB235" s="82">
        <v>19</v>
      </c>
      <c r="AC235" s="90">
        <v>8</v>
      </c>
      <c r="AD235" s="89" t="str">
        <f t="shared" si="28"/>
        <v>19-8</v>
      </c>
      <c r="AE235" s="89" t="str">
        <f t="shared" si="29"/>
        <v>1708-1700</v>
      </c>
      <c r="AF235" s="85">
        <f>INDEX('Static Routes_Trucks_OD_2_AM'!$N$4:$AD$20,MATCH($V235,'Static Routes_Trucks_OD_2_AM'!$M$4:$M$20,0),MATCH($W235,'Static Routes_Trucks_OD_2_AM'!$N$3:$AD$3,0))</f>
        <v>0</v>
      </c>
    </row>
    <row r="236" spans="1:32" x14ac:dyDescent="0.25">
      <c r="A236">
        <v>235</v>
      </c>
      <c r="C236">
        <v>81</v>
      </c>
      <c r="D236">
        <v>7</v>
      </c>
      <c r="E236" t="s">
        <v>108</v>
      </c>
      <c r="G236" t="s">
        <v>63</v>
      </c>
      <c r="H236">
        <v>515.79864099999998</v>
      </c>
      <c r="I236" s="52">
        <f t="shared" si="24"/>
        <v>15.699523118391044</v>
      </c>
      <c r="J236">
        <v>20</v>
      </c>
      <c r="K236">
        <v>0</v>
      </c>
      <c r="L236">
        <v>1</v>
      </c>
      <c r="M236">
        <v>1667</v>
      </c>
      <c r="N236">
        <v>4</v>
      </c>
      <c r="P236" t="str">
        <f t="shared" si="25"/>
        <v>1667-4</v>
      </c>
      <c r="Q236" s="52">
        <f t="shared" si="30"/>
        <v>15.699523118391044</v>
      </c>
      <c r="V236" s="82">
        <v>19</v>
      </c>
      <c r="W236" s="90">
        <v>9</v>
      </c>
      <c r="X236" s="89" t="str">
        <f t="shared" si="26"/>
        <v>19-9</v>
      </c>
      <c r="Y236" s="89" t="str">
        <f t="shared" si="27"/>
        <v>1708-1675</v>
      </c>
      <c r="Z236" s="85">
        <f>INDEX('Static Routes_PCs_OD_2_AM'!$N$4:$AD$20,MATCH($V236,'Static Routes_PCs_OD_2_AM'!$M$4:$M$20,0),MATCH($W236,'Static Routes_PCs_OD_2_AM'!$N$3:$AD$3,0))</f>
        <v>0</v>
      </c>
      <c r="AB236" s="82">
        <v>19</v>
      </c>
      <c r="AC236" s="90">
        <v>9</v>
      </c>
      <c r="AD236" s="89" t="str">
        <f t="shared" si="28"/>
        <v>19-9</v>
      </c>
      <c r="AE236" s="89" t="str">
        <f t="shared" si="29"/>
        <v>1708-1675</v>
      </c>
      <c r="AF236" s="85">
        <f>INDEX('Static Routes_Trucks_OD_2_AM'!$N$4:$AD$20,MATCH($V236,'Static Routes_Trucks_OD_2_AM'!$M$4:$M$20,0),MATCH($W236,'Static Routes_Trucks_OD_2_AM'!$N$3:$AD$3,0))</f>
        <v>0</v>
      </c>
    </row>
    <row r="237" spans="1:32" x14ac:dyDescent="0.25">
      <c r="A237">
        <v>236</v>
      </c>
      <c r="C237">
        <v>81</v>
      </c>
      <c r="D237">
        <v>8</v>
      </c>
      <c r="E237" t="s">
        <v>108</v>
      </c>
      <c r="G237" t="s">
        <v>64</v>
      </c>
      <c r="H237">
        <v>55.488174999999998</v>
      </c>
      <c r="I237" s="52">
        <f t="shared" si="24"/>
        <v>1.0374052901276631</v>
      </c>
      <c r="J237">
        <v>20</v>
      </c>
      <c r="K237">
        <v>0</v>
      </c>
      <c r="L237">
        <v>1</v>
      </c>
      <c r="M237">
        <v>1667</v>
      </c>
      <c r="N237">
        <v>20</v>
      </c>
      <c r="P237" t="str">
        <f t="shared" si="25"/>
        <v>1667-20</v>
      </c>
      <c r="Q237" s="52">
        <f t="shared" si="30"/>
        <v>1.0374052901276631</v>
      </c>
      <c r="V237" s="82">
        <v>19</v>
      </c>
      <c r="W237" s="90">
        <v>10</v>
      </c>
      <c r="X237" s="89" t="str">
        <f t="shared" si="26"/>
        <v>19-10</v>
      </c>
      <c r="Y237" s="89" t="str">
        <f t="shared" si="27"/>
        <v>1708-1672</v>
      </c>
      <c r="Z237" s="85">
        <f>INDEX('Static Routes_PCs_OD_2_AM'!$N$4:$AD$20,MATCH($V237,'Static Routes_PCs_OD_2_AM'!$M$4:$M$20,0),MATCH($W237,'Static Routes_PCs_OD_2_AM'!$N$3:$AD$3,0))</f>
        <v>0</v>
      </c>
      <c r="AB237" s="82">
        <v>19</v>
      </c>
      <c r="AC237" s="90">
        <v>10</v>
      </c>
      <c r="AD237" s="89" t="str">
        <f t="shared" si="28"/>
        <v>19-10</v>
      </c>
      <c r="AE237" s="89" t="str">
        <f t="shared" si="29"/>
        <v>1708-1672</v>
      </c>
      <c r="AF237" s="85">
        <f>INDEX('Static Routes_Trucks_OD_2_AM'!$N$4:$AD$20,MATCH($V237,'Static Routes_Trucks_OD_2_AM'!$M$4:$M$20,0),MATCH($W237,'Static Routes_Trucks_OD_2_AM'!$N$3:$AD$3,0))</f>
        <v>0</v>
      </c>
    </row>
    <row r="238" spans="1:32" x14ac:dyDescent="0.25">
      <c r="A238">
        <v>237</v>
      </c>
      <c r="C238">
        <v>81</v>
      </c>
      <c r="D238">
        <v>9</v>
      </c>
      <c r="E238" t="s">
        <v>108</v>
      </c>
      <c r="G238" t="s">
        <v>65</v>
      </c>
      <c r="H238">
        <v>44.768847999999998</v>
      </c>
      <c r="I238" s="52">
        <f t="shared" si="24"/>
        <v>0.21781819258907811</v>
      </c>
      <c r="J238">
        <v>20</v>
      </c>
      <c r="K238">
        <v>0</v>
      </c>
      <c r="L238">
        <v>1</v>
      </c>
      <c r="M238">
        <v>1667</v>
      </c>
      <c r="N238">
        <v>1705</v>
      </c>
      <c r="P238" t="str">
        <f t="shared" si="25"/>
        <v>1667-1705</v>
      </c>
      <c r="Q238" s="52">
        <f t="shared" si="30"/>
        <v>0.21781819258907811</v>
      </c>
      <c r="V238" s="82">
        <v>19</v>
      </c>
      <c r="W238" s="90">
        <v>11</v>
      </c>
      <c r="X238" s="89" t="str">
        <f t="shared" si="26"/>
        <v>19-11</v>
      </c>
      <c r="Y238" s="89" t="str">
        <f t="shared" si="27"/>
        <v>1708-2</v>
      </c>
      <c r="Z238" s="85">
        <f>INDEX('Static Routes_PCs_OD_2_AM'!$N$4:$AD$20,MATCH($V238,'Static Routes_PCs_OD_2_AM'!$M$4:$M$20,0),MATCH($W238,'Static Routes_PCs_OD_2_AM'!$N$3:$AD$3,0))</f>
        <v>0</v>
      </c>
      <c r="AB238" s="82">
        <v>19</v>
      </c>
      <c r="AC238" s="90">
        <v>11</v>
      </c>
      <c r="AD238" s="89" t="str">
        <f t="shared" si="28"/>
        <v>19-11</v>
      </c>
      <c r="AE238" s="89" t="str">
        <f t="shared" si="29"/>
        <v>1708-2</v>
      </c>
      <c r="AF238" s="85">
        <f>INDEX('Static Routes_Trucks_OD_2_AM'!$N$4:$AD$20,MATCH($V238,'Static Routes_Trucks_OD_2_AM'!$M$4:$M$20,0),MATCH($W238,'Static Routes_Trucks_OD_2_AM'!$N$3:$AD$3,0))</f>
        <v>0</v>
      </c>
    </row>
    <row r="239" spans="1:32" x14ac:dyDescent="0.25">
      <c r="A239">
        <v>238</v>
      </c>
      <c r="C239">
        <v>81</v>
      </c>
      <c r="D239">
        <v>10</v>
      </c>
      <c r="E239" t="s">
        <v>108</v>
      </c>
      <c r="G239" t="s">
        <v>66</v>
      </c>
      <c r="H239">
        <v>46.025407999999999</v>
      </c>
      <c r="I239" s="52">
        <f t="shared" si="24"/>
        <v>0.39871804745120049</v>
      </c>
      <c r="J239">
        <v>20</v>
      </c>
      <c r="K239">
        <v>0</v>
      </c>
      <c r="L239">
        <v>1</v>
      </c>
      <c r="M239">
        <v>1667</v>
      </c>
      <c r="N239">
        <v>1707</v>
      </c>
      <c r="P239" t="str">
        <f t="shared" si="25"/>
        <v>1667-1707</v>
      </c>
      <c r="Q239" s="52">
        <f t="shared" si="30"/>
        <v>0.39871804745120049</v>
      </c>
      <c r="V239" s="82">
        <v>19</v>
      </c>
      <c r="W239" s="90">
        <v>12</v>
      </c>
      <c r="X239" s="89" t="str">
        <f t="shared" si="26"/>
        <v>19-12</v>
      </c>
      <c r="Y239" s="89" t="str">
        <f t="shared" si="27"/>
        <v>1708-5</v>
      </c>
      <c r="Z239" s="85">
        <f>INDEX('Static Routes_PCs_OD_2_AM'!$N$4:$AD$20,MATCH($V239,'Static Routes_PCs_OD_2_AM'!$M$4:$M$20,0),MATCH($W239,'Static Routes_PCs_OD_2_AM'!$N$3:$AD$3,0))</f>
        <v>0</v>
      </c>
      <c r="AB239" s="82">
        <v>19</v>
      </c>
      <c r="AC239" s="90">
        <v>12</v>
      </c>
      <c r="AD239" s="89" t="str">
        <f t="shared" si="28"/>
        <v>19-12</v>
      </c>
      <c r="AE239" s="89" t="str">
        <f t="shared" si="29"/>
        <v>1708-5</v>
      </c>
      <c r="AF239" s="85">
        <f>INDEX('Static Routes_Trucks_OD_2_AM'!$N$4:$AD$20,MATCH($V239,'Static Routes_Trucks_OD_2_AM'!$M$4:$M$20,0),MATCH($W239,'Static Routes_Trucks_OD_2_AM'!$N$3:$AD$3,0))</f>
        <v>0</v>
      </c>
    </row>
    <row r="240" spans="1:32" x14ac:dyDescent="0.25">
      <c r="A240">
        <v>239</v>
      </c>
      <c r="C240">
        <v>81</v>
      </c>
      <c r="D240">
        <v>11</v>
      </c>
      <c r="E240" t="s">
        <v>108</v>
      </c>
      <c r="G240" t="s">
        <v>68</v>
      </c>
      <c r="H240">
        <v>63.880730999999997</v>
      </c>
      <c r="I240" s="52">
        <f t="shared" si="24"/>
        <v>9.76</v>
      </c>
      <c r="J240">
        <v>20</v>
      </c>
      <c r="K240">
        <v>0</v>
      </c>
      <c r="L240">
        <v>1</v>
      </c>
      <c r="M240">
        <v>1667</v>
      </c>
      <c r="N240">
        <v>1495</v>
      </c>
      <c r="P240" t="str">
        <f t="shared" si="25"/>
        <v>1667-1495</v>
      </c>
      <c r="Q240" s="52">
        <f t="shared" si="30"/>
        <v>9.76</v>
      </c>
      <c r="V240" s="82">
        <v>19</v>
      </c>
      <c r="W240" s="90">
        <v>13</v>
      </c>
      <c r="X240" s="89" t="str">
        <f t="shared" si="26"/>
        <v>19-13</v>
      </c>
      <c r="Y240" s="89" t="str">
        <f t="shared" si="27"/>
        <v>1708-7</v>
      </c>
      <c r="Z240" s="85">
        <f>INDEX('Static Routes_PCs_OD_2_AM'!$N$4:$AD$20,MATCH($V240,'Static Routes_PCs_OD_2_AM'!$M$4:$M$20,0),MATCH($W240,'Static Routes_PCs_OD_2_AM'!$N$3:$AD$3,0))</f>
        <v>0</v>
      </c>
      <c r="AB240" s="82">
        <v>19</v>
      </c>
      <c r="AC240" s="90">
        <v>13</v>
      </c>
      <c r="AD240" s="89" t="str">
        <f t="shared" si="28"/>
        <v>19-13</v>
      </c>
      <c r="AE240" s="89" t="str">
        <f t="shared" si="29"/>
        <v>1708-7</v>
      </c>
      <c r="AF240" s="85">
        <f>INDEX('Static Routes_Trucks_OD_2_AM'!$N$4:$AD$20,MATCH($V240,'Static Routes_Trucks_OD_2_AM'!$M$4:$M$20,0),MATCH($W240,'Static Routes_Trucks_OD_2_AM'!$N$3:$AD$3,0))</f>
        <v>0</v>
      </c>
    </row>
    <row r="241" spans="1:32" x14ac:dyDescent="0.25">
      <c r="A241">
        <v>240</v>
      </c>
      <c r="C241">
        <v>82</v>
      </c>
      <c r="D241">
        <v>1</v>
      </c>
      <c r="E241" t="s">
        <v>108</v>
      </c>
      <c r="G241" t="s">
        <v>57</v>
      </c>
      <c r="H241">
        <v>147.07031799999999</v>
      </c>
      <c r="I241" s="52">
        <f t="shared" si="24"/>
        <v>5.3768720666162011</v>
      </c>
      <c r="J241">
        <v>20</v>
      </c>
      <c r="K241">
        <v>0</v>
      </c>
      <c r="L241">
        <v>1</v>
      </c>
      <c r="M241">
        <v>1614</v>
      </c>
      <c r="N241">
        <v>1692</v>
      </c>
      <c r="P241" t="str">
        <f t="shared" si="25"/>
        <v>1614-1692</v>
      </c>
      <c r="Q241" s="52">
        <f t="shared" si="30"/>
        <v>5.3768720666162011</v>
      </c>
      <c r="V241" s="82">
        <v>19</v>
      </c>
      <c r="W241" s="90">
        <v>14</v>
      </c>
      <c r="X241" s="89" t="str">
        <f t="shared" si="26"/>
        <v>19-14</v>
      </c>
      <c r="Y241" s="89" t="str">
        <f t="shared" si="27"/>
        <v>1708-4</v>
      </c>
      <c r="Z241" s="85">
        <f>INDEX('Static Routes_PCs_OD_2_AM'!$N$4:$AD$20,MATCH($V241,'Static Routes_PCs_OD_2_AM'!$M$4:$M$20,0),MATCH($W241,'Static Routes_PCs_OD_2_AM'!$N$3:$AD$3,0))</f>
        <v>0</v>
      </c>
      <c r="AB241" s="82">
        <v>19</v>
      </c>
      <c r="AC241" s="90">
        <v>14</v>
      </c>
      <c r="AD241" s="89" t="str">
        <f t="shared" si="28"/>
        <v>19-14</v>
      </c>
      <c r="AE241" s="89" t="str">
        <f t="shared" si="29"/>
        <v>1708-4</v>
      </c>
      <c r="AF241" s="85">
        <f>INDEX('Static Routes_Trucks_OD_2_AM'!$N$4:$AD$20,MATCH($V241,'Static Routes_Trucks_OD_2_AM'!$M$4:$M$20,0),MATCH($W241,'Static Routes_Trucks_OD_2_AM'!$N$3:$AD$3,0))</f>
        <v>0</v>
      </c>
    </row>
    <row r="242" spans="1:32" x14ac:dyDescent="0.25">
      <c r="A242">
        <v>241</v>
      </c>
      <c r="C242">
        <v>82</v>
      </c>
      <c r="D242">
        <v>2</v>
      </c>
      <c r="E242" t="s">
        <v>108</v>
      </c>
      <c r="G242" t="s">
        <v>52</v>
      </c>
      <c r="H242">
        <v>46.821102000000003</v>
      </c>
      <c r="I242" s="52">
        <f t="shared" si="24"/>
        <v>0.14379409538228621</v>
      </c>
      <c r="J242">
        <v>20</v>
      </c>
      <c r="K242">
        <v>0</v>
      </c>
      <c r="L242">
        <v>1</v>
      </c>
      <c r="M242">
        <v>1614</v>
      </c>
      <c r="N242">
        <v>1694</v>
      </c>
      <c r="P242" t="str">
        <f t="shared" si="25"/>
        <v>1614-1694</v>
      </c>
      <c r="Q242" s="52">
        <f t="shared" si="30"/>
        <v>0.14379409538228621</v>
      </c>
      <c r="V242" s="82">
        <v>19</v>
      </c>
      <c r="W242" s="90">
        <v>15</v>
      </c>
      <c r="X242" s="89" t="str">
        <f t="shared" si="26"/>
        <v>19-15</v>
      </c>
      <c r="Y242" s="89" t="str">
        <f t="shared" si="27"/>
        <v>1708-20</v>
      </c>
      <c r="Z242" s="85">
        <f>INDEX('Static Routes_PCs_OD_2_AM'!$N$4:$AD$20,MATCH($V242,'Static Routes_PCs_OD_2_AM'!$M$4:$M$20,0),MATCH($W242,'Static Routes_PCs_OD_2_AM'!$N$3:$AD$3,0))</f>
        <v>0</v>
      </c>
      <c r="AB242" s="82">
        <v>19</v>
      </c>
      <c r="AC242" s="90">
        <v>15</v>
      </c>
      <c r="AD242" s="89" t="str">
        <f t="shared" si="28"/>
        <v>19-15</v>
      </c>
      <c r="AE242" s="89" t="str">
        <f t="shared" si="29"/>
        <v>1708-20</v>
      </c>
      <c r="AF242" s="85">
        <f>INDEX('Static Routes_Trucks_OD_2_AM'!$N$4:$AD$20,MATCH($V242,'Static Routes_Trucks_OD_2_AM'!$M$4:$M$20,0),MATCH($W242,'Static Routes_Trucks_OD_2_AM'!$N$3:$AD$3,0))</f>
        <v>0</v>
      </c>
    </row>
    <row r="243" spans="1:32" x14ac:dyDescent="0.25">
      <c r="A243">
        <v>242</v>
      </c>
      <c r="C243">
        <v>82</v>
      </c>
      <c r="D243">
        <v>3</v>
      </c>
      <c r="E243" t="s">
        <v>108</v>
      </c>
      <c r="G243" t="s">
        <v>53</v>
      </c>
      <c r="H243">
        <v>77.182725000000005</v>
      </c>
      <c r="I243" s="52">
        <f t="shared" si="24"/>
        <v>0.93209386828160512</v>
      </c>
      <c r="J243">
        <v>20</v>
      </c>
      <c r="K243">
        <v>0</v>
      </c>
      <c r="L243">
        <v>1</v>
      </c>
      <c r="M243">
        <v>1614</v>
      </c>
      <c r="N243">
        <v>1695</v>
      </c>
      <c r="P243" t="str">
        <f t="shared" si="25"/>
        <v>1614-1695</v>
      </c>
      <c r="Q243" s="52">
        <f t="shared" si="30"/>
        <v>0.93209386828160512</v>
      </c>
      <c r="V243" s="82">
        <v>19</v>
      </c>
      <c r="W243" s="90">
        <v>16</v>
      </c>
      <c r="X243" s="89" t="str">
        <f t="shared" si="26"/>
        <v>19-16</v>
      </c>
      <c r="Y243" s="89" t="str">
        <f t="shared" si="27"/>
        <v>1708-1702</v>
      </c>
      <c r="Z243" s="85">
        <f>INDEX('Static Routes_PCs_OD_2_AM'!$N$4:$AD$20,MATCH($V243,'Static Routes_PCs_OD_2_AM'!$M$4:$M$20,0),MATCH($W243,'Static Routes_PCs_OD_2_AM'!$N$3:$AD$3,0))</f>
        <v>0</v>
      </c>
      <c r="AB243" s="82">
        <v>19</v>
      </c>
      <c r="AC243" s="90">
        <v>16</v>
      </c>
      <c r="AD243" s="89" t="str">
        <f t="shared" si="28"/>
        <v>19-16</v>
      </c>
      <c r="AE243" s="89" t="str">
        <f t="shared" si="29"/>
        <v>1708-1702</v>
      </c>
      <c r="AF243" s="85">
        <f>INDEX('Static Routes_Trucks_OD_2_AM'!$N$4:$AD$20,MATCH($V243,'Static Routes_Trucks_OD_2_AM'!$M$4:$M$20,0),MATCH($W243,'Static Routes_Trucks_OD_2_AM'!$N$3:$AD$3,0))</f>
        <v>0</v>
      </c>
    </row>
    <row r="244" spans="1:32" x14ac:dyDescent="0.25">
      <c r="A244">
        <v>243</v>
      </c>
      <c r="C244">
        <v>82</v>
      </c>
      <c r="D244">
        <v>4</v>
      </c>
      <c r="E244" t="s">
        <v>108</v>
      </c>
      <c r="G244" t="s">
        <v>54</v>
      </c>
      <c r="H244">
        <v>54.267453000000003</v>
      </c>
      <c r="I244" s="52">
        <f t="shared" si="24"/>
        <v>1.1747464042392131</v>
      </c>
      <c r="J244">
        <v>20</v>
      </c>
      <c r="K244">
        <v>0</v>
      </c>
      <c r="L244">
        <v>1</v>
      </c>
      <c r="M244">
        <v>1614</v>
      </c>
      <c r="N244">
        <v>1625</v>
      </c>
      <c r="P244" t="str">
        <f t="shared" si="25"/>
        <v>1614-1625</v>
      </c>
      <c r="Q244" s="52">
        <f t="shared" si="30"/>
        <v>1.1747464042392131</v>
      </c>
      <c r="V244" s="82">
        <v>19</v>
      </c>
      <c r="W244" s="90">
        <v>17</v>
      </c>
      <c r="X244" s="89" t="str">
        <f t="shared" si="26"/>
        <v>19-17</v>
      </c>
      <c r="Y244" s="89" t="str">
        <f t="shared" si="27"/>
        <v>1708-1705</v>
      </c>
      <c r="Z244" s="85">
        <f>INDEX('Static Routes_PCs_OD_2_AM'!$N$4:$AD$20,MATCH($V244,'Static Routes_PCs_OD_2_AM'!$M$4:$M$20,0),MATCH($W244,'Static Routes_PCs_OD_2_AM'!$N$3:$AD$3,0))</f>
        <v>0</v>
      </c>
      <c r="AB244" s="82">
        <v>19</v>
      </c>
      <c r="AC244" s="90">
        <v>17</v>
      </c>
      <c r="AD244" s="89" t="str">
        <f t="shared" si="28"/>
        <v>19-17</v>
      </c>
      <c r="AE244" s="89" t="str">
        <f t="shared" si="29"/>
        <v>1708-1705</v>
      </c>
      <c r="AF244" s="85">
        <f>INDEX('Static Routes_Trucks_OD_2_AM'!$N$4:$AD$20,MATCH($V244,'Static Routes_Trucks_OD_2_AM'!$M$4:$M$20,0),MATCH($W244,'Static Routes_Trucks_OD_2_AM'!$N$3:$AD$3,0))</f>
        <v>0</v>
      </c>
    </row>
    <row r="245" spans="1:32" x14ac:dyDescent="0.25">
      <c r="A245">
        <v>244</v>
      </c>
      <c r="C245">
        <v>82</v>
      </c>
      <c r="D245">
        <v>5</v>
      </c>
      <c r="E245" t="s">
        <v>108</v>
      </c>
      <c r="G245">
        <v>1681</v>
      </c>
      <c r="H245">
        <v>63.421928000000001</v>
      </c>
      <c r="I245" s="52">
        <f t="shared" si="24"/>
        <v>0.85249356548069677</v>
      </c>
      <c r="J245">
        <v>20</v>
      </c>
      <c r="K245">
        <v>0</v>
      </c>
      <c r="L245">
        <v>1</v>
      </c>
      <c r="M245">
        <v>1614</v>
      </c>
      <c r="N245">
        <v>1681</v>
      </c>
      <c r="P245" t="str">
        <f t="shared" si="25"/>
        <v>1614-1681</v>
      </c>
      <c r="Q245" s="52">
        <f t="shared" si="30"/>
        <v>0.85249356548069677</v>
      </c>
      <c r="V245" s="82">
        <v>19</v>
      </c>
      <c r="W245" s="90">
        <v>18</v>
      </c>
      <c r="X245" s="89" t="str">
        <f t="shared" si="26"/>
        <v>19-18</v>
      </c>
      <c r="Y245" s="89" t="str">
        <f t="shared" si="27"/>
        <v>1708-1704</v>
      </c>
      <c r="Z245" s="85">
        <f>INDEX('Static Routes_PCs_OD_2_AM'!$N$4:$AD$20,MATCH($V245,'Static Routes_PCs_OD_2_AM'!$M$4:$M$20,0),MATCH($W245,'Static Routes_PCs_OD_2_AM'!$N$3:$AD$3,0))</f>
        <v>0</v>
      </c>
      <c r="AB245" s="82">
        <v>19</v>
      </c>
      <c r="AC245" s="90">
        <v>18</v>
      </c>
      <c r="AD245" s="89" t="str">
        <f t="shared" si="28"/>
        <v>19-18</v>
      </c>
      <c r="AE245" s="89" t="str">
        <f t="shared" si="29"/>
        <v>1708-1704</v>
      </c>
      <c r="AF245" s="85">
        <f>INDEX('Static Routes_Trucks_OD_2_AM'!$N$4:$AD$20,MATCH($V245,'Static Routes_Trucks_OD_2_AM'!$M$4:$M$20,0),MATCH($W245,'Static Routes_Trucks_OD_2_AM'!$N$3:$AD$3,0))</f>
        <v>0</v>
      </c>
    </row>
    <row r="246" spans="1:32" x14ac:dyDescent="0.25">
      <c r="A246">
        <v>245</v>
      </c>
      <c r="C246">
        <v>82</v>
      </c>
      <c r="D246">
        <v>6</v>
      </c>
      <c r="E246" t="s">
        <v>108</v>
      </c>
      <c r="G246" t="s">
        <v>56</v>
      </c>
      <c r="H246">
        <v>42.760086000000001</v>
      </c>
      <c r="I246" s="52">
        <f t="shared" si="24"/>
        <v>27.650000000000002</v>
      </c>
      <c r="J246">
        <v>20</v>
      </c>
      <c r="K246">
        <v>0</v>
      </c>
      <c r="L246">
        <v>1</v>
      </c>
      <c r="M246">
        <v>1614</v>
      </c>
      <c r="N246">
        <v>1667</v>
      </c>
      <c r="P246" t="str">
        <f t="shared" si="25"/>
        <v>1614-1667</v>
      </c>
      <c r="Q246" s="52">
        <f t="shared" si="30"/>
        <v>27.650000000000002</v>
      </c>
      <c r="V246" s="82">
        <v>19</v>
      </c>
      <c r="W246" s="90">
        <v>19</v>
      </c>
      <c r="X246" s="89" t="str">
        <f t="shared" si="26"/>
        <v>19-19</v>
      </c>
      <c r="Y246" s="89" t="str">
        <f t="shared" si="27"/>
        <v>1708-1707</v>
      </c>
      <c r="Z246" s="85">
        <f>INDEX('Static Routes_PCs_OD_2_AM'!$N$4:$AD$20,MATCH($V246,'Static Routes_PCs_OD_2_AM'!$M$4:$M$20,0),MATCH($W246,'Static Routes_PCs_OD_2_AM'!$N$3:$AD$3,0))</f>
        <v>0</v>
      </c>
      <c r="AB246" s="82">
        <v>19</v>
      </c>
      <c r="AC246" s="90">
        <v>19</v>
      </c>
      <c r="AD246" s="89" t="str">
        <f t="shared" si="28"/>
        <v>19-19</v>
      </c>
      <c r="AE246" s="89" t="str">
        <f t="shared" si="29"/>
        <v>1708-1707</v>
      </c>
      <c r="AF246" s="85">
        <f>INDEX('Static Routes_Trucks_OD_2_AM'!$N$4:$AD$20,MATCH($V246,'Static Routes_Trucks_OD_2_AM'!$M$4:$M$20,0),MATCH($W246,'Static Routes_Trucks_OD_2_AM'!$N$3:$AD$3,0))</f>
        <v>0</v>
      </c>
    </row>
    <row r="247" spans="1:32" x14ac:dyDescent="0.25">
      <c r="A247">
        <v>246</v>
      </c>
      <c r="C247">
        <v>83</v>
      </c>
      <c r="D247">
        <v>1</v>
      </c>
      <c r="E247" t="s">
        <v>108</v>
      </c>
      <c r="G247" t="s">
        <v>69</v>
      </c>
      <c r="H247">
        <v>83.916371999999996</v>
      </c>
      <c r="I247" s="52">
        <f t="shared" si="24"/>
        <v>0.45779568140754101</v>
      </c>
      <c r="J247">
        <v>20</v>
      </c>
      <c r="K247">
        <v>0</v>
      </c>
      <c r="L247">
        <v>1</v>
      </c>
      <c r="M247">
        <v>1619</v>
      </c>
      <c r="N247">
        <v>1700</v>
      </c>
      <c r="P247" t="str">
        <f t="shared" si="25"/>
        <v>1619-1700</v>
      </c>
      <c r="Q247" s="52">
        <f t="shared" ref="Q247:Q263" si="31">VLOOKUP(P247,AE:AF,2,FALSE)</f>
        <v>0.45779568140754101</v>
      </c>
      <c r="V247" s="82">
        <v>19</v>
      </c>
      <c r="W247" s="90">
        <v>20</v>
      </c>
      <c r="X247" s="89" t="str">
        <f t="shared" si="26"/>
        <v>19-20</v>
      </c>
      <c r="Y247" s="89" t="str">
        <f t="shared" si="27"/>
        <v>1708-1710</v>
      </c>
      <c r="Z247" s="85">
        <f>INDEX('Static Routes_PCs_OD_2_AM'!$N$4:$AD$20,MATCH($V247,'Static Routes_PCs_OD_2_AM'!$M$4:$M$20,0),MATCH($W247,'Static Routes_PCs_OD_2_AM'!$N$3:$AD$3,0))</f>
        <v>0</v>
      </c>
      <c r="AB247" s="82">
        <v>19</v>
      </c>
      <c r="AC247" s="90">
        <v>20</v>
      </c>
      <c r="AD247" s="89" t="str">
        <f t="shared" si="28"/>
        <v>19-20</v>
      </c>
      <c r="AE247" s="89" t="str">
        <f t="shared" si="29"/>
        <v>1708-1710</v>
      </c>
      <c r="AF247" s="85">
        <f>INDEX('Static Routes_Trucks_OD_2_AM'!$N$4:$AD$20,MATCH($V247,'Static Routes_Trucks_OD_2_AM'!$M$4:$M$20,0),MATCH($W247,'Static Routes_Trucks_OD_2_AM'!$N$3:$AD$3,0))</f>
        <v>0</v>
      </c>
    </row>
    <row r="248" spans="1:32" x14ac:dyDescent="0.25">
      <c r="A248">
        <v>247</v>
      </c>
      <c r="C248">
        <v>83</v>
      </c>
      <c r="D248">
        <v>2</v>
      </c>
      <c r="E248" t="s">
        <v>108</v>
      </c>
      <c r="G248" t="s">
        <v>58</v>
      </c>
      <c r="H248">
        <v>52.789046999999997</v>
      </c>
      <c r="I248" s="52">
        <f t="shared" si="24"/>
        <v>12.617010159651668</v>
      </c>
      <c r="J248">
        <v>20</v>
      </c>
      <c r="K248">
        <v>0</v>
      </c>
      <c r="L248">
        <v>1</v>
      </c>
      <c r="M248">
        <v>1619</v>
      </c>
      <c r="N248">
        <v>1675</v>
      </c>
      <c r="P248" t="str">
        <f t="shared" si="25"/>
        <v>1619-1675</v>
      </c>
      <c r="Q248" s="52">
        <f t="shared" si="31"/>
        <v>12.617010159651668</v>
      </c>
      <c r="V248" s="82">
        <v>19</v>
      </c>
      <c r="W248" s="90" t="s">
        <v>102</v>
      </c>
      <c r="X248" s="89" t="str">
        <f t="shared" si="26"/>
        <v>19-21B</v>
      </c>
      <c r="Y248" s="89" t="str">
        <f t="shared" si="27"/>
        <v>1708-1658</v>
      </c>
      <c r="Z248" s="85">
        <f>INDEX('Static Routes_PCs_OD_2_AM'!$N$4:$AD$20,MATCH($V248,'Static Routes_PCs_OD_2_AM'!$M$4:$M$20,0),MATCH($W248,'Static Routes_PCs_OD_2_AM'!$N$3:$AD$3,0))</f>
        <v>0</v>
      </c>
      <c r="AB248" s="82">
        <v>19</v>
      </c>
      <c r="AC248" s="90" t="s">
        <v>102</v>
      </c>
      <c r="AD248" s="89" t="str">
        <f t="shared" si="28"/>
        <v>19-21B</v>
      </c>
      <c r="AE248" s="89" t="str">
        <f t="shared" si="29"/>
        <v>1708-1658</v>
      </c>
      <c r="AF248" s="85">
        <f>INDEX('Static Routes_Trucks_OD_2_AM'!$N$4:$AD$20,MATCH($V248,'Static Routes_Trucks_OD_2_AM'!$M$4:$M$20,0),MATCH($W248,'Static Routes_Trucks_OD_2_AM'!$N$3:$AD$3,0))</f>
        <v>0</v>
      </c>
    </row>
    <row r="249" spans="1:32" x14ac:dyDescent="0.25">
      <c r="A249">
        <v>248</v>
      </c>
      <c r="C249">
        <v>83</v>
      </c>
      <c r="D249">
        <v>3</v>
      </c>
      <c r="E249" t="s">
        <v>108</v>
      </c>
      <c r="G249" t="s">
        <v>59</v>
      </c>
      <c r="H249">
        <v>62.054729999999999</v>
      </c>
      <c r="I249" s="52">
        <f t="shared" si="24"/>
        <v>7.6603275969313698</v>
      </c>
      <c r="J249">
        <v>20</v>
      </c>
      <c r="K249">
        <v>0</v>
      </c>
      <c r="L249">
        <v>1</v>
      </c>
      <c r="M249">
        <v>1619</v>
      </c>
      <c r="N249">
        <v>1672</v>
      </c>
      <c r="P249" t="str">
        <f t="shared" si="25"/>
        <v>1619-1672</v>
      </c>
      <c r="Q249" s="52">
        <f t="shared" si="31"/>
        <v>7.6603275969313698</v>
      </c>
      <c r="V249" s="82">
        <v>19</v>
      </c>
      <c r="W249" s="90">
        <v>25</v>
      </c>
      <c r="X249" s="89" t="str">
        <f t="shared" si="26"/>
        <v>19-25</v>
      </c>
      <c r="Y249" s="89" t="str">
        <f t="shared" si="27"/>
        <v>1708-1495</v>
      </c>
      <c r="Z249" s="85">
        <f>INDEX('Static Routes_PCs_OD_2_AM'!$N$4:$AD$20,MATCH($V249,'Static Routes_PCs_OD_2_AM'!$M$4:$M$20,0),MATCH($W249,'Static Routes_PCs_OD_2_AM'!$N$3:$AD$3,0))</f>
        <v>0</v>
      </c>
      <c r="AB249" s="82">
        <v>19</v>
      </c>
      <c r="AC249" s="90">
        <v>25</v>
      </c>
      <c r="AD249" s="89" t="str">
        <f t="shared" si="28"/>
        <v>19-25</v>
      </c>
      <c r="AE249" s="89" t="str">
        <f t="shared" si="29"/>
        <v>1708-1495</v>
      </c>
      <c r="AF249" s="85">
        <f>INDEX('Static Routes_Trucks_OD_2_AM'!$N$4:$AD$20,MATCH($V249,'Static Routes_Trucks_OD_2_AM'!$M$4:$M$20,0),MATCH($W249,'Static Routes_Trucks_OD_2_AM'!$N$3:$AD$3,0))</f>
        <v>0</v>
      </c>
    </row>
    <row r="250" spans="1:32" x14ac:dyDescent="0.25">
      <c r="A250">
        <v>249</v>
      </c>
      <c r="C250">
        <v>83</v>
      </c>
      <c r="D250">
        <v>4</v>
      </c>
      <c r="E250" t="s">
        <v>108</v>
      </c>
      <c r="G250" t="s">
        <v>60</v>
      </c>
      <c r="H250">
        <v>89.038731999999996</v>
      </c>
      <c r="I250" s="52">
        <f t="shared" si="24"/>
        <v>88.986077426616518</v>
      </c>
      <c r="J250">
        <v>20</v>
      </c>
      <c r="K250">
        <v>0</v>
      </c>
      <c r="L250">
        <v>1</v>
      </c>
      <c r="M250">
        <v>1619</v>
      </c>
      <c r="N250">
        <v>2</v>
      </c>
      <c r="P250" t="str">
        <f t="shared" si="25"/>
        <v>1619-2</v>
      </c>
      <c r="Q250" s="52">
        <f t="shared" si="31"/>
        <v>88.986077426616518</v>
      </c>
      <c r="V250" s="82">
        <v>19</v>
      </c>
      <c r="W250" s="90">
        <v>27</v>
      </c>
      <c r="X250" s="89" t="str">
        <f t="shared" si="26"/>
        <v>19-27</v>
      </c>
      <c r="Y250" s="89" t="str">
        <f t="shared" si="27"/>
        <v>1708-1619</v>
      </c>
      <c r="Z250" s="85">
        <f>INDEX('Static Routes_PCs_OD_2_AM'!$N$4:$AD$20,MATCH($V250,'Static Routes_PCs_OD_2_AM'!$M$4:$M$20,0),MATCH($W250,'Static Routes_PCs_OD_2_AM'!$N$3:$AD$3,0))</f>
        <v>0</v>
      </c>
      <c r="AB250" s="82">
        <v>19</v>
      </c>
      <c r="AC250" s="90">
        <v>27</v>
      </c>
      <c r="AD250" s="89" t="str">
        <f t="shared" si="28"/>
        <v>19-27</v>
      </c>
      <c r="AE250" s="89" t="str">
        <f t="shared" si="29"/>
        <v>1708-1619</v>
      </c>
      <c r="AF250" s="85">
        <f>INDEX('Static Routes_Trucks_OD_2_AM'!$N$4:$AD$20,MATCH($V250,'Static Routes_Trucks_OD_2_AM'!$M$4:$M$20,0),MATCH($W250,'Static Routes_Trucks_OD_2_AM'!$N$3:$AD$3,0))</f>
        <v>0</v>
      </c>
    </row>
    <row r="251" spans="1:32" x14ac:dyDescent="0.25">
      <c r="A251">
        <v>250</v>
      </c>
      <c r="C251">
        <v>83</v>
      </c>
      <c r="D251">
        <v>5</v>
      </c>
      <c r="E251" t="s">
        <v>108</v>
      </c>
      <c r="G251" t="s">
        <v>61</v>
      </c>
      <c r="H251">
        <v>85.265478000000002</v>
      </c>
      <c r="I251" s="52">
        <f t="shared" si="24"/>
        <v>2.6473190959983417</v>
      </c>
      <c r="J251">
        <v>20</v>
      </c>
      <c r="K251">
        <v>0</v>
      </c>
      <c r="L251">
        <v>1</v>
      </c>
      <c r="M251">
        <v>1619</v>
      </c>
      <c r="N251">
        <v>5</v>
      </c>
      <c r="P251" t="str">
        <f t="shared" si="25"/>
        <v>1619-5</v>
      </c>
      <c r="Q251" s="52">
        <f t="shared" si="31"/>
        <v>2.6473190959983417</v>
      </c>
      <c r="V251" s="82">
        <v>20</v>
      </c>
      <c r="W251" s="90">
        <v>8</v>
      </c>
      <c r="X251" s="89" t="str">
        <f t="shared" si="26"/>
        <v>20-8</v>
      </c>
      <c r="Y251" s="89" t="str">
        <f t="shared" si="27"/>
        <v>1709-1700</v>
      </c>
      <c r="Z251" s="85">
        <f>INDEX('Static Routes_PCs_OD_2_AM'!$N$4:$AD$20,MATCH($V251,'Static Routes_PCs_OD_2_AM'!$M$4:$M$20,0),MATCH($W251,'Static Routes_PCs_OD_2_AM'!$N$3:$AD$3,0))</f>
        <v>6.6638939720380135</v>
      </c>
      <c r="AB251" s="82">
        <v>20</v>
      </c>
      <c r="AC251" s="90">
        <v>8</v>
      </c>
      <c r="AD251" s="89" t="str">
        <f t="shared" si="28"/>
        <v>20-8</v>
      </c>
      <c r="AE251" s="89" t="str">
        <f t="shared" si="29"/>
        <v>1709-1700</v>
      </c>
      <c r="AF251" s="85">
        <f>INDEX('Static Routes_Trucks_OD_2_AM'!$N$4:$AD$20,MATCH($V251,'Static Routes_Trucks_OD_2_AM'!$M$4:$M$20,0),MATCH($W251,'Static Routes_Trucks_OD_2_AM'!$N$3:$AD$3,0))</f>
        <v>0.15973175383997607</v>
      </c>
    </row>
    <row r="252" spans="1:32" x14ac:dyDescent="0.25">
      <c r="A252">
        <v>251</v>
      </c>
      <c r="C252">
        <v>83</v>
      </c>
      <c r="D252">
        <v>6</v>
      </c>
      <c r="E252" t="s">
        <v>108</v>
      </c>
      <c r="G252" t="s">
        <v>62</v>
      </c>
      <c r="H252">
        <v>93.971918000000002</v>
      </c>
      <c r="I252" s="52">
        <f t="shared" si="24"/>
        <v>0</v>
      </c>
      <c r="J252">
        <v>20</v>
      </c>
      <c r="K252">
        <v>0</v>
      </c>
      <c r="L252">
        <v>1</v>
      </c>
      <c r="M252">
        <v>1619</v>
      </c>
      <c r="N252">
        <v>7</v>
      </c>
      <c r="P252" t="str">
        <f t="shared" si="25"/>
        <v>1619-7</v>
      </c>
      <c r="Q252" s="52">
        <f t="shared" si="31"/>
        <v>0</v>
      </c>
      <c r="V252" s="82">
        <v>20</v>
      </c>
      <c r="W252" s="90">
        <v>9</v>
      </c>
      <c r="X252" s="89" t="str">
        <f t="shared" si="26"/>
        <v>20-9</v>
      </c>
      <c r="Y252" s="89" t="str">
        <f t="shared" si="27"/>
        <v>1709-1675</v>
      </c>
      <c r="Z252" s="85">
        <f>INDEX('Static Routes_PCs_OD_2_AM'!$N$4:$AD$20,MATCH($V252,'Static Routes_PCs_OD_2_AM'!$M$4:$M$20,0),MATCH($W252,'Static Routes_PCs_OD_2_AM'!$N$3:$AD$3,0))</f>
        <v>8.9434533702677719</v>
      </c>
      <c r="AB252" s="82">
        <v>20</v>
      </c>
      <c r="AC252" s="90">
        <v>9</v>
      </c>
      <c r="AD252" s="89" t="str">
        <f t="shared" si="28"/>
        <v>20-9</v>
      </c>
      <c r="AE252" s="89" t="str">
        <f t="shared" si="29"/>
        <v>1709-1675</v>
      </c>
      <c r="AF252" s="85">
        <f>INDEX('Static Routes_Trucks_OD_2_AM'!$N$4:$AD$20,MATCH($V252,'Static Routes_Trucks_OD_2_AM'!$M$4:$M$20,0),MATCH($W252,'Static Routes_Trucks_OD_2_AM'!$N$3:$AD$3,0))</f>
        <v>0.45209276177090696</v>
      </c>
    </row>
    <row r="253" spans="1:32" x14ac:dyDescent="0.25">
      <c r="A253">
        <v>252</v>
      </c>
      <c r="C253">
        <v>83</v>
      </c>
      <c r="D253">
        <v>7</v>
      </c>
      <c r="E253" t="s">
        <v>108</v>
      </c>
      <c r="G253" t="s">
        <v>63</v>
      </c>
      <c r="H253">
        <v>515.11380799999995</v>
      </c>
      <c r="I253" s="52">
        <f t="shared" si="24"/>
        <v>144.87202985693551</v>
      </c>
      <c r="J253">
        <v>20</v>
      </c>
      <c r="K253">
        <v>0</v>
      </c>
      <c r="L253">
        <v>1</v>
      </c>
      <c r="M253">
        <v>1619</v>
      </c>
      <c r="N253">
        <v>4</v>
      </c>
      <c r="P253" t="str">
        <f t="shared" si="25"/>
        <v>1619-4</v>
      </c>
      <c r="Q253" s="52">
        <f t="shared" si="31"/>
        <v>144.87202985693551</v>
      </c>
      <c r="V253" s="82">
        <v>20</v>
      </c>
      <c r="W253" s="90">
        <v>10</v>
      </c>
      <c r="X253" s="89" t="str">
        <f t="shared" si="26"/>
        <v>20-10</v>
      </c>
      <c r="Y253" s="89" t="str">
        <f t="shared" si="27"/>
        <v>1709-1672</v>
      </c>
      <c r="Z253" s="85">
        <f>INDEX('Static Routes_PCs_OD_2_AM'!$N$4:$AD$20,MATCH($V253,'Static Routes_PCs_OD_2_AM'!$M$4:$M$20,0),MATCH($W253,'Static Routes_PCs_OD_2_AM'!$N$3:$AD$3,0))</f>
        <v>1.36194222931065</v>
      </c>
      <c r="AB253" s="82">
        <v>20</v>
      </c>
      <c r="AC253" s="90">
        <v>10</v>
      </c>
      <c r="AD253" s="89" t="str">
        <f t="shared" si="28"/>
        <v>20-10</v>
      </c>
      <c r="AE253" s="89" t="str">
        <f t="shared" si="29"/>
        <v>1709-1672</v>
      </c>
      <c r="AF253" s="85">
        <f>INDEX('Static Routes_Trucks_OD_2_AM'!$N$4:$AD$20,MATCH($V253,'Static Routes_Trucks_OD_2_AM'!$M$4:$M$20,0),MATCH($W253,'Static Routes_Trucks_OD_2_AM'!$N$3:$AD$3,0))</f>
        <v>0.27448489107519347</v>
      </c>
    </row>
    <row r="254" spans="1:32" x14ac:dyDescent="0.25">
      <c r="A254">
        <v>253</v>
      </c>
      <c r="C254">
        <v>83</v>
      </c>
      <c r="D254">
        <v>8</v>
      </c>
      <c r="E254" t="s">
        <v>108</v>
      </c>
      <c r="G254" t="s">
        <v>64</v>
      </c>
      <c r="H254">
        <v>57.777614</v>
      </c>
      <c r="I254" s="52">
        <f t="shared" si="24"/>
        <v>9.0443363644441881</v>
      </c>
      <c r="J254">
        <v>20</v>
      </c>
      <c r="K254">
        <v>0</v>
      </c>
      <c r="L254">
        <v>1</v>
      </c>
      <c r="M254">
        <v>1619</v>
      </c>
      <c r="N254">
        <v>20</v>
      </c>
      <c r="P254" t="str">
        <f t="shared" si="25"/>
        <v>1619-20</v>
      </c>
      <c r="Q254" s="52">
        <f t="shared" si="31"/>
        <v>9.0443363644441881</v>
      </c>
      <c r="V254" s="82">
        <v>20</v>
      </c>
      <c r="W254" s="90">
        <v>11</v>
      </c>
      <c r="X254" s="89" t="str">
        <f t="shared" si="26"/>
        <v>20-11</v>
      </c>
      <c r="Y254" s="89" t="str">
        <f t="shared" si="27"/>
        <v>1709-2</v>
      </c>
      <c r="Z254" s="85">
        <f>INDEX('Static Routes_PCs_OD_2_AM'!$N$4:$AD$20,MATCH($V254,'Static Routes_PCs_OD_2_AM'!$M$4:$M$20,0),MATCH($W254,'Static Routes_PCs_OD_2_AM'!$N$3:$AD$3,0))</f>
        <v>1.0418317990617156</v>
      </c>
      <c r="AB254" s="82">
        <v>20</v>
      </c>
      <c r="AC254" s="90">
        <v>11</v>
      </c>
      <c r="AD254" s="89" t="str">
        <f t="shared" si="28"/>
        <v>20-11</v>
      </c>
      <c r="AE254" s="89" t="str">
        <f t="shared" si="29"/>
        <v>1709-2</v>
      </c>
      <c r="AF254" s="85">
        <f>INDEX('Static Routes_Trucks_OD_2_AM'!$N$4:$AD$20,MATCH($V254,'Static Routes_Trucks_OD_2_AM'!$M$4:$M$20,0),MATCH($W254,'Static Routes_Trucks_OD_2_AM'!$N$3:$AD$3,0))</f>
        <v>3.331877522337118</v>
      </c>
    </row>
    <row r="255" spans="1:32" x14ac:dyDescent="0.25">
      <c r="A255">
        <v>254</v>
      </c>
      <c r="C255">
        <v>83</v>
      </c>
      <c r="D255">
        <v>9</v>
      </c>
      <c r="E255" t="s">
        <v>108</v>
      </c>
      <c r="G255" t="s">
        <v>65</v>
      </c>
      <c r="H255">
        <v>46.717016999999998</v>
      </c>
      <c r="I255" s="52">
        <f t="shared" si="24"/>
        <v>1.8989887740291704</v>
      </c>
      <c r="J255">
        <v>20</v>
      </c>
      <c r="K255">
        <v>0</v>
      </c>
      <c r="L255">
        <v>1</v>
      </c>
      <c r="M255">
        <v>1619</v>
      </c>
      <c r="N255">
        <v>1705</v>
      </c>
      <c r="P255" t="str">
        <f t="shared" si="25"/>
        <v>1619-1705</v>
      </c>
      <c r="Q255" s="52">
        <f t="shared" si="31"/>
        <v>1.8989887740291704</v>
      </c>
      <c r="V255" s="82">
        <v>20</v>
      </c>
      <c r="W255" s="90">
        <v>12</v>
      </c>
      <c r="X255" s="89" t="str">
        <f t="shared" si="26"/>
        <v>20-12</v>
      </c>
      <c r="Y255" s="89" t="str">
        <f t="shared" si="27"/>
        <v>1709-5</v>
      </c>
      <c r="Z255" s="85">
        <f>INDEX('Static Routes_PCs_OD_2_AM'!$N$4:$AD$20,MATCH($V255,'Static Routes_PCs_OD_2_AM'!$M$4:$M$20,0),MATCH($W255,'Static Routes_PCs_OD_2_AM'!$N$3:$AD$3,0))</f>
        <v>1.1221048900827288</v>
      </c>
      <c r="AB255" s="82">
        <v>20</v>
      </c>
      <c r="AC255" s="90">
        <v>12</v>
      </c>
      <c r="AD255" s="89" t="str">
        <f t="shared" si="28"/>
        <v>20-12</v>
      </c>
      <c r="AE255" s="89" t="str">
        <f t="shared" si="29"/>
        <v>1709-5</v>
      </c>
      <c r="AF255" s="85">
        <f>INDEX('Static Routes_Trucks_OD_2_AM'!$N$4:$AD$20,MATCH($V255,'Static Routes_Trucks_OD_2_AM'!$M$4:$M$20,0),MATCH($W255,'Static Routes_Trucks_OD_2_AM'!$N$3:$AD$3,0))</f>
        <v>9.4858749121574243E-2</v>
      </c>
    </row>
    <row r="256" spans="1:32" x14ac:dyDescent="0.25">
      <c r="A256">
        <v>255</v>
      </c>
      <c r="C256">
        <v>83</v>
      </c>
      <c r="D256">
        <v>10</v>
      </c>
      <c r="E256" t="s">
        <v>108</v>
      </c>
      <c r="G256" t="s">
        <v>66</v>
      </c>
      <c r="H256">
        <v>49.111612000000001</v>
      </c>
      <c r="I256" s="52">
        <f t="shared" si="24"/>
        <v>3.4761150439856583</v>
      </c>
      <c r="J256">
        <v>20</v>
      </c>
      <c r="K256">
        <v>0</v>
      </c>
      <c r="L256">
        <v>1</v>
      </c>
      <c r="M256">
        <v>1619</v>
      </c>
      <c r="N256">
        <v>1707</v>
      </c>
      <c r="P256" t="str">
        <f t="shared" si="25"/>
        <v>1619-1707</v>
      </c>
      <c r="Q256" s="52">
        <f t="shared" si="31"/>
        <v>3.4761150439856583</v>
      </c>
      <c r="V256" s="82">
        <v>20</v>
      </c>
      <c r="W256" s="90">
        <v>13</v>
      </c>
      <c r="X256" s="89" t="str">
        <f t="shared" si="26"/>
        <v>20-13</v>
      </c>
      <c r="Y256" s="89" t="str">
        <f t="shared" si="27"/>
        <v>1709-7</v>
      </c>
      <c r="Z256" s="85">
        <f>INDEX('Static Routes_PCs_OD_2_AM'!$N$4:$AD$20,MATCH($V256,'Static Routes_PCs_OD_2_AM'!$M$4:$M$20,0),MATCH($W256,'Static Routes_PCs_OD_2_AM'!$N$3:$AD$3,0))</f>
        <v>0</v>
      </c>
      <c r="AB256" s="82">
        <v>20</v>
      </c>
      <c r="AC256" s="90">
        <v>13</v>
      </c>
      <c r="AD256" s="89" t="str">
        <f t="shared" si="28"/>
        <v>20-13</v>
      </c>
      <c r="AE256" s="89" t="str">
        <f t="shared" si="29"/>
        <v>1709-7</v>
      </c>
      <c r="AF256" s="85">
        <f>INDEX('Static Routes_Trucks_OD_2_AM'!$N$4:$AD$20,MATCH($V256,'Static Routes_Trucks_OD_2_AM'!$M$4:$M$20,0),MATCH($W256,'Static Routes_Trucks_OD_2_AM'!$N$3:$AD$3,0))</f>
        <v>0</v>
      </c>
    </row>
    <row r="257" spans="1:32" x14ac:dyDescent="0.25">
      <c r="A257">
        <v>256</v>
      </c>
      <c r="C257">
        <v>83</v>
      </c>
      <c r="D257">
        <v>11</v>
      </c>
      <c r="E257" t="s">
        <v>108</v>
      </c>
      <c r="G257" t="s">
        <v>67</v>
      </c>
      <c r="H257">
        <v>29.180299000000002</v>
      </c>
      <c r="I257" s="52">
        <f t="shared" si="24"/>
        <v>14.040000000000001</v>
      </c>
      <c r="J257">
        <v>20</v>
      </c>
      <c r="K257">
        <v>0</v>
      </c>
      <c r="L257">
        <v>1</v>
      </c>
      <c r="M257">
        <v>1619</v>
      </c>
      <c r="N257">
        <v>1658</v>
      </c>
      <c r="P257" t="str">
        <f t="shared" si="25"/>
        <v>1619-1658</v>
      </c>
      <c r="Q257" s="52">
        <f t="shared" si="31"/>
        <v>14.040000000000001</v>
      </c>
      <c r="V257" s="82">
        <v>20</v>
      </c>
      <c r="W257" s="90">
        <v>14</v>
      </c>
      <c r="X257" s="89" t="str">
        <f t="shared" si="26"/>
        <v>20-14</v>
      </c>
      <c r="Y257" s="89" t="str">
        <f t="shared" si="27"/>
        <v>1709-4</v>
      </c>
      <c r="Z257" s="85">
        <f>INDEX('Static Routes_PCs_OD_2_AM'!$N$4:$AD$20,MATCH($V257,'Static Routes_PCs_OD_2_AM'!$M$4:$M$20,0),MATCH($W257,'Static Routes_PCs_OD_2_AM'!$N$3:$AD$3,0))</f>
        <v>0</v>
      </c>
      <c r="AB257" s="82">
        <v>20</v>
      </c>
      <c r="AC257" s="90">
        <v>14</v>
      </c>
      <c r="AD257" s="89" t="str">
        <f t="shared" si="28"/>
        <v>20-14</v>
      </c>
      <c r="AE257" s="89" t="str">
        <f t="shared" si="29"/>
        <v>1709-4</v>
      </c>
      <c r="AF257" s="85">
        <f>INDEX('Static Routes_Trucks_OD_2_AM'!$N$4:$AD$20,MATCH($V257,'Static Routes_Trucks_OD_2_AM'!$M$4:$M$20,0),MATCH($W257,'Static Routes_Trucks_OD_2_AM'!$N$3:$AD$3,0))</f>
        <v>0</v>
      </c>
    </row>
    <row r="258" spans="1:32" x14ac:dyDescent="0.25">
      <c r="A258">
        <v>257</v>
      </c>
      <c r="C258">
        <v>84</v>
      </c>
      <c r="D258">
        <v>1</v>
      </c>
      <c r="E258" t="s">
        <v>108</v>
      </c>
      <c r="G258" t="s">
        <v>57</v>
      </c>
      <c r="H258">
        <v>149.999976</v>
      </c>
      <c r="I258" s="52">
        <f t="shared" ref="I258:I299" si="32">Q258</f>
        <v>34.087339894019685</v>
      </c>
      <c r="J258">
        <v>20</v>
      </c>
      <c r="K258">
        <v>0</v>
      </c>
      <c r="L258">
        <v>1</v>
      </c>
      <c r="M258">
        <v>1658</v>
      </c>
      <c r="N258">
        <v>1692</v>
      </c>
      <c r="P258" t="str">
        <f t="shared" ref="P258:P299" si="33">CONCATENATE(M258,"-",N258)</f>
        <v>1658-1692</v>
      </c>
      <c r="Q258" s="52">
        <f t="shared" si="31"/>
        <v>34.087339894019685</v>
      </c>
      <c r="V258" s="82">
        <v>20</v>
      </c>
      <c r="W258" s="90">
        <v>15</v>
      </c>
      <c r="X258" s="89" t="str">
        <f t="shared" ref="X258:X266" si="34">CONCATENATE(V258,"-",W258)</f>
        <v>20-15</v>
      </c>
      <c r="Y258" s="89" t="str">
        <f t="shared" ref="Y258:Y298" si="35">CONCATENATE(VLOOKUP(V258,$AL$2:$AM$54,2,FALSE),"-",VLOOKUP(W258,$AN$2:$AO$54,2,FALSE))</f>
        <v>1709-20</v>
      </c>
      <c r="Z258" s="85">
        <f>INDEX('Static Routes_PCs_OD_2_AM'!$N$4:$AD$20,MATCH($V258,'Static Routes_PCs_OD_2_AM'!$M$4:$M$20,0),MATCH($W258,'Static Routes_PCs_OD_2_AM'!$N$3:$AD$3,0))</f>
        <v>0</v>
      </c>
      <c r="AB258" s="82">
        <v>20</v>
      </c>
      <c r="AC258" s="90">
        <v>15</v>
      </c>
      <c r="AD258" s="89" t="str">
        <f t="shared" ref="AD258:AD266" si="36">CONCATENATE(AB258,"-",AC258)</f>
        <v>20-15</v>
      </c>
      <c r="AE258" s="89" t="str">
        <f t="shared" ref="AE258:AE298" si="37">CONCATENATE(VLOOKUP(AB258,$AL$2:$AM$54,2,FALSE),"-",VLOOKUP(AC258,$AN$2:$AO$54,2,FALSE))</f>
        <v>1709-20</v>
      </c>
      <c r="AF258" s="85">
        <f>INDEX('Static Routes_Trucks_OD_2_AM'!$N$4:$AD$20,MATCH($V258,'Static Routes_Trucks_OD_2_AM'!$M$4:$M$20,0),MATCH($W258,'Static Routes_Trucks_OD_2_AM'!$N$3:$AD$3,0))</f>
        <v>0</v>
      </c>
    </row>
    <row r="259" spans="1:32" x14ac:dyDescent="0.25">
      <c r="A259">
        <v>258</v>
      </c>
      <c r="C259">
        <v>84</v>
      </c>
      <c r="D259">
        <v>2</v>
      </c>
      <c r="E259" t="s">
        <v>108</v>
      </c>
      <c r="G259" t="s">
        <v>52</v>
      </c>
      <c r="H259">
        <v>48.625639999999997</v>
      </c>
      <c r="I259" s="52">
        <f t="shared" si="32"/>
        <v>0.91160030280090876</v>
      </c>
      <c r="J259">
        <v>20</v>
      </c>
      <c r="K259">
        <v>0</v>
      </c>
      <c r="L259">
        <v>1</v>
      </c>
      <c r="M259">
        <v>1658</v>
      </c>
      <c r="N259">
        <v>1694</v>
      </c>
      <c r="P259" t="str">
        <f t="shared" si="33"/>
        <v>1658-1694</v>
      </c>
      <c r="Q259" s="52">
        <f t="shared" si="31"/>
        <v>0.91160030280090876</v>
      </c>
      <c r="V259" s="82">
        <v>20</v>
      </c>
      <c r="W259" s="90">
        <v>16</v>
      </c>
      <c r="X259" s="89" t="str">
        <f t="shared" si="34"/>
        <v>20-16</v>
      </c>
      <c r="Y259" s="89" t="str">
        <f t="shared" si="35"/>
        <v>1709-1702</v>
      </c>
      <c r="Z259" s="85">
        <f>INDEX('Static Routes_PCs_OD_2_AM'!$N$4:$AD$20,MATCH($V259,'Static Routes_PCs_OD_2_AM'!$M$4:$M$20,0),MATCH($W259,'Static Routes_PCs_OD_2_AM'!$N$3:$AD$3,0))</f>
        <v>0</v>
      </c>
      <c r="AB259" s="82">
        <v>20</v>
      </c>
      <c r="AC259" s="90">
        <v>16</v>
      </c>
      <c r="AD259" s="89" t="str">
        <f t="shared" si="36"/>
        <v>20-16</v>
      </c>
      <c r="AE259" s="89" t="str">
        <f t="shared" si="37"/>
        <v>1709-1702</v>
      </c>
      <c r="AF259" s="85">
        <f>INDEX('Static Routes_Trucks_OD_2_AM'!$N$4:$AD$20,MATCH($V259,'Static Routes_Trucks_OD_2_AM'!$M$4:$M$20,0),MATCH($W259,'Static Routes_Trucks_OD_2_AM'!$N$3:$AD$3,0))</f>
        <v>1.2510398554362019</v>
      </c>
    </row>
    <row r="260" spans="1:32" x14ac:dyDescent="0.25">
      <c r="A260">
        <v>259</v>
      </c>
      <c r="C260">
        <v>84</v>
      </c>
      <c r="D260">
        <v>3</v>
      </c>
      <c r="E260" t="s">
        <v>108</v>
      </c>
      <c r="G260" t="s">
        <v>53</v>
      </c>
      <c r="H260">
        <v>83.306533999999999</v>
      </c>
      <c r="I260" s="52">
        <f t="shared" si="32"/>
        <v>5.9091233913701755</v>
      </c>
      <c r="J260">
        <v>20</v>
      </c>
      <c r="K260">
        <v>0</v>
      </c>
      <c r="L260">
        <v>1</v>
      </c>
      <c r="M260">
        <v>1658</v>
      </c>
      <c r="N260">
        <v>1695</v>
      </c>
      <c r="P260" t="str">
        <f t="shared" si="33"/>
        <v>1658-1695</v>
      </c>
      <c r="Q260" s="52">
        <f t="shared" si="31"/>
        <v>5.9091233913701755</v>
      </c>
      <c r="V260" s="82">
        <v>20</v>
      </c>
      <c r="W260" s="90">
        <v>17</v>
      </c>
      <c r="X260" s="89" t="str">
        <f t="shared" si="34"/>
        <v>20-17</v>
      </c>
      <c r="Y260" s="89" t="str">
        <f t="shared" si="35"/>
        <v>1709-1705</v>
      </c>
      <c r="Z260" s="85">
        <f>INDEX('Static Routes_PCs_OD_2_AM'!$N$4:$AD$20,MATCH($V260,'Static Routes_PCs_OD_2_AM'!$M$4:$M$20,0),MATCH($W260,'Static Routes_PCs_OD_2_AM'!$N$3:$AD$3,0))</f>
        <v>0</v>
      </c>
      <c r="AB260" s="82">
        <v>20</v>
      </c>
      <c r="AC260" s="90">
        <v>17</v>
      </c>
      <c r="AD260" s="89" t="str">
        <f t="shared" si="36"/>
        <v>20-17</v>
      </c>
      <c r="AE260" s="89" t="str">
        <f t="shared" si="37"/>
        <v>1709-1705</v>
      </c>
      <c r="AF260" s="85">
        <f>INDEX('Static Routes_Trucks_OD_2_AM'!$N$4:$AD$20,MATCH($V260,'Static Routes_Trucks_OD_2_AM'!$M$4:$M$20,0),MATCH($W260,'Static Routes_Trucks_OD_2_AM'!$N$3:$AD$3,0))</f>
        <v>0</v>
      </c>
    </row>
    <row r="261" spans="1:32" x14ac:dyDescent="0.25">
      <c r="A261">
        <v>260</v>
      </c>
      <c r="C261">
        <v>84</v>
      </c>
      <c r="D261">
        <v>4</v>
      </c>
      <c r="E261" t="s">
        <v>108</v>
      </c>
      <c r="G261" t="s">
        <v>54</v>
      </c>
      <c r="H261">
        <v>51.260136000000003</v>
      </c>
      <c r="I261" s="52">
        <f t="shared" si="32"/>
        <v>7.447448902346709</v>
      </c>
      <c r="J261">
        <v>20</v>
      </c>
      <c r="K261">
        <v>0</v>
      </c>
      <c r="L261">
        <v>1</v>
      </c>
      <c r="M261">
        <v>1658</v>
      </c>
      <c r="N261">
        <v>1625</v>
      </c>
      <c r="P261" t="str">
        <f t="shared" si="33"/>
        <v>1658-1625</v>
      </c>
      <c r="Q261" s="52">
        <f t="shared" si="31"/>
        <v>7.447448902346709</v>
      </c>
      <c r="V261" s="82">
        <v>20</v>
      </c>
      <c r="W261" s="90">
        <v>18</v>
      </c>
      <c r="X261" s="89" t="str">
        <f t="shared" si="34"/>
        <v>20-18</v>
      </c>
      <c r="Y261" s="89" t="str">
        <f t="shared" si="35"/>
        <v>1709-1704</v>
      </c>
      <c r="Z261" s="85">
        <f>INDEX('Static Routes_PCs_OD_2_AM'!$N$4:$AD$20,MATCH($V261,'Static Routes_PCs_OD_2_AM'!$M$4:$M$20,0),MATCH($W261,'Static Routes_PCs_OD_2_AM'!$N$3:$AD$3,0))</f>
        <v>0</v>
      </c>
      <c r="AB261" s="82">
        <v>20</v>
      </c>
      <c r="AC261" s="90">
        <v>18</v>
      </c>
      <c r="AD261" s="89" t="str">
        <f t="shared" si="36"/>
        <v>20-18</v>
      </c>
      <c r="AE261" s="89" t="str">
        <f t="shared" si="37"/>
        <v>1709-1704</v>
      </c>
      <c r="AF261" s="85">
        <f>INDEX('Static Routes_Trucks_OD_2_AM'!$N$4:$AD$20,MATCH($V261,'Static Routes_Trucks_OD_2_AM'!$M$4:$M$20,0),MATCH($W261,'Static Routes_Trucks_OD_2_AM'!$N$3:$AD$3,0))</f>
        <v>0</v>
      </c>
    </row>
    <row r="262" spans="1:32" x14ac:dyDescent="0.25">
      <c r="A262">
        <v>261</v>
      </c>
      <c r="C262">
        <v>84</v>
      </c>
      <c r="D262">
        <v>5</v>
      </c>
      <c r="E262" t="s">
        <v>108</v>
      </c>
      <c r="G262">
        <v>1681</v>
      </c>
      <c r="H262">
        <v>69.266068000000004</v>
      </c>
      <c r="I262" s="52">
        <f t="shared" si="32"/>
        <v>5.4044875094625304</v>
      </c>
      <c r="J262">
        <v>20</v>
      </c>
      <c r="K262">
        <v>0</v>
      </c>
      <c r="L262">
        <v>1</v>
      </c>
      <c r="M262">
        <v>1658</v>
      </c>
      <c r="N262">
        <v>1681</v>
      </c>
      <c r="P262" t="str">
        <f t="shared" si="33"/>
        <v>1658-1681</v>
      </c>
      <c r="Q262" s="52">
        <f t="shared" si="31"/>
        <v>5.4044875094625304</v>
      </c>
      <c r="V262" s="82">
        <v>20</v>
      </c>
      <c r="W262" s="90">
        <v>19</v>
      </c>
      <c r="X262" s="89" t="str">
        <f t="shared" si="34"/>
        <v>20-19</v>
      </c>
      <c r="Y262" s="89" t="str">
        <f t="shared" si="35"/>
        <v>1709-1707</v>
      </c>
      <c r="Z262" s="85">
        <f>INDEX('Static Routes_PCs_OD_2_AM'!$N$4:$AD$20,MATCH($V262,'Static Routes_PCs_OD_2_AM'!$M$4:$M$20,0),MATCH($W262,'Static Routes_PCs_OD_2_AM'!$N$3:$AD$3,0))</f>
        <v>0</v>
      </c>
      <c r="AB262" s="82">
        <v>20</v>
      </c>
      <c r="AC262" s="90">
        <v>19</v>
      </c>
      <c r="AD262" s="89" t="str">
        <f t="shared" si="36"/>
        <v>20-19</v>
      </c>
      <c r="AE262" s="89" t="str">
        <f t="shared" si="37"/>
        <v>1709-1707</v>
      </c>
      <c r="AF262" s="85">
        <f>INDEX('Static Routes_Trucks_OD_2_AM'!$N$4:$AD$20,MATCH($V262,'Static Routes_Trucks_OD_2_AM'!$M$4:$M$20,0),MATCH($W262,'Static Routes_Trucks_OD_2_AM'!$N$3:$AD$3,0))</f>
        <v>0</v>
      </c>
    </row>
    <row r="263" spans="1:32" x14ac:dyDescent="0.25">
      <c r="A263">
        <v>262</v>
      </c>
      <c r="C263">
        <v>84</v>
      </c>
      <c r="D263">
        <v>6</v>
      </c>
      <c r="E263" t="s">
        <v>108</v>
      </c>
      <c r="G263" t="s">
        <v>55</v>
      </c>
      <c r="H263">
        <v>24.045577000000002</v>
      </c>
      <c r="I263" s="52">
        <f t="shared" si="32"/>
        <v>267.3</v>
      </c>
      <c r="J263">
        <v>20</v>
      </c>
      <c r="K263">
        <v>0</v>
      </c>
      <c r="L263">
        <v>1</v>
      </c>
      <c r="M263">
        <v>1658</v>
      </c>
      <c r="N263">
        <v>1486</v>
      </c>
      <c r="P263" t="str">
        <f t="shared" si="33"/>
        <v>1658-1486</v>
      </c>
      <c r="Q263" s="52">
        <f t="shared" si="31"/>
        <v>267.3</v>
      </c>
      <c r="V263" s="82">
        <v>20</v>
      </c>
      <c r="W263" s="90">
        <v>20</v>
      </c>
      <c r="X263" s="89" t="str">
        <f t="shared" si="34"/>
        <v>20-20</v>
      </c>
      <c r="Y263" s="89" t="str">
        <f t="shared" si="35"/>
        <v>1709-1710</v>
      </c>
      <c r="Z263" s="85">
        <f>INDEX('Static Routes_PCs_OD_2_AM'!$N$4:$AD$20,MATCH($V263,'Static Routes_PCs_OD_2_AM'!$M$4:$M$20,0),MATCH($W263,'Static Routes_PCs_OD_2_AM'!$N$3:$AD$3,0))</f>
        <v>0</v>
      </c>
      <c r="AB263" s="82">
        <v>20</v>
      </c>
      <c r="AC263" s="90">
        <v>20</v>
      </c>
      <c r="AD263" s="89" t="str">
        <f t="shared" si="36"/>
        <v>20-20</v>
      </c>
      <c r="AE263" s="89" t="str">
        <f t="shared" si="37"/>
        <v>1709-1710</v>
      </c>
      <c r="AF263" s="85">
        <f>INDEX('Static Routes_Trucks_OD_2_AM'!$N$4:$AD$20,MATCH($V263,'Static Routes_Trucks_OD_2_AM'!$M$4:$M$20,0),MATCH($W263,'Static Routes_Trucks_OD_2_AM'!$N$3:$AD$3,0))</f>
        <v>0</v>
      </c>
    </row>
    <row r="264" spans="1:32" x14ac:dyDescent="0.25">
      <c r="A264">
        <v>263</v>
      </c>
      <c r="C264">
        <v>85</v>
      </c>
      <c r="D264">
        <v>1</v>
      </c>
      <c r="E264" t="s">
        <v>108</v>
      </c>
      <c r="G264" t="s">
        <v>70</v>
      </c>
      <c r="H264">
        <v>78.622933000000003</v>
      </c>
      <c r="I264" s="52">
        <f t="shared" si="32"/>
        <v>484.93999999999994</v>
      </c>
      <c r="J264">
        <v>20</v>
      </c>
      <c r="K264">
        <v>0</v>
      </c>
      <c r="L264">
        <v>1</v>
      </c>
      <c r="M264">
        <v>1441</v>
      </c>
      <c r="N264">
        <v>1479</v>
      </c>
      <c r="P264" t="str">
        <f t="shared" si="33"/>
        <v>1441-1479</v>
      </c>
      <c r="Q264" s="52">
        <f>'Line Diagram_AM_DHV_Trucks'!K79</f>
        <v>484.93999999999994</v>
      </c>
      <c r="V264" s="81">
        <v>20</v>
      </c>
      <c r="W264" s="89" t="s">
        <v>102</v>
      </c>
      <c r="X264" s="89" t="str">
        <f t="shared" si="34"/>
        <v>20-21B</v>
      </c>
      <c r="Y264" s="89" t="str">
        <f t="shared" si="35"/>
        <v>1709-1658</v>
      </c>
      <c r="Z264" s="85">
        <f>INDEX('Static Routes_PCs_OD_2_AM'!$N$4:$AD$20,MATCH($V264,'Static Routes_PCs_OD_2_AM'!$M$4:$M$20,0),MATCH($W264,'Static Routes_PCs_OD_2_AM'!$N$3:$AD$3,0))</f>
        <v>0.20570431927771793</v>
      </c>
      <c r="AB264" s="81">
        <v>20</v>
      </c>
      <c r="AC264" s="89" t="s">
        <v>102</v>
      </c>
      <c r="AD264" s="89" t="str">
        <f t="shared" si="36"/>
        <v>20-21B</v>
      </c>
      <c r="AE264" s="89" t="str">
        <f t="shared" si="37"/>
        <v>1709-1658</v>
      </c>
      <c r="AF264" s="85">
        <f>INDEX('Static Routes_Trucks_OD_2_AM'!$N$4:$AD$20,MATCH($V264,'Static Routes_Trucks_OD_2_AM'!$M$4:$M$20,0),MATCH($W264,'Static Routes_Trucks_OD_2_AM'!$N$3:$AD$3,0))</f>
        <v>8.1523742596124986</v>
      </c>
    </row>
    <row r="265" spans="1:32" x14ac:dyDescent="0.25">
      <c r="A265">
        <v>264</v>
      </c>
      <c r="C265">
        <v>85</v>
      </c>
      <c r="D265">
        <v>2</v>
      </c>
      <c r="E265" t="s">
        <v>108</v>
      </c>
      <c r="G265" t="s">
        <v>71</v>
      </c>
      <c r="H265">
        <v>97.775137999999998</v>
      </c>
      <c r="I265" s="52">
        <f t="shared" si="32"/>
        <v>55.14</v>
      </c>
      <c r="J265">
        <v>20</v>
      </c>
      <c r="K265">
        <v>0</v>
      </c>
      <c r="L265">
        <v>1</v>
      </c>
      <c r="M265">
        <v>1441</v>
      </c>
      <c r="N265">
        <v>1630</v>
      </c>
      <c r="P265" t="str">
        <f t="shared" si="33"/>
        <v>1441-1630</v>
      </c>
      <c r="Q265" s="52">
        <f>'Line Diagram_AM_DHV_Trucks'!H81</f>
        <v>55.14</v>
      </c>
      <c r="V265" s="81">
        <v>20</v>
      </c>
      <c r="W265" s="89">
        <v>25</v>
      </c>
      <c r="X265" s="89" t="str">
        <f t="shared" si="34"/>
        <v>20-25</v>
      </c>
      <c r="Y265" s="89" t="str">
        <f t="shared" si="35"/>
        <v>1709-1495</v>
      </c>
      <c r="Z265" s="85">
        <f>INDEX('Static Routes_PCs_OD_2_AM'!$N$4:$AD$20,MATCH($V265,'Static Routes_PCs_OD_2_AM'!$M$4:$M$20,0),MATCH($W265,'Static Routes_PCs_OD_2_AM'!$N$3:$AD$3,0))</f>
        <v>33.301069419961387</v>
      </c>
      <c r="AB265" s="81">
        <v>20</v>
      </c>
      <c r="AC265" s="89">
        <v>25</v>
      </c>
      <c r="AD265" s="89" t="str">
        <f t="shared" si="36"/>
        <v>20-25</v>
      </c>
      <c r="AE265" s="89" t="str">
        <f t="shared" si="37"/>
        <v>1709-1495</v>
      </c>
      <c r="AF265" s="85">
        <f>INDEX('Static Routes_Trucks_OD_2_AM'!$N$4:$AD$20,MATCH($V265,'Static Routes_Trucks_OD_2_AM'!$M$4:$M$20,0),MATCH($W265,'Static Routes_Trucks_OD_2_AM'!$N$3:$AD$3,0))</f>
        <v>0.64354020680654611</v>
      </c>
    </row>
    <row r="266" spans="1:32" x14ac:dyDescent="0.25">
      <c r="A266">
        <v>265</v>
      </c>
      <c r="C266">
        <v>86</v>
      </c>
      <c r="D266">
        <v>1</v>
      </c>
      <c r="E266" t="s">
        <v>108</v>
      </c>
      <c r="G266" t="s">
        <v>72</v>
      </c>
      <c r="H266">
        <v>22.268927000000001</v>
      </c>
      <c r="I266" s="52">
        <f t="shared" si="32"/>
        <v>26.46</v>
      </c>
      <c r="J266">
        <v>20</v>
      </c>
      <c r="K266">
        <v>0</v>
      </c>
      <c r="L266">
        <v>1</v>
      </c>
      <c r="M266">
        <v>1630</v>
      </c>
      <c r="N266">
        <v>1649</v>
      </c>
      <c r="P266" t="str">
        <f t="shared" si="33"/>
        <v>1630-1649</v>
      </c>
      <c r="Q266" s="52">
        <f>'Line Diagram_AM_DHV_Trucks'!N108</f>
        <v>26.46</v>
      </c>
      <c r="V266" s="81">
        <v>20</v>
      </c>
      <c r="W266" s="89">
        <v>27</v>
      </c>
      <c r="X266" s="89" t="str">
        <f t="shared" si="34"/>
        <v>20-27</v>
      </c>
      <c r="Y266" s="89" t="str">
        <f t="shared" si="35"/>
        <v>1709-1619</v>
      </c>
      <c r="Z266" s="85">
        <f>INDEX('Static Routes_PCs_OD_2_AM'!$N$4:$AD$20,MATCH($V266,'Static Routes_PCs_OD_2_AM'!$M$4:$M$20,0),MATCH($W266,'Static Routes_PCs_OD_2_AM'!$N$3:$AD$3,0))</f>
        <v>0</v>
      </c>
      <c r="AB266" s="81">
        <v>20</v>
      </c>
      <c r="AC266" s="89">
        <v>27</v>
      </c>
      <c r="AD266" s="89" t="str">
        <f t="shared" si="36"/>
        <v>20-27</v>
      </c>
      <c r="AE266" s="89" t="str">
        <f t="shared" si="37"/>
        <v>1709-1619</v>
      </c>
      <c r="AF266" s="85">
        <f>INDEX('Static Routes_Trucks_OD_2_AM'!$N$4:$AD$20,MATCH($V266,'Static Routes_Trucks_OD_2_AM'!$M$4:$M$20,0),MATCH($W266,'Static Routes_Trucks_OD_2_AM'!$N$3:$AD$3,0))</f>
        <v>0</v>
      </c>
    </row>
    <row r="267" spans="1:32" x14ac:dyDescent="0.25">
      <c r="A267">
        <v>266</v>
      </c>
      <c r="C267">
        <v>86</v>
      </c>
      <c r="D267">
        <v>2</v>
      </c>
      <c r="E267" t="s">
        <v>108</v>
      </c>
      <c r="G267" t="s">
        <v>73</v>
      </c>
      <c r="H267">
        <v>33.679949999999998</v>
      </c>
      <c r="I267" s="52">
        <f t="shared" si="32"/>
        <v>28.68</v>
      </c>
      <c r="J267">
        <v>20</v>
      </c>
      <c r="K267">
        <v>0</v>
      </c>
      <c r="L267">
        <v>1</v>
      </c>
      <c r="M267">
        <v>1630</v>
      </c>
      <c r="N267">
        <v>1646</v>
      </c>
      <c r="P267" t="str">
        <f t="shared" si="33"/>
        <v>1630-1646</v>
      </c>
      <c r="Q267" s="52">
        <f>'Line Diagram_AM_DHV_Trucks'!N109</f>
        <v>28.68</v>
      </c>
      <c r="V267" s="81" t="s">
        <v>102</v>
      </c>
      <c r="W267" s="89">
        <v>8</v>
      </c>
      <c r="X267" s="89" t="str">
        <f>CONCATENATE(V267,"B","-",W267)</f>
        <v>21BB-8</v>
      </c>
      <c r="Y267" s="89" t="str">
        <f t="shared" si="35"/>
        <v>1667-1700</v>
      </c>
      <c r="Z267" s="85">
        <f>INDEX('Static Routes_PCs_OD_2_AM'!$N$4:$AD$20,MATCH($V267,'Static Routes_PCs_OD_2_AM'!$M$4:$M$20,0),MATCH($W267,'Static Routes_PCs_OD_2_AM'!$N$3:$AD$3,0))</f>
        <v>167.41186215086211</v>
      </c>
      <c r="AB267" s="81" t="s">
        <v>102</v>
      </c>
      <c r="AC267" s="89">
        <v>8</v>
      </c>
      <c r="AD267" s="89" t="str">
        <f>CONCATENATE(AB267,"B","-",AC267)</f>
        <v>21BB-8</v>
      </c>
      <c r="AE267" s="89" t="str">
        <f t="shared" si="37"/>
        <v>1667-1700</v>
      </c>
      <c r="AF267" s="85">
        <f>INDEX('Static Routes_Trucks_OD_2_AM'!$N$4:$AD$20,MATCH($V267,'Static Routes_Trucks_OD_2_AM'!$M$4:$M$20,0),MATCH($W267,'Static Routes_Trucks_OD_2_AM'!$N$3:$AD$3,0))</f>
        <v>0.51131897751843847</v>
      </c>
    </row>
    <row r="268" spans="1:32" x14ac:dyDescent="0.25">
      <c r="A268">
        <v>267</v>
      </c>
      <c r="C268">
        <v>86</v>
      </c>
      <c r="D268">
        <v>3</v>
      </c>
      <c r="E268" t="s">
        <v>108</v>
      </c>
      <c r="G268" t="s">
        <v>74</v>
      </c>
      <c r="H268">
        <v>21.918220000000002</v>
      </c>
      <c r="I268" s="52">
        <f t="shared" si="32"/>
        <v>0</v>
      </c>
      <c r="J268">
        <v>20</v>
      </c>
      <c r="K268">
        <v>0</v>
      </c>
      <c r="L268">
        <v>1</v>
      </c>
      <c r="M268">
        <v>1630</v>
      </c>
      <c r="N268">
        <v>1648</v>
      </c>
      <c r="P268" t="str">
        <f t="shared" si="33"/>
        <v>1630-1648</v>
      </c>
      <c r="Q268" s="52">
        <f>'Line Diagram_AM_DHV_Trucks'!N110</f>
        <v>0</v>
      </c>
      <c r="V268" s="81" t="s">
        <v>102</v>
      </c>
      <c r="W268" s="89">
        <v>9</v>
      </c>
      <c r="X268" s="89" t="str">
        <f t="shared" ref="X268:X298" si="38">CONCATENATE(V268,"-",W268)</f>
        <v>21B-9</v>
      </c>
      <c r="Y268" s="89" t="str">
        <f t="shared" si="35"/>
        <v>1667-1675</v>
      </c>
      <c r="Z268" s="85">
        <f>INDEX('Static Routes_PCs_OD_2_AM'!$N$4:$AD$20,MATCH($V268,'Static Routes_PCs_OD_2_AM'!$M$4:$M$20,0),MATCH($W268,'Static Routes_PCs_OD_2_AM'!$N$3:$AD$3,0))</f>
        <v>224.67947255139649</v>
      </c>
      <c r="AB268" s="81" t="s">
        <v>102</v>
      </c>
      <c r="AC268" s="89">
        <v>9</v>
      </c>
      <c r="AD268" s="89" t="str">
        <f t="shared" ref="AD268:AD298" si="39">CONCATENATE(AB268,"-",AC268)</f>
        <v>21B-9</v>
      </c>
      <c r="AE268" s="89" t="str">
        <f t="shared" si="37"/>
        <v>1667-1675</v>
      </c>
      <c r="AF268" s="85">
        <f>INDEX('Static Routes_Trucks_OD_2_AM'!$N$4:$AD$20,MATCH($V268,'Static Routes_Trucks_OD_2_AM'!$M$4:$M$20,0),MATCH($W268,'Static Routes_Trucks_OD_2_AM'!$N$3:$AD$3,0))</f>
        <v>1.4471988388969523</v>
      </c>
    </row>
    <row r="269" spans="1:32" x14ac:dyDescent="0.25">
      <c r="A269">
        <v>268</v>
      </c>
      <c r="C269">
        <v>87</v>
      </c>
      <c r="D269">
        <v>1</v>
      </c>
      <c r="E269" t="s">
        <v>108</v>
      </c>
      <c r="G269" t="s">
        <v>70</v>
      </c>
      <c r="H269">
        <v>72.378609999999995</v>
      </c>
      <c r="I269" s="52">
        <f t="shared" si="32"/>
        <v>0</v>
      </c>
      <c r="J269">
        <v>20</v>
      </c>
      <c r="K269">
        <v>0</v>
      </c>
      <c r="L269">
        <v>1</v>
      </c>
      <c r="M269">
        <v>1627</v>
      </c>
      <c r="N269">
        <v>1479</v>
      </c>
      <c r="P269" t="str">
        <f t="shared" si="33"/>
        <v>1627-1479</v>
      </c>
      <c r="Q269" s="52">
        <f>'Line Diagram_AM_DHV_Trucks'!P110</f>
        <v>0</v>
      </c>
      <c r="V269" s="81" t="s">
        <v>102</v>
      </c>
      <c r="W269" s="89">
        <v>10</v>
      </c>
      <c r="X269" s="89" t="str">
        <f t="shared" si="38"/>
        <v>21B-10</v>
      </c>
      <c r="Y269" s="89" t="str">
        <f t="shared" si="35"/>
        <v>1667-1672</v>
      </c>
      <c r="Z269" s="85">
        <f>INDEX('Static Routes_PCs_OD_2_AM'!$N$4:$AD$20,MATCH($V269,'Static Routes_PCs_OD_2_AM'!$M$4:$M$20,0),MATCH($W269,'Static Routes_PCs_OD_2_AM'!$N$3:$AD$3,0))</f>
        <v>34.215022884144375</v>
      </c>
      <c r="AB269" s="81" t="s">
        <v>102</v>
      </c>
      <c r="AC269" s="89">
        <v>10</v>
      </c>
      <c r="AD269" s="89" t="str">
        <f t="shared" si="39"/>
        <v>21B-10</v>
      </c>
      <c r="AE269" s="89" t="str">
        <f t="shared" si="37"/>
        <v>1667-1672</v>
      </c>
      <c r="AF269" s="85">
        <f>INDEX('Static Routes_Trucks_OD_2_AM'!$N$4:$AD$20,MATCH($V269,'Static Routes_Trucks_OD_2_AM'!$M$4:$M$20,0),MATCH($W269,'Static Routes_Trucks_OD_2_AM'!$N$3:$AD$3,0))</f>
        <v>0.87865643790172099</v>
      </c>
    </row>
    <row r="270" spans="1:32" x14ac:dyDescent="0.25">
      <c r="A270">
        <v>269</v>
      </c>
      <c r="C270">
        <v>87</v>
      </c>
      <c r="D270">
        <v>2</v>
      </c>
      <c r="E270" t="s">
        <v>108</v>
      </c>
      <c r="G270" t="s">
        <v>72</v>
      </c>
      <c r="H270">
        <v>19.915946999999999</v>
      </c>
      <c r="I270" s="52">
        <f t="shared" si="32"/>
        <v>2.5</v>
      </c>
      <c r="J270">
        <v>20</v>
      </c>
      <c r="K270">
        <v>0</v>
      </c>
      <c r="L270">
        <v>1</v>
      </c>
      <c r="M270">
        <v>1627</v>
      </c>
      <c r="N270">
        <v>1649</v>
      </c>
      <c r="P270" t="str">
        <f t="shared" si="33"/>
        <v>1627-1649</v>
      </c>
      <c r="Q270" s="52">
        <f>'Line Diagram_AM_DHV_Trucks'!Q110</f>
        <v>2.5</v>
      </c>
      <c r="V270" s="81" t="s">
        <v>102</v>
      </c>
      <c r="W270" s="89">
        <v>11</v>
      </c>
      <c r="X270" s="89" t="str">
        <f t="shared" si="38"/>
        <v>21B-11</v>
      </c>
      <c r="Y270" s="89" t="str">
        <f t="shared" si="35"/>
        <v>1667-2</v>
      </c>
      <c r="Z270" s="85">
        <f>INDEX('Static Routes_PCs_OD_2_AM'!$N$4:$AD$20,MATCH($V270,'Static Routes_PCs_OD_2_AM'!$M$4:$M$20,0),MATCH($W270,'Static Routes_PCs_OD_2_AM'!$N$3:$AD$3,0))</f>
        <v>26.173135746270496</v>
      </c>
      <c r="AB270" s="81" t="s">
        <v>102</v>
      </c>
      <c r="AC270" s="89">
        <v>11</v>
      </c>
      <c r="AD270" s="89" t="str">
        <f t="shared" si="39"/>
        <v>21B-11</v>
      </c>
      <c r="AE270" s="89" t="str">
        <f t="shared" si="37"/>
        <v>1667-2</v>
      </c>
      <c r="AF270" s="85">
        <f>INDEX('Static Routes_Trucks_OD_2_AM'!$N$4:$AD$20,MATCH($V270,'Static Routes_Trucks_OD_2_AM'!$M$4:$M$20,0),MATCH($W270,'Static Routes_Trucks_OD_2_AM'!$N$3:$AD$3,0))</f>
        <v>10.665707769319631</v>
      </c>
    </row>
    <row r="271" spans="1:32" x14ac:dyDescent="0.25">
      <c r="A271">
        <v>270</v>
      </c>
      <c r="C271">
        <v>87</v>
      </c>
      <c r="D271">
        <v>3</v>
      </c>
      <c r="E271" t="s">
        <v>108</v>
      </c>
      <c r="G271" t="s">
        <v>73</v>
      </c>
      <c r="H271">
        <v>32.019157999999997</v>
      </c>
      <c r="I271" s="52">
        <f t="shared" si="32"/>
        <v>1.4000000000000001</v>
      </c>
      <c r="J271">
        <v>20</v>
      </c>
      <c r="K271">
        <v>0</v>
      </c>
      <c r="L271">
        <v>1</v>
      </c>
      <c r="M271">
        <v>1627</v>
      </c>
      <c r="N271">
        <v>1646</v>
      </c>
      <c r="P271" t="str">
        <f t="shared" si="33"/>
        <v>1627-1646</v>
      </c>
      <c r="Q271" s="52">
        <f>'Line Diagram_AM_DHV_Trucks'!R110</f>
        <v>1.4000000000000001</v>
      </c>
      <c r="V271" s="81" t="s">
        <v>102</v>
      </c>
      <c r="W271" s="89">
        <v>12</v>
      </c>
      <c r="X271" s="89" t="str">
        <f t="shared" si="38"/>
        <v>21B-12</v>
      </c>
      <c r="Y271" s="89" t="str">
        <f t="shared" si="35"/>
        <v>1667-5</v>
      </c>
      <c r="Z271" s="85">
        <f>INDEX('Static Routes_PCs_OD_2_AM'!$N$4:$AD$20,MATCH($V271,'Static Routes_PCs_OD_2_AM'!$M$4:$M$20,0),MATCH($W271,'Static Routes_PCs_OD_2_AM'!$N$3:$AD$3,0))</f>
        <v>28.189774622102362</v>
      </c>
      <c r="AB271" s="81" t="s">
        <v>102</v>
      </c>
      <c r="AC271" s="89">
        <v>12</v>
      </c>
      <c r="AD271" s="89" t="str">
        <f t="shared" si="39"/>
        <v>21B-12</v>
      </c>
      <c r="AE271" s="89" t="str">
        <f t="shared" si="37"/>
        <v>1667-5</v>
      </c>
      <c r="AF271" s="85">
        <f>INDEX('Static Routes_Trucks_OD_2_AM'!$N$4:$AD$20,MATCH($V271,'Static Routes_Trucks_OD_2_AM'!$M$4:$M$20,0),MATCH($W271,'Static Routes_Trucks_OD_2_AM'!$N$3:$AD$3,0))</f>
        <v>0.30365332780427129</v>
      </c>
    </row>
    <row r="272" spans="1:32" x14ac:dyDescent="0.25">
      <c r="A272">
        <v>271</v>
      </c>
      <c r="C272">
        <v>88</v>
      </c>
      <c r="D272">
        <v>1</v>
      </c>
      <c r="E272" t="s">
        <v>108</v>
      </c>
      <c r="G272" t="s">
        <v>73</v>
      </c>
      <c r="H272">
        <v>40.005181999999998</v>
      </c>
      <c r="I272" s="52">
        <f t="shared" si="32"/>
        <v>13</v>
      </c>
      <c r="J272">
        <v>20</v>
      </c>
      <c r="K272">
        <v>0</v>
      </c>
      <c r="L272">
        <v>1</v>
      </c>
      <c r="M272">
        <v>1628</v>
      </c>
      <c r="N272">
        <v>1646</v>
      </c>
      <c r="P272" t="str">
        <f t="shared" si="33"/>
        <v>1628-1646</v>
      </c>
      <c r="Q272" s="52">
        <f>'Line Diagram_AM_DHV_Trucks'!O101</f>
        <v>13</v>
      </c>
      <c r="V272" s="81" t="s">
        <v>102</v>
      </c>
      <c r="W272" s="89">
        <v>13</v>
      </c>
      <c r="X272" s="89" t="str">
        <f t="shared" si="38"/>
        <v>21B-13</v>
      </c>
      <c r="Y272" s="89" t="str">
        <f t="shared" si="35"/>
        <v>1667-7</v>
      </c>
      <c r="Z272" s="85">
        <f>INDEX('Static Routes_PCs_OD_2_AM'!$N$4:$AD$20,MATCH($V272,'Static Routes_PCs_OD_2_AM'!$M$4:$M$20,0),MATCH($W272,'Static Routes_PCs_OD_2_AM'!$N$3:$AD$3,0))</f>
        <v>23.434947180920801</v>
      </c>
      <c r="AB272" s="81" t="s">
        <v>102</v>
      </c>
      <c r="AC272" s="89">
        <v>13</v>
      </c>
      <c r="AD272" s="89" t="str">
        <f t="shared" si="39"/>
        <v>21B-13</v>
      </c>
      <c r="AE272" s="89" t="str">
        <f t="shared" si="37"/>
        <v>1667-7</v>
      </c>
      <c r="AF272" s="85">
        <f>INDEX('Static Routes_Trucks_OD_2_AM'!$N$4:$AD$20,MATCH($V272,'Static Routes_Trucks_OD_2_AM'!$M$4:$M$20,0),MATCH($W272,'Static Routes_Trucks_OD_2_AM'!$N$3:$AD$3,0))</f>
        <v>0</v>
      </c>
    </row>
    <row r="273" spans="1:32" x14ac:dyDescent="0.25">
      <c r="A273">
        <v>272</v>
      </c>
      <c r="C273">
        <v>88</v>
      </c>
      <c r="D273">
        <v>2</v>
      </c>
      <c r="E273" t="s">
        <v>108</v>
      </c>
      <c r="G273" t="s">
        <v>74</v>
      </c>
      <c r="H273">
        <v>28.350819000000001</v>
      </c>
      <c r="I273" s="52">
        <f t="shared" si="32"/>
        <v>0</v>
      </c>
      <c r="J273">
        <v>20</v>
      </c>
      <c r="K273">
        <v>0</v>
      </c>
      <c r="L273">
        <v>1</v>
      </c>
      <c r="M273">
        <v>1628</v>
      </c>
      <c r="N273">
        <v>1648</v>
      </c>
      <c r="P273" t="str">
        <f t="shared" si="33"/>
        <v>1628-1648</v>
      </c>
      <c r="Q273" s="52">
        <f>'Line Diagram_AM_DHV_Trucks'!N101</f>
        <v>0</v>
      </c>
      <c r="V273" s="81" t="s">
        <v>102</v>
      </c>
      <c r="W273" s="89">
        <v>14</v>
      </c>
      <c r="X273" s="89" t="str">
        <f t="shared" si="38"/>
        <v>21B-14</v>
      </c>
      <c r="Y273" s="89" t="str">
        <f t="shared" si="35"/>
        <v>1667-4</v>
      </c>
      <c r="Z273" s="85">
        <f>INDEX('Static Routes_PCs_OD_2_AM'!$N$4:$AD$20,MATCH($V273,'Static Routes_PCs_OD_2_AM'!$M$4:$M$20,0),MATCH($W273,'Static Routes_PCs_OD_2_AM'!$N$3:$AD$3,0))</f>
        <v>44.958096039187545</v>
      </c>
      <c r="AB273" s="81" t="s">
        <v>102</v>
      </c>
      <c r="AC273" s="89">
        <v>14</v>
      </c>
      <c r="AD273" s="89" t="str">
        <f t="shared" si="39"/>
        <v>21B-14</v>
      </c>
      <c r="AE273" s="89" t="str">
        <f t="shared" si="37"/>
        <v>1667-4</v>
      </c>
      <c r="AF273" s="85">
        <f>INDEX('Static Routes_Trucks_OD_2_AM'!$N$4:$AD$20,MATCH($V273,'Static Routes_Trucks_OD_2_AM'!$M$4:$M$20,0),MATCH($W273,'Static Routes_Trucks_OD_2_AM'!$N$3:$AD$3,0))</f>
        <v>15.699523118391044</v>
      </c>
    </row>
    <row r="274" spans="1:32" x14ac:dyDescent="0.25">
      <c r="A274">
        <v>273</v>
      </c>
      <c r="C274">
        <v>88</v>
      </c>
      <c r="D274">
        <v>3</v>
      </c>
      <c r="E274" t="s">
        <v>108</v>
      </c>
      <c r="G274" t="s">
        <v>70</v>
      </c>
      <c r="H274">
        <v>65.757925999999998</v>
      </c>
      <c r="I274" s="52">
        <f t="shared" si="32"/>
        <v>15.260000000000002</v>
      </c>
      <c r="J274">
        <v>20</v>
      </c>
      <c r="K274">
        <v>0</v>
      </c>
      <c r="L274">
        <v>1</v>
      </c>
      <c r="M274">
        <v>1628</v>
      </c>
      <c r="N274">
        <v>1479</v>
      </c>
      <c r="P274" t="str">
        <f t="shared" si="33"/>
        <v>1628-1479</v>
      </c>
      <c r="Q274" s="52">
        <f>'Line Diagram_AM_DHV_Trucks'!M101</f>
        <v>15.260000000000002</v>
      </c>
      <c r="V274" s="81" t="s">
        <v>102</v>
      </c>
      <c r="W274" s="89">
        <v>15</v>
      </c>
      <c r="X274" s="89" t="str">
        <f t="shared" si="38"/>
        <v>21B-15</v>
      </c>
      <c r="Y274" s="89" t="str">
        <f t="shared" si="35"/>
        <v>1667-20</v>
      </c>
      <c r="Z274" s="85">
        <f>INDEX('Static Routes_PCs_OD_2_AM'!$N$4:$AD$20,MATCH($V274,'Static Routes_PCs_OD_2_AM'!$M$4:$M$20,0),MATCH($W274,'Static Routes_PCs_OD_2_AM'!$N$3:$AD$3,0))</f>
        <v>0</v>
      </c>
      <c r="AB274" s="81" t="s">
        <v>102</v>
      </c>
      <c r="AC274" s="89">
        <v>15</v>
      </c>
      <c r="AD274" s="89" t="str">
        <f t="shared" si="39"/>
        <v>21B-15</v>
      </c>
      <c r="AE274" s="89" t="str">
        <f t="shared" si="37"/>
        <v>1667-20</v>
      </c>
      <c r="AF274" s="85">
        <f>INDEX('Static Routes_Trucks_OD_2_AM'!$N$4:$AD$20,MATCH($V274,'Static Routes_Trucks_OD_2_AM'!$M$4:$M$20,0),MATCH($W274,'Static Routes_Trucks_OD_2_AM'!$N$3:$AD$3,0))</f>
        <v>1.0374052901276631</v>
      </c>
    </row>
    <row r="275" spans="1:32" x14ac:dyDescent="0.25">
      <c r="A275">
        <v>274</v>
      </c>
      <c r="C275">
        <v>89</v>
      </c>
      <c r="D275">
        <v>1</v>
      </c>
      <c r="E275" t="s">
        <v>108</v>
      </c>
      <c r="G275" t="s">
        <v>74</v>
      </c>
      <c r="H275">
        <v>24.891158000000001</v>
      </c>
      <c r="I275" s="52">
        <f t="shared" si="32"/>
        <v>3.41</v>
      </c>
      <c r="J275">
        <v>20</v>
      </c>
      <c r="K275">
        <v>0</v>
      </c>
      <c r="L275">
        <v>1</v>
      </c>
      <c r="M275">
        <v>1629</v>
      </c>
      <c r="N275">
        <v>1648</v>
      </c>
      <c r="P275" t="str">
        <f t="shared" si="33"/>
        <v>1629-1648</v>
      </c>
      <c r="Q275" s="52">
        <f>'Line Diagram_AM_DHV_Trucks'!Q104</f>
        <v>3.41</v>
      </c>
      <c r="V275" s="81" t="s">
        <v>102</v>
      </c>
      <c r="W275" s="89">
        <v>16</v>
      </c>
      <c r="X275" s="89" t="str">
        <f t="shared" si="38"/>
        <v>21B-16</v>
      </c>
      <c r="Y275" s="89" t="str">
        <f t="shared" si="35"/>
        <v>1667-1702</v>
      </c>
      <c r="Z275" s="85">
        <f>INDEX('Static Routes_PCs_OD_2_AM'!$N$4:$AD$20,MATCH($V275,'Static Routes_PCs_OD_2_AM'!$M$4:$M$20,0),MATCH($W275,'Static Routes_PCs_OD_2_AM'!$N$3:$AD$3,0))</f>
        <v>0</v>
      </c>
      <c r="AB275" s="81" t="s">
        <v>102</v>
      </c>
      <c r="AC275" s="89">
        <v>16</v>
      </c>
      <c r="AD275" s="89" t="str">
        <f t="shared" si="39"/>
        <v>21B-16</v>
      </c>
      <c r="AE275" s="89" t="str">
        <f t="shared" si="37"/>
        <v>1667-1702</v>
      </c>
      <c r="AF275" s="85">
        <f>INDEX('Static Routes_Trucks_OD_2_AM'!$N$4:$AD$20,MATCH($V275,'Static Routes_Trucks_OD_2_AM'!$M$4:$M$20,0),MATCH($W275,'Static Routes_Trucks_OD_2_AM'!$N$3:$AD$3,0))</f>
        <v>0</v>
      </c>
    </row>
    <row r="276" spans="1:32" x14ac:dyDescent="0.25">
      <c r="A276">
        <v>275</v>
      </c>
      <c r="C276">
        <v>89</v>
      </c>
      <c r="D276">
        <v>2</v>
      </c>
      <c r="E276" t="s">
        <v>108</v>
      </c>
      <c r="G276" t="s">
        <v>70</v>
      </c>
      <c r="H276">
        <v>70.124959000000004</v>
      </c>
      <c r="I276" s="52">
        <f t="shared" si="32"/>
        <v>12.120000000000001</v>
      </c>
      <c r="J276">
        <v>20</v>
      </c>
      <c r="K276">
        <v>0</v>
      </c>
      <c r="L276">
        <v>1</v>
      </c>
      <c r="M276">
        <v>1629</v>
      </c>
      <c r="N276">
        <v>1479</v>
      </c>
      <c r="P276" t="str">
        <f t="shared" si="33"/>
        <v>1629-1479</v>
      </c>
      <c r="Q276" s="52">
        <f>'Line Diagram_AM_DHV_Trucks'!Q103</f>
        <v>12.120000000000001</v>
      </c>
      <c r="V276" s="81" t="s">
        <v>102</v>
      </c>
      <c r="W276" s="89">
        <v>17</v>
      </c>
      <c r="X276" s="89" t="str">
        <f t="shared" si="38"/>
        <v>21B-17</v>
      </c>
      <c r="Y276" s="89" t="str">
        <f t="shared" si="35"/>
        <v>1667-1705</v>
      </c>
      <c r="Z276" s="85">
        <f>INDEX('Static Routes_PCs_OD_2_AM'!$N$4:$AD$20,MATCH($V276,'Static Routes_PCs_OD_2_AM'!$M$4:$M$20,0),MATCH($W276,'Static Routes_PCs_OD_2_AM'!$N$3:$AD$3,0))</f>
        <v>134.8372855693822</v>
      </c>
      <c r="AB276" s="81" t="s">
        <v>102</v>
      </c>
      <c r="AC276" s="89">
        <v>17</v>
      </c>
      <c r="AD276" s="89" t="str">
        <f t="shared" si="39"/>
        <v>21B-17</v>
      </c>
      <c r="AE276" s="89" t="str">
        <f t="shared" si="37"/>
        <v>1667-1705</v>
      </c>
      <c r="AF276" s="85">
        <f>INDEX('Static Routes_Trucks_OD_2_AM'!$N$4:$AD$20,MATCH($V276,'Static Routes_Trucks_OD_2_AM'!$M$4:$M$20,0),MATCH($W276,'Static Routes_Trucks_OD_2_AM'!$N$3:$AD$3,0))</f>
        <v>0.21781819258907811</v>
      </c>
    </row>
    <row r="277" spans="1:32" x14ac:dyDescent="0.25">
      <c r="A277">
        <v>276</v>
      </c>
      <c r="C277">
        <v>89</v>
      </c>
      <c r="D277">
        <v>3</v>
      </c>
      <c r="E277" t="s">
        <v>108</v>
      </c>
      <c r="G277" t="s">
        <v>72</v>
      </c>
      <c r="H277">
        <v>18.471823000000001</v>
      </c>
      <c r="I277" s="52">
        <f t="shared" si="32"/>
        <v>1.69</v>
      </c>
      <c r="J277">
        <v>20</v>
      </c>
      <c r="K277">
        <v>0</v>
      </c>
      <c r="L277">
        <v>1</v>
      </c>
      <c r="M277">
        <v>1629</v>
      </c>
      <c r="N277">
        <v>1649</v>
      </c>
      <c r="P277" t="str">
        <f t="shared" si="33"/>
        <v>1629-1649</v>
      </c>
      <c r="Q277" s="52">
        <f>'Line Diagram_AM_DHV_Trucks'!Q102</f>
        <v>1.69</v>
      </c>
      <c r="V277" s="81" t="s">
        <v>102</v>
      </c>
      <c r="W277" s="89">
        <v>18</v>
      </c>
      <c r="X277" s="89" t="str">
        <f t="shared" si="38"/>
        <v>21B-18</v>
      </c>
      <c r="Y277" s="89" t="str">
        <f t="shared" si="35"/>
        <v>1667-1704</v>
      </c>
      <c r="Z277" s="85">
        <f>INDEX('Static Routes_PCs_OD_2_AM'!$N$4:$AD$20,MATCH($V277,'Static Routes_PCs_OD_2_AM'!$M$4:$M$20,0),MATCH($W277,'Static Routes_PCs_OD_2_AM'!$N$3:$AD$3,0))</f>
        <v>0</v>
      </c>
      <c r="AB277" s="81" t="s">
        <v>102</v>
      </c>
      <c r="AC277" s="89">
        <v>18</v>
      </c>
      <c r="AD277" s="89" t="str">
        <f t="shared" si="39"/>
        <v>21B-18</v>
      </c>
      <c r="AE277" s="89" t="str">
        <f t="shared" si="37"/>
        <v>1667-1704</v>
      </c>
      <c r="AF277" s="85">
        <f>INDEX('Static Routes_Trucks_OD_2_AM'!$N$4:$AD$20,MATCH($V277,'Static Routes_Trucks_OD_2_AM'!$M$4:$M$20,0),MATCH($W277,'Static Routes_Trucks_OD_2_AM'!$N$3:$AD$3,0))</f>
        <v>0</v>
      </c>
    </row>
    <row r="278" spans="1:32" x14ac:dyDescent="0.25">
      <c r="A278">
        <v>277</v>
      </c>
      <c r="C278">
        <v>90</v>
      </c>
      <c r="D278">
        <v>1</v>
      </c>
      <c r="E278" t="s">
        <v>108</v>
      </c>
      <c r="G278" t="s">
        <v>68</v>
      </c>
      <c r="H278">
        <v>64.889184999999998</v>
      </c>
      <c r="I278" s="52">
        <f t="shared" si="32"/>
        <v>226.62</v>
      </c>
      <c r="J278">
        <v>20</v>
      </c>
      <c r="K278">
        <v>0</v>
      </c>
      <c r="L278">
        <v>1</v>
      </c>
      <c r="M278">
        <v>1479</v>
      </c>
      <c r="N278">
        <v>1495</v>
      </c>
      <c r="P278" t="str">
        <f t="shared" si="33"/>
        <v>1479-1495</v>
      </c>
      <c r="Q278" s="52">
        <f>'Line Diagram_AM_DHV_Trucks'!AS79</f>
        <v>226.62</v>
      </c>
      <c r="V278" s="81" t="s">
        <v>102</v>
      </c>
      <c r="W278" s="89">
        <v>19</v>
      </c>
      <c r="X278" s="89" t="str">
        <f t="shared" si="38"/>
        <v>21B-19</v>
      </c>
      <c r="Y278" s="89" t="str">
        <f t="shared" si="35"/>
        <v>1667-1707</v>
      </c>
      <c r="Z278" s="85">
        <f>INDEX('Static Routes_PCs_OD_2_AM'!$N$4:$AD$20,MATCH($V278,'Static Routes_PCs_OD_2_AM'!$M$4:$M$20,0),MATCH($W278,'Static Routes_PCs_OD_2_AM'!$N$3:$AD$3,0))</f>
        <v>63.940403255733408</v>
      </c>
      <c r="AB278" s="81" t="s">
        <v>102</v>
      </c>
      <c r="AC278" s="89">
        <v>19</v>
      </c>
      <c r="AD278" s="89" t="str">
        <f t="shared" si="39"/>
        <v>21B-19</v>
      </c>
      <c r="AE278" s="89" t="str">
        <f t="shared" si="37"/>
        <v>1667-1707</v>
      </c>
      <c r="AF278" s="85">
        <f>INDEX('Static Routes_Trucks_OD_2_AM'!$N$4:$AD$20,MATCH($V278,'Static Routes_Trucks_OD_2_AM'!$M$4:$M$20,0),MATCH($W278,'Static Routes_Trucks_OD_2_AM'!$N$3:$AD$3,0))</f>
        <v>0.39871804745120049</v>
      </c>
    </row>
    <row r="279" spans="1:32" x14ac:dyDescent="0.25">
      <c r="A279">
        <v>278</v>
      </c>
      <c r="C279">
        <v>90</v>
      </c>
      <c r="D279">
        <v>2</v>
      </c>
      <c r="E279" t="s">
        <v>108</v>
      </c>
      <c r="G279" t="s">
        <v>75</v>
      </c>
      <c r="H279">
        <v>70.213582000000002</v>
      </c>
      <c r="I279" s="52">
        <f t="shared" si="32"/>
        <v>285.7</v>
      </c>
      <c r="J279">
        <v>20</v>
      </c>
      <c r="K279">
        <v>0</v>
      </c>
      <c r="L279">
        <v>1</v>
      </c>
      <c r="M279">
        <v>1479</v>
      </c>
      <c r="N279">
        <v>1619</v>
      </c>
      <c r="P279" t="str">
        <f t="shared" si="33"/>
        <v>1479-1619</v>
      </c>
      <c r="Q279" s="52">
        <f>'Line Diagram_AM_DHV_Trucks'!AO81</f>
        <v>285.7</v>
      </c>
      <c r="V279" s="81" t="s">
        <v>102</v>
      </c>
      <c r="W279" s="89">
        <v>20</v>
      </c>
      <c r="X279" s="89" t="str">
        <f t="shared" si="38"/>
        <v>21B-20</v>
      </c>
      <c r="Y279" s="89" t="str">
        <f t="shared" si="35"/>
        <v>1667-1710</v>
      </c>
      <c r="Z279" s="85">
        <f>INDEX('Static Routes_PCs_OD_2_AM'!$N$4:$AD$20,MATCH($V279,'Static Routes_PCs_OD_2_AM'!$M$4:$M$20,0),MATCH($W279,'Static Routes_PCs_OD_2_AM'!$N$3:$AD$3,0))</f>
        <v>0</v>
      </c>
      <c r="AB279" s="81" t="s">
        <v>102</v>
      </c>
      <c r="AC279" s="89">
        <v>20</v>
      </c>
      <c r="AD279" s="89" t="str">
        <f t="shared" si="39"/>
        <v>21B-20</v>
      </c>
      <c r="AE279" s="89" t="str">
        <f t="shared" si="37"/>
        <v>1667-1710</v>
      </c>
      <c r="AF279" s="85">
        <f>INDEX('Static Routes_Trucks_OD_2_AM'!$N$4:$AD$20,MATCH($V279,'Static Routes_Trucks_OD_2_AM'!$M$4:$M$20,0),MATCH($W279,'Static Routes_Trucks_OD_2_AM'!$N$3:$AD$3,0))</f>
        <v>0</v>
      </c>
    </row>
    <row r="280" spans="1:32" x14ac:dyDescent="0.25">
      <c r="A280">
        <v>279</v>
      </c>
      <c r="C280">
        <v>91</v>
      </c>
      <c r="D280">
        <v>1</v>
      </c>
      <c r="E280" t="s">
        <v>108</v>
      </c>
      <c r="G280" t="s">
        <v>76</v>
      </c>
      <c r="H280">
        <v>27.143177999999999</v>
      </c>
      <c r="I280" s="52">
        <f t="shared" si="32"/>
        <v>135</v>
      </c>
      <c r="J280">
        <v>20</v>
      </c>
      <c r="K280">
        <v>0</v>
      </c>
      <c r="L280">
        <v>1</v>
      </c>
      <c r="M280">
        <v>30</v>
      </c>
      <c r="N280">
        <v>1498</v>
      </c>
      <c r="P280" t="str">
        <f t="shared" si="33"/>
        <v>30-1498</v>
      </c>
      <c r="Q280" s="52">
        <f>'Line Diagram_AM_DHV_Trucks'!CL74</f>
        <v>135</v>
      </c>
      <c r="V280" s="81" t="s">
        <v>102</v>
      </c>
      <c r="W280" s="89" t="s">
        <v>102</v>
      </c>
      <c r="X280" s="89" t="str">
        <f t="shared" si="38"/>
        <v>21B-21B</v>
      </c>
      <c r="Y280" s="89" t="str">
        <f t="shared" si="35"/>
        <v>1667-1658</v>
      </c>
      <c r="Z280" s="85">
        <f>INDEX('Static Routes_PCs_OD_2_AM'!$N$4:$AD$20,MATCH($V280,'Static Routes_PCs_OD_2_AM'!$M$4:$M$20,0),MATCH($W280,'Static Routes_PCs_OD_2_AM'!$N$3:$AD$3,0))</f>
        <v>0</v>
      </c>
      <c r="AB280" s="81" t="s">
        <v>102</v>
      </c>
      <c r="AC280" s="89" t="s">
        <v>102</v>
      </c>
      <c r="AD280" s="89" t="str">
        <f t="shared" si="39"/>
        <v>21B-21B</v>
      </c>
      <c r="AE280" s="89" t="str">
        <f t="shared" si="37"/>
        <v>1667-1658</v>
      </c>
      <c r="AF280" s="85">
        <f>INDEX('Static Routes_Trucks_OD_2_AM'!$N$4:$AD$20,MATCH($V280,'Static Routes_Trucks_OD_2_AM'!$M$4:$M$20,0),MATCH($W280,'Static Routes_Trucks_OD_2_AM'!$N$3:$AD$3,0))</f>
        <v>0</v>
      </c>
    </row>
    <row r="281" spans="1:32" x14ac:dyDescent="0.25">
      <c r="A281">
        <v>280</v>
      </c>
      <c r="C281">
        <v>92</v>
      </c>
      <c r="D281">
        <v>1</v>
      </c>
      <c r="E281" t="s">
        <v>108</v>
      </c>
      <c r="G281" t="s">
        <v>76</v>
      </c>
      <c r="H281">
        <v>19.94875</v>
      </c>
      <c r="I281" s="52">
        <f t="shared" si="32"/>
        <v>143.30000000000001</v>
      </c>
      <c r="J281">
        <v>20</v>
      </c>
      <c r="K281">
        <v>0</v>
      </c>
      <c r="L281">
        <v>1</v>
      </c>
      <c r="M281">
        <v>1599</v>
      </c>
      <c r="N281">
        <v>1498</v>
      </c>
      <c r="P281" t="str">
        <f t="shared" si="33"/>
        <v>1599-1498</v>
      </c>
      <c r="Q281" s="52">
        <f>'Line Diagram_AM_DHV_Trucks'!CE70</f>
        <v>143.30000000000001</v>
      </c>
      <c r="V281" s="81" t="s">
        <v>102</v>
      </c>
      <c r="W281" s="89">
        <v>24</v>
      </c>
      <c r="X281" s="89" t="str">
        <f t="shared" si="38"/>
        <v>21B-24</v>
      </c>
      <c r="Y281" s="89" t="str">
        <f t="shared" si="35"/>
        <v>1667-1495</v>
      </c>
      <c r="Z281" s="85">
        <f>INDEX('Static Routes_PCs_OD_2_AM'!$N$4:$AD$20,MATCH($V281,'Static Routes_PCs_OD_2_AM'!$M$4:$M$20,0),MATCH($W281,'Static Routes_PCs_OD_2_AM'!$N$3:$AD$3,0))</f>
        <v>478.24</v>
      </c>
      <c r="AB281" s="81" t="s">
        <v>102</v>
      </c>
      <c r="AC281" s="89">
        <v>24</v>
      </c>
      <c r="AD281" s="89" t="str">
        <f t="shared" si="39"/>
        <v>21B-24</v>
      </c>
      <c r="AE281" s="89" t="str">
        <f t="shared" si="37"/>
        <v>1667-1495</v>
      </c>
      <c r="AF281" s="85">
        <f>INDEX('Static Routes_Trucks_OD_2_AM'!$N$4:$AD$20,MATCH($V281,'Static Routes_Trucks_OD_2_AM'!$M$4:$M$20,0),MATCH($W281,'Static Routes_Trucks_OD_2_AM'!$N$3:$AD$3,0))</f>
        <v>9.76</v>
      </c>
    </row>
    <row r="282" spans="1:32" x14ac:dyDescent="0.25">
      <c r="A282">
        <v>281</v>
      </c>
      <c r="C282">
        <v>93</v>
      </c>
      <c r="D282">
        <v>1</v>
      </c>
      <c r="E282" t="s">
        <v>108</v>
      </c>
      <c r="G282" t="s">
        <v>55</v>
      </c>
      <c r="H282">
        <v>25.521629999999998</v>
      </c>
      <c r="I282" s="52">
        <f t="shared" si="32"/>
        <v>242.17000000000002</v>
      </c>
      <c r="J282">
        <v>20</v>
      </c>
      <c r="K282">
        <v>0</v>
      </c>
      <c r="L282">
        <v>1</v>
      </c>
      <c r="M282">
        <v>1498</v>
      </c>
      <c r="N282">
        <v>1486</v>
      </c>
      <c r="P282" t="str">
        <f t="shared" si="33"/>
        <v>1498-1486</v>
      </c>
      <c r="Q282" s="52">
        <f>'Line Diagram_AM_DHV_Trucks'!BK74</f>
        <v>242.17000000000002</v>
      </c>
      <c r="V282" s="81" t="s">
        <v>102</v>
      </c>
      <c r="W282" s="89">
        <v>27</v>
      </c>
      <c r="X282" s="89" t="str">
        <f t="shared" si="38"/>
        <v>21B-27</v>
      </c>
      <c r="Y282" s="89" t="str">
        <f t="shared" si="35"/>
        <v>1667-1619</v>
      </c>
      <c r="Z282" s="85">
        <f>INDEX('Static Routes_PCs_OD_2_AM'!$N$4:$AD$20,MATCH($V282,'Static Routes_PCs_OD_2_AM'!$M$4:$M$20,0),MATCH($W282,'Static Routes_PCs_OD_2_AM'!$N$3:$AD$3,0))</f>
        <v>0</v>
      </c>
      <c r="AB282" s="81" t="s">
        <v>102</v>
      </c>
      <c r="AC282" s="89">
        <v>27</v>
      </c>
      <c r="AD282" s="89" t="str">
        <f t="shared" si="39"/>
        <v>21B-27</v>
      </c>
      <c r="AE282" s="89" t="str">
        <f t="shared" si="37"/>
        <v>1667-1619</v>
      </c>
      <c r="AF282" s="85">
        <f>INDEX('Static Routes_Trucks_OD_2_AM'!$N$4:$AD$20,MATCH($V282,'Static Routes_Trucks_OD_2_AM'!$M$4:$M$20,0),MATCH($W282,'Static Routes_Trucks_OD_2_AM'!$N$3:$AD$3,0))</f>
        <v>0</v>
      </c>
    </row>
    <row r="283" spans="1:32" x14ac:dyDescent="0.25">
      <c r="A283">
        <v>282</v>
      </c>
      <c r="C283">
        <v>93</v>
      </c>
      <c r="D283">
        <v>2</v>
      </c>
      <c r="E283" t="s">
        <v>108</v>
      </c>
      <c r="G283" t="s">
        <v>77</v>
      </c>
      <c r="H283">
        <v>106.83261299999999</v>
      </c>
      <c r="I283" s="52">
        <f t="shared" si="32"/>
        <v>36.130000000000003</v>
      </c>
      <c r="J283">
        <v>20</v>
      </c>
      <c r="K283">
        <v>0</v>
      </c>
      <c r="L283">
        <v>1</v>
      </c>
      <c r="M283">
        <v>1498</v>
      </c>
      <c r="N283">
        <v>1614</v>
      </c>
      <c r="P283" t="str">
        <f t="shared" si="33"/>
        <v>1498-1614</v>
      </c>
      <c r="Q283" s="52">
        <f>'Line Diagram_AM_DHV_Trucks'!BO71</f>
        <v>36.130000000000003</v>
      </c>
      <c r="V283" s="81">
        <v>27</v>
      </c>
      <c r="W283" s="89">
        <v>8</v>
      </c>
      <c r="X283" s="89" t="str">
        <f t="shared" si="38"/>
        <v>27-8</v>
      </c>
      <c r="Y283" s="89" t="str">
        <f t="shared" si="35"/>
        <v>1619-1700</v>
      </c>
      <c r="Z283" s="85">
        <f>INDEX('Static Routes_PCs_OD_2_AM'!$N$4:$AD$20,MATCH($V283,'Static Routes_PCs_OD_2_AM'!$M$4:$M$20,0),MATCH($W283,'Static Routes_PCs_OD_2_AM'!$N$3:$AD$3,0))</f>
        <v>38.577436151175533</v>
      </c>
      <c r="AB283" s="81">
        <v>27</v>
      </c>
      <c r="AC283" s="89">
        <v>8</v>
      </c>
      <c r="AD283" s="89" t="str">
        <f t="shared" si="39"/>
        <v>27-8</v>
      </c>
      <c r="AE283" s="89" t="str">
        <f t="shared" si="37"/>
        <v>1619-1700</v>
      </c>
      <c r="AF283" s="85">
        <f>INDEX('Static Routes_Trucks_OD_2_AM'!$N$4:$AD$20,MATCH($V283,'Static Routes_Trucks_OD_2_AM'!$M$4:$M$20,0),MATCH($W283,'Static Routes_Trucks_OD_2_AM'!$N$3:$AD$3,0))</f>
        <v>0.45779568140754101</v>
      </c>
    </row>
    <row r="284" spans="1:32" x14ac:dyDescent="0.25">
      <c r="A284">
        <v>283</v>
      </c>
      <c r="C284">
        <v>94</v>
      </c>
      <c r="D284">
        <v>1</v>
      </c>
      <c r="E284" t="s">
        <v>108</v>
      </c>
      <c r="G284" t="s">
        <v>78</v>
      </c>
      <c r="H284">
        <v>179.720471</v>
      </c>
      <c r="I284" s="52">
        <f t="shared" si="32"/>
        <v>136.39999999999998</v>
      </c>
      <c r="J284">
        <v>20</v>
      </c>
      <c r="K284">
        <v>0</v>
      </c>
      <c r="L284">
        <v>1</v>
      </c>
      <c r="M284">
        <v>1495</v>
      </c>
      <c r="N284">
        <v>1500</v>
      </c>
      <c r="P284" t="str">
        <f t="shared" si="33"/>
        <v>1495-1500</v>
      </c>
      <c r="Q284" s="52">
        <f>'Line Diagram_AM_DHV_Trucks'!CL79</f>
        <v>136.39999999999998</v>
      </c>
      <c r="V284" s="81">
        <v>27</v>
      </c>
      <c r="W284" s="89">
        <v>9</v>
      </c>
      <c r="X284" s="89" t="str">
        <f t="shared" si="38"/>
        <v>27-9</v>
      </c>
      <c r="Y284" s="89" t="str">
        <f t="shared" si="35"/>
        <v>1619-1675</v>
      </c>
      <c r="Z284" s="85">
        <f>INDEX('Static Routes_PCs_OD_2_AM'!$N$4:$AD$20,MATCH($V284,'Static Routes_PCs_OD_2_AM'!$M$4:$M$20,0),MATCH($W284,'Static Routes_PCs_OD_2_AM'!$N$3:$AD$3,0))</f>
        <v>92.036143588728621</v>
      </c>
      <c r="AB284" s="81">
        <v>27</v>
      </c>
      <c r="AC284" s="89">
        <v>9</v>
      </c>
      <c r="AD284" s="89" t="str">
        <f t="shared" si="39"/>
        <v>27-9</v>
      </c>
      <c r="AE284" s="89" t="str">
        <f t="shared" si="37"/>
        <v>1619-1675</v>
      </c>
      <c r="AF284" s="85">
        <f>INDEX('Static Routes_Trucks_OD_2_AM'!$N$4:$AD$20,MATCH($V284,'Static Routes_Trucks_OD_2_AM'!$M$4:$M$20,0),MATCH($W284,'Static Routes_Trucks_OD_2_AM'!$N$3:$AD$3,0))</f>
        <v>12.617010159651668</v>
      </c>
    </row>
    <row r="285" spans="1:32" x14ac:dyDescent="0.25">
      <c r="A285">
        <v>284</v>
      </c>
      <c r="C285">
        <v>94</v>
      </c>
      <c r="D285">
        <v>2</v>
      </c>
      <c r="E285" t="s">
        <v>108</v>
      </c>
      <c r="G285" t="s">
        <v>79</v>
      </c>
      <c r="H285">
        <v>151.437793</v>
      </c>
      <c r="I285" s="52">
        <f t="shared" si="32"/>
        <v>122.30000000000001</v>
      </c>
      <c r="J285">
        <v>20</v>
      </c>
      <c r="K285">
        <v>0</v>
      </c>
      <c r="L285">
        <v>1</v>
      </c>
      <c r="M285">
        <v>1495</v>
      </c>
      <c r="N285">
        <v>1587</v>
      </c>
      <c r="P285" t="str">
        <f t="shared" si="33"/>
        <v>1495-1587</v>
      </c>
      <c r="Q285" s="52">
        <f>'Line Diagram_AM_DHV_Trucks'!CD81</f>
        <v>122.30000000000001</v>
      </c>
      <c r="V285" s="81">
        <v>27</v>
      </c>
      <c r="W285" s="89">
        <v>10</v>
      </c>
      <c r="X285" s="89" t="str">
        <f t="shared" si="38"/>
        <v>27-10</v>
      </c>
      <c r="Y285" s="89" t="str">
        <f t="shared" si="35"/>
        <v>1619-1672</v>
      </c>
      <c r="Z285" s="85">
        <f>INDEX('Static Routes_PCs_OD_2_AM'!$N$4:$AD$20,MATCH($V285,'Static Routes_PCs_OD_2_AM'!$M$4:$M$20,0),MATCH($W285,'Static Routes_PCs_OD_2_AM'!$N$3:$AD$3,0))</f>
        <v>14.015605089763572</v>
      </c>
      <c r="AB285" s="81">
        <v>27</v>
      </c>
      <c r="AC285" s="89">
        <v>10</v>
      </c>
      <c r="AD285" s="89" t="str">
        <f t="shared" si="39"/>
        <v>27-10</v>
      </c>
      <c r="AE285" s="89" t="str">
        <f t="shared" si="37"/>
        <v>1619-1672</v>
      </c>
      <c r="AF285" s="85">
        <f>INDEX('Static Routes_Trucks_OD_2_AM'!$N$4:$AD$20,MATCH($V285,'Static Routes_Trucks_OD_2_AM'!$M$4:$M$20,0),MATCH($W285,'Static Routes_Trucks_OD_2_AM'!$N$3:$AD$3,0))</f>
        <v>7.6603275969313698</v>
      </c>
    </row>
    <row r="286" spans="1:32" x14ac:dyDescent="0.25">
      <c r="A286">
        <v>285</v>
      </c>
      <c r="C286">
        <v>95</v>
      </c>
      <c r="D286">
        <v>1</v>
      </c>
      <c r="E286" t="s">
        <v>108</v>
      </c>
      <c r="G286" t="s">
        <v>80</v>
      </c>
      <c r="H286">
        <v>96.588750000000005</v>
      </c>
      <c r="I286" s="52">
        <f t="shared" si="32"/>
        <v>476.84999999999997</v>
      </c>
      <c r="J286">
        <v>20</v>
      </c>
      <c r="K286">
        <v>0</v>
      </c>
      <c r="L286">
        <v>1</v>
      </c>
      <c r="M286">
        <v>1486</v>
      </c>
      <c r="N286">
        <v>1474</v>
      </c>
      <c r="P286" t="str">
        <f t="shared" si="33"/>
        <v>1486-1474</v>
      </c>
      <c r="Q286" s="52">
        <f>'Line Diagram_AM_DHV_Trucks'!M74</f>
        <v>476.84999999999997</v>
      </c>
      <c r="V286" s="81">
        <v>27</v>
      </c>
      <c r="W286" s="89">
        <v>11</v>
      </c>
      <c r="X286" s="89" t="str">
        <f t="shared" si="38"/>
        <v>27-11</v>
      </c>
      <c r="Y286" s="89" t="str">
        <f t="shared" si="35"/>
        <v>1619-2</v>
      </c>
      <c r="Z286" s="85">
        <f>INDEX('Static Routes_PCs_OD_2_AM'!$N$4:$AD$20,MATCH($V286,'Static Routes_PCs_OD_2_AM'!$M$4:$M$20,0),MATCH($W286,'Static Routes_PCs_OD_2_AM'!$N$3:$AD$3,0))</f>
        <v>10.721382119855189</v>
      </c>
      <c r="AB286" s="81">
        <v>27</v>
      </c>
      <c r="AC286" s="89">
        <v>11</v>
      </c>
      <c r="AD286" s="89" t="str">
        <f t="shared" si="39"/>
        <v>27-11</v>
      </c>
      <c r="AE286" s="89" t="str">
        <f t="shared" si="37"/>
        <v>1619-2</v>
      </c>
      <c r="AF286" s="85">
        <f>INDEX('Static Routes_Trucks_OD_2_AM'!$N$4:$AD$20,MATCH($V286,'Static Routes_Trucks_OD_2_AM'!$M$4:$M$20,0),MATCH($W286,'Static Routes_Trucks_OD_2_AM'!$N$3:$AD$3,0))</f>
        <v>88.986077426616518</v>
      </c>
    </row>
    <row r="287" spans="1:32" x14ac:dyDescent="0.25">
      <c r="A287">
        <v>286</v>
      </c>
      <c r="C287">
        <v>95</v>
      </c>
      <c r="D287">
        <v>2</v>
      </c>
      <c r="E287" t="s">
        <v>108</v>
      </c>
      <c r="G287" t="s">
        <v>81</v>
      </c>
      <c r="H287">
        <v>117.32517799999999</v>
      </c>
      <c r="I287" s="52">
        <f t="shared" si="32"/>
        <v>47.040000000000006</v>
      </c>
      <c r="J287">
        <v>20</v>
      </c>
      <c r="K287">
        <v>0</v>
      </c>
      <c r="L287">
        <v>1</v>
      </c>
      <c r="M287">
        <v>1486</v>
      </c>
      <c r="N287">
        <v>1632</v>
      </c>
      <c r="P287" t="str">
        <f t="shared" si="33"/>
        <v>1486-1632</v>
      </c>
      <c r="Q287" s="52">
        <f>'Line Diagram_AM_DHV_Trucks'!R71</f>
        <v>47.040000000000006</v>
      </c>
      <c r="V287" s="81">
        <v>27</v>
      </c>
      <c r="W287" s="89">
        <v>12</v>
      </c>
      <c r="X287" s="89" t="str">
        <f t="shared" si="38"/>
        <v>27-12</v>
      </c>
      <c r="Y287" s="89" t="str">
        <f t="shared" si="35"/>
        <v>1619-5</v>
      </c>
      <c r="Z287" s="85">
        <f>INDEX('Static Routes_PCs_OD_2_AM'!$N$4:$AD$20,MATCH($V287,'Static Routes_PCs_OD_2_AM'!$M$4:$M$20,0),MATCH($W287,'Static Routes_PCs_OD_2_AM'!$N$3:$AD$3,0))</f>
        <v>11.547464106941108</v>
      </c>
      <c r="AB287" s="81">
        <v>27</v>
      </c>
      <c r="AC287" s="89">
        <v>12</v>
      </c>
      <c r="AD287" s="89" t="str">
        <f t="shared" si="39"/>
        <v>27-12</v>
      </c>
      <c r="AE287" s="89" t="str">
        <f t="shared" si="37"/>
        <v>1619-5</v>
      </c>
      <c r="AF287" s="85">
        <f>INDEX('Static Routes_Trucks_OD_2_AM'!$N$4:$AD$20,MATCH($V287,'Static Routes_Trucks_OD_2_AM'!$M$4:$M$20,0),MATCH($W287,'Static Routes_Trucks_OD_2_AM'!$N$3:$AD$3,0))</f>
        <v>2.6473190959983417</v>
      </c>
    </row>
    <row r="288" spans="1:32" x14ac:dyDescent="0.25">
      <c r="A288">
        <v>287</v>
      </c>
      <c r="C288">
        <v>96</v>
      </c>
      <c r="D288">
        <v>1</v>
      </c>
      <c r="E288" t="s">
        <v>108</v>
      </c>
      <c r="G288" t="s">
        <v>82</v>
      </c>
      <c r="H288">
        <v>62.241019000000001</v>
      </c>
      <c r="I288" s="52">
        <f t="shared" si="32"/>
        <v>0.76</v>
      </c>
      <c r="J288">
        <v>20</v>
      </c>
      <c r="K288">
        <v>0</v>
      </c>
      <c r="L288">
        <v>1</v>
      </c>
      <c r="M288">
        <v>1632</v>
      </c>
      <c r="N288">
        <v>1641</v>
      </c>
      <c r="P288" t="str">
        <f t="shared" si="33"/>
        <v>1632-1641</v>
      </c>
      <c r="Q288" s="52">
        <f>'Line Diagram_AM_DHV_Trucks'!W57</f>
        <v>0.76</v>
      </c>
      <c r="V288" s="81">
        <v>27</v>
      </c>
      <c r="W288" s="89">
        <v>13</v>
      </c>
      <c r="X288" s="89" t="str">
        <f t="shared" si="38"/>
        <v>27-13</v>
      </c>
      <c r="Y288" s="89" t="str">
        <f t="shared" si="35"/>
        <v>1619-7</v>
      </c>
      <c r="Z288" s="85">
        <f>INDEX('Static Routes_PCs_OD_2_AM'!$N$4:$AD$20,MATCH($V288,'Static Routes_PCs_OD_2_AM'!$M$4:$M$20,0),MATCH($W288,'Static Routes_PCs_OD_2_AM'!$N$3:$AD$3,0))</f>
        <v>9.5997295135366922</v>
      </c>
      <c r="AB288" s="81">
        <v>27</v>
      </c>
      <c r="AC288" s="89">
        <v>13</v>
      </c>
      <c r="AD288" s="89" t="str">
        <f t="shared" si="39"/>
        <v>27-13</v>
      </c>
      <c r="AE288" s="89" t="str">
        <f t="shared" si="37"/>
        <v>1619-7</v>
      </c>
      <c r="AF288" s="85">
        <f>INDEX('Static Routes_Trucks_OD_2_AM'!$N$4:$AD$20,MATCH($V288,'Static Routes_Trucks_OD_2_AM'!$M$4:$M$20,0),MATCH($W288,'Static Routes_Trucks_OD_2_AM'!$N$3:$AD$3,0))</f>
        <v>0</v>
      </c>
    </row>
    <row r="289" spans="1:32" x14ac:dyDescent="0.25">
      <c r="A289">
        <v>288</v>
      </c>
      <c r="C289">
        <v>96</v>
      </c>
      <c r="D289">
        <v>2</v>
      </c>
      <c r="E289" t="s">
        <v>108</v>
      </c>
      <c r="G289" t="s">
        <v>83</v>
      </c>
      <c r="H289">
        <v>44.747562000000002</v>
      </c>
      <c r="I289" s="52">
        <f t="shared" si="32"/>
        <v>6.8</v>
      </c>
      <c r="J289">
        <v>20</v>
      </c>
      <c r="K289">
        <v>0</v>
      </c>
      <c r="L289">
        <v>1</v>
      </c>
      <c r="M289">
        <v>1632</v>
      </c>
      <c r="N289">
        <v>54</v>
      </c>
      <c r="P289" t="str">
        <f t="shared" si="33"/>
        <v>1632-54</v>
      </c>
      <c r="Q289" s="52">
        <f>'Line Diagram_AM_DHV_Trucks'!W58</f>
        <v>6.8</v>
      </c>
      <c r="V289" s="81">
        <v>27</v>
      </c>
      <c r="W289" s="89">
        <v>14</v>
      </c>
      <c r="X289" s="89" t="str">
        <f t="shared" si="38"/>
        <v>27-14</v>
      </c>
      <c r="Y289" s="89" t="str">
        <f t="shared" si="35"/>
        <v>1619-4</v>
      </c>
      <c r="Z289" s="85">
        <f>INDEX('Static Routes_PCs_OD_2_AM'!$N$4:$AD$20,MATCH($V289,'Static Routes_PCs_OD_2_AM'!$M$4:$M$20,0),MATCH($W289,'Static Routes_PCs_OD_2_AM'!$N$3:$AD$3,0))</f>
        <v>18.416323198337498</v>
      </c>
      <c r="AB289" s="81">
        <v>27</v>
      </c>
      <c r="AC289" s="89">
        <v>14</v>
      </c>
      <c r="AD289" s="89" t="str">
        <f t="shared" si="39"/>
        <v>27-14</v>
      </c>
      <c r="AE289" s="89" t="str">
        <f t="shared" si="37"/>
        <v>1619-4</v>
      </c>
      <c r="AF289" s="85">
        <f>INDEX('Static Routes_Trucks_OD_2_AM'!$N$4:$AD$20,MATCH($V289,'Static Routes_Trucks_OD_2_AM'!$M$4:$M$20,0),MATCH($W289,'Static Routes_Trucks_OD_2_AM'!$N$3:$AD$3,0))</f>
        <v>144.87202985693551</v>
      </c>
    </row>
    <row r="290" spans="1:32" x14ac:dyDescent="0.25">
      <c r="A290">
        <v>289</v>
      </c>
      <c r="C290">
        <v>96</v>
      </c>
      <c r="D290">
        <v>3</v>
      </c>
      <c r="E290" t="s">
        <v>108</v>
      </c>
      <c r="G290" t="s">
        <v>84</v>
      </c>
      <c r="H290">
        <v>98.020495999999994</v>
      </c>
      <c r="I290" s="52">
        <f t="shared" si="32"/>
        <v>39.480000000000004</v>
      </c>
      <c r="J290">
        <v>20</v>
      </c>
      <c r="K290">
        <v>0</v>
      </c>
      <c r="L290">
        <v>1</v>
      </c>
      <c r="M290">
        <v>1632</v>
      </c>
      <c r="N290">
        <v>1643</v>
      </c>
      <c r="P290" t="str">
        <f t="shared" si="33"/>
        <v>1632-1643</v>
      </c>
      <c r="Q290" s="52">
        <f>'Line Diagram_AM_DHV_Trucks'!W59</f>
        <v>39.480000000000004</v>
      </c>
      <c r="V290" s="81">
        <v>27</v>
      </c>
      <c r="W290" s="89">
        <v>15</v>
      </c>
      <c r="X290" s="89" t="str">
        <f t="shared" si="38"/>
        <v>27-15</v>
      </c>
      <c r="Y290" s="89" t="str">
        <f t="shared" si="35"/>
        <v>1619-20</v>
      </c>
      <c r="Z290" s="85">
        <f>INDEX('Static Routes_PCs_OD_2_AM'!$N$4:$AD$20,MATCH($V290,'Static Routes_PCs_OD_2_AM'!$M$4:$M$20,0),MATCH($W290,'Static Routes_PCs_OD_2_AM'!$N$3:$AD$3,0))</f>
        <v>0</v>
      </c>
      <c r="AB290" s="81">
        <v>27</v>
      </c>
      <c r="AC290" s="89">
        <v>15</v>
      </c>
      <c r="AD290" s="89" t="str">
        <f t="shared" si="39"/>
        <v>27-15</v>
      </c>
      <c r="AE290" s="89" t="str">
        <f t="shared" si="37"/>
        <v>1619-20</v>
      </c>
      <c r="AF290" s="85">
        <f>INDEX('Static Routes_Trucks_OD_2_AM'!$N$4:$AD$20,MATCH($V290,'Static Routes_Trucks_OD_2_AM'!$M$4:$M$20,0),MATCH($W290,'Static Routes_Trucks_OD_2_AM'!$N$3:$AD$3,0))</f>
        <v>9.0443363644441881</v>
      </c>
    </row>
    <row r="291" spans="1:32" x14ac:dyDescent="0.25">
      <c r="A291">
        <v>290</v>
      </c>
      <c r="C291">
        <v>97</v>
      </c>
      <c r="D291">
        <v>1</v>
      </c>
      <c r="E291" t="s">
        <v>108</v>
      </c>
      <c r="G291" t="s">
        <v>83</v>
      </c>
      <c r="H291">
        <v>43.581986000000001</v>
      </c>
      <c r="I291" s="52">
        <f t="shared" si="32"/>
        <v>11.9</v>
      </c>
      <c r="J291">
        <v>20</v>
      </c>
      <c r="K291">
        <v>0</v>
      </c>
      <c r="L291">
        <v>1</v>
      </c>
      <c r="M291">
        <v>1634</v>
      </c>
      <c r="N291">
        <v>54</v>
      </c>
      <c r="P291" t="str">
        <f t="shared" si="33"/>
        <v>1634-54</v>
      </c>
      <c r="Q291" s="52">
        <f>'Line Diagram_AM_DHV_Trucks'!X53</f>
        <v>11.9</v>
      </c>
      <c r="V291" s="81">
        <v>27</v>
      </c>
      <c r="W291" s="89">
        <v>16</v>
      </c>
      <c r="X291" s="89" t="str">
        <f t="shared" si="38"/>
        <v>27-16</v>
      </c>
      <c r="Y291" s="89" t="str">
        <f t="shared" si="35"/>
        <v>1619-1702</v>
      </c>
      <c r="Z291" s="85">
        <f>INDEX('Static Routes_PCs_OD_2_AM'!$N$4:$AD$20,MATCH($V291,'Static Routes_PCs_OD_2_AM'!$M$4:$M$20,0),MATCH($W291,'Static Routes_PCs_OD_2_AM'!$N$3:$AD$3,0))</f>
        <v>0</v>
      </c>
      <c r="AB291" s="81">
        <v>27</v>
      </c>
      <c r="AC291" s="89">
        <v>16</v>
      </c>
      <c r="AD291" s="89" t="str">
        <f t="shared" si="39"/>
        <v>27-16</v>
      </c>
      <c r="AE291" s="89" t="str">
        <f t="shared" si="37"/>
        <v>1619-1702</v>
      </c>
      <c r="AF291" s="85">
        <f>INDEX('Static Routes_Trucks_OD_2_AM'!$N$4:$AD$20,MATCH($V291,'Static Routes_Trucks_OD_2_AM'!$M$4:$M$20,0),MATCH($W291,'Static Routes_Trucks_OD_2_AM'!$N$3:$AD$3,0))</f>
        <v>0</v>
      </c>
    </row>
    <row r="292" spans="1:32" x14ac:dyDescent="0.25">
      <c r="A292">
        <v>291</v>
      </c>
      <c r="C292">
        <v>97</v>
      </c>
      <c r="D292">
        <v>2</v>
      </c>
      <c r="E292" t="s">
        <v>108</v>
      </c>
      <c r="G292" t="s">
        <v>84</v>
      </c>
      <c r="H292">
        <v>94.939785000000001</v>
      </c>
      <c r="I292" s="52">
        <f t="shared" si="32"/>
        <v>2.14</v>
      </c>
      <c r="J292">
        <v>20</v>
      </c>
      <c r="K292">
        <v>0</v>
      </c>
      <c r="L292">
        <v>1</v>
      </c>
      <c r="M292">
        <v>1634</v>
      </c>
      <c r="N292">
        <v>1643</v>
      </c>
      <c r="P292" t="str">
        <f t="shared" si="33"/>
        <v>1634-1643</v>
      </c>
      <c r="Q292" s="52">
        <f>'Line Diagram_AM_DHV_Trucks'!W53</f>
        <v>2.14</v>
      </c>
      <c r="V292" s="81">
        <v>27</v>
      </c>
      <c r="W292" s="89">
        <v>17</v>
      </c>
      <c r="X292" s="89" t="str">
        <f t="shared" si="38"/>
        <v>27-17</v>
      </c>
      <c r="Y292" s="89" t="str">
        <f t="shared" si="35"/>
        <v>1619-1705</v>
      </c>
      <c r="Z292" s="85">
        <f>INDEX('Static Routes_PCs_OD_2_AM'!$N$4:$AD$20,MATCH($V292,'Static Routes_PCs_OD_2_AM'!$M$4:$M$20,0),MATCH($W292,'Static Routes_PCs_OD_2_AM'!$N$3:$AD$3,0))</f>
        <v>85.233812127359528</v>
      </c>
      <c r="AB292" s="81">
        <v>27</v>
      </c>
      <c r="AC292" s="89">
        <v>17</v>
      </c>
      <c r="AD292" s="89" t="str">
        <f t="shared" si="39"/>
        <v>27-17</v>
      </c>
      <c r="AE292" s="89" t="str">
        <f t="shared" si="37"/>
        <v>1619-1705</v>
      </c>
      <c r="AF292" s="85">
        <f>INDEX('Static Routes_Trucks_OD_2_AM'!$N$4:$AD$20,MATCH($V292,'Static Routes_Trucks_OD_2_AM'!$M$4:$M$20,0),MATCH($W292,'Static Routes_Trucks_OD_2_AM'!$N$3:$AD$3,0))</f>
        <v>1.8989887740291704</v>
      </c>
    </row>
    <row r="293" spans="1:32" x14ac:dyDescent="0.25">
      <c r="A293">
        <v>292</v>
      </c>
      <c r="C293">
        <v>97</v>
      </c>
      <c r="D293">
        <v>3</v>
      </c>
      <c r="E293" t="s">
        <v>108</v>
      </c>
      <c r="G293" t="s">
        <v>80</v>
      </c>
      <c r="H293">
        <v>89.235563999999997</v>
      </c>
      <c r="I293" s="52">
        <f t="shared" si="32"/>
        <v>8.0500000000000007</v>
      </c>
      <c r="J293">
        <v>20</v>
      </c>
      <c r="K293">
        <v>0</v>
      </c>
      <c r="L293">
        <v>1</v>
      </c>
      <c r="M293">
        <v>1634</v>
      </c>
      <c r="N293">
        <v>1474</v>
      </c>
      <c r="P293" t="str">
        <f t="shared" si="33"/>
        <v>1634-1474</v>
      </c>
      <c r="Q293" s="52">
        <f>'Line Diagram_AM_DHV_Trucks'!V53</f>
        <v>8.0500000000000007</v>
      </c>
      <c r="V293" s="81">
        <v>27</v>
      </c>
      <c r="W293" s="89">
        <v>18</v>
      </c>
      <c r="X293" s="89" t="str">
        <f t="shared" si="38"/>
        <v>27-18</v>
      </c>
      <c r="Y293" s="89" t="str">
        <f t="shared" si="35"/>
        <v>1619-1704</v>
      </c>
      <c r="Z293" s="85">
        <f>INDEX('Static Routes_PCs_OD_2_AM'!$N$4:$AD$20,MATCH($V293,'Static Routes_PCs_OD_2_AM'!$M$4:$M$20,0),MATCH($W293,'Static Routes_PCs_OD_2_AM'!$N$3:$AD$3,0))</f>
        <v>0</v>
      </c>
      <c r="AB293" s="81">
        <v>27</v>
      </c>
      <c r="AC293" s="89">
        <v>18</v>
      </c>
      <c r="AD293" s="89" t="str">
        <f t="shared" si="39"/>
        <v>27-18</v>
      </c>
      <c r="AE293" s="89" t="str">
        <f t="shared" si="37"/>
        <v>1619-1704</v>
      </c>
      <c r="AF293" s="85">
        <f>INDEX('Static Routes_Trucks_OD_2_AM'!$N$4:$AD$20,MATCH($V293,'Static Routes_Trucks_OD_2_AM'!$M$4:$M$20,0),MATCH($W293,'Static Routes_Trucks_OD_2_AM'!$N$3:$AD$3,0))</f>
        <v>0</v>
      </c>
    </row>
    <row r="294" spans="1:32" x14ac:dyDescent="0.25">
      <c r="A294">
        <v>293</v>
      </c>
      <c r="C294">
        <v>98</v>
      </c>
      <c r="D294">
        <v>1</v>
      </c>
      <c r="E294" t="s">
        <v>108</v>
      </c>
      <c r="G294" t="s">
        <v>80</v>
      </c>
      <c r="H294">
        <v>76.862824000000003</v>
      </c>
      <c r="I294" s="52">
        <f t="shared" si="32"/>
        <v>8.1</v>
      </c>
      <c r="J294">
        <v>20</v>
      </c>
      <c r="K294">
        <v>0</v>
      </c>
      <c r="L294">
        <v>1</v>
      </c>
      <c r="M294">
        <v>34</v>
      </c>
      <c r="N294">
        <v>1474</v>
      </c>
      <c r="P294" t="str">
        <f t="shared" si="33"/>
        <v>34-1474</v>
      </c>
      <c r="Q294" s="52">
        <f>'Line Diagram_AM_DHV_Trucks'!Y59</f>
        <v>8.1</v>
      </c>
      <c r="V294" s="81">
        <v>27</v>
      </c>
      <c r="W294" s="89">
        <v>19</v>
      </c>
      <c r="X294" s="89" t="str">
        <f t="shared" si="38"/>
        <v>27-19</v>
      </c>
      <c r="Y294" s="89" t="str">
        <f t="shared" si="35"/>
        <v>1619-1707</v>
      </c>
      <c r="Z294" s="85">
        <f>INDEX('Static Routes_PCs_OD_2_AM'!$N$4:$AD$20,MATCH($V294,'Static Routes_PCs_OD_2_AM'!$M$4:$M$20,0),MATCH($W294,'Static Routes_PCs_OD_2_AM'!$N$3:$AD$3,0))</f>
        <v>26.192104104302228</v>
      </c>
      <c r="AB294" s="81">
        <v>27</v>
      </c>
      <c r="AC294" s="89">
        <v>19</v>
      </c>
      <c r="AD294" s="89" t="str">
        <f t="shared" si="39"/>
        <v>27-19</v>
      </c>
      <c r="AE294" s="89" t="str">
        <f t="shared" si="37"/>
        <v>1619-1707</v>
      </c>
      <c r="AF294" s="85">
        <f>INDEX('Static Routes_Trucks_OD_2_AM'!$N$4:$AD$20,MATCH($V294,'Static Routes_Trucks_OD_2_AM'!$M$4:$M$20,0),MATCH($W294,'Static Routes_Trucks_OD_2_AM'!$N$3:$AD$3,0))</f>
        <v>3.4761150439856583</v>
      </c>
    </row>
    <row r="295" spans="1:32" x14ac:dyDescent="0.25">
      <c r="A295">
        <v>294</v>
      </c>
      <c r="C295">
        <v>98</v>
      </c>
      <c r="D295">
        <v>2</v>
      </c>
      <c r="E295" t="s">
        <v>108</v>
      </c>
      <c r="G295" t="s">
        <v>82</v>
      </c>
      <c r="H295">
        <v>59.894129999999997</v>
      </c>
      <c r="I295" s="52">
        <f t="shared" si="32"/>
        <v>1.73</v>
      </c>
      <c r="J295">
        <v>20</v>
      </c>
      <c r="K295">
        <v>0</v>
      </c>
      <c r="L295">
        <v>1</v>
      </c>
      <c r="M295">
        <v>34</v>
      </c>
      <c r="N295">
        <v>1641</v>
      </c>
      <c r="P295" t="str">
        <f t="shared" si="33"/>
        <v>34-1641</v>
      </c>
      <c r="Q295" s="52">
        <f>'Line Diagram_AM_DHV_Trucks'!Z59</f>
        <v>1.73</v>
      </c>
      <c r="V295" s="81">
        <v>27</v>
      </c>
      <c r="W295" s="89">
        <v>20</v>
      </c>
      <c r="X295" s="89" t="str">
        <f t="shared" si="38"/>
        <v>27-20</v>
      </c>
      <c r="Y295" s="89" t="str">
        <f t="shared" si="35"/>
        <v>1619-1710</v>
      </c>
      <c r="Z295" s="85">
        <f>INDEX('Static Routes_PCs_OD_2_AM'!$N$4:$AD$20,MATCH($V295,'Static Routes_PCs_OD_2_AM'!$M$4:$M$20,0),MATCH($W295,'Static Routes_PCs_OD_2_AM'!$N$3:$AD$3,0))</f>
        <v>0</v>
      </c>
      <c r="AB295" s="81">
        <v>27</v>
      </c>
      <c r="AC295" s="89">
        <v>20</v>
      </c>
      <c r="AD295" s="89" t="str">
        <f t="shared" si="39"/>
        <v>27-20</v>
      </c>
      <c r="AE295" s="89" t="str">
        <f t="shared" si="37"/>
        <v>1619-1710</v>
      </c>
      <c r="AF295" s="85">
        <f>INDEX('Static Routes_Trucks_OD_2_AM'!$N$4:$AD$20,MATCH($V295,'Static Routes_Trucks_OD_2_AM'!$M$4:$M$20,0),MATCH($W295,'Static Routes_Trucks_OD_2_AM'!$N$3:$AD$3,0))</f>
        <v>0</v>
      </c>
    </row>
    <row r="296" spans="1:32" x14ac:dyDescent="0.25">
      <c r="A296">
        <v>295</v>
      </c>
      <c r="C296">
        <v>98</v>
      </c>
      <c r="D296">
        <v>3</v>
      </c>
      <c r="E296" t="s">
        <v>108</v>
      </c>
      <c r="G296" t="s">
        <v>83</v>
      </c>
      <c r="H296">
        <v>46.719630000000002</v>
      </c>
      <c r="I296" s="52">
        <f t="shared" si="32"/>
        <v>0.04</v>
      </c>
      <c r="J296">
        <v>20</v>
      </c>
      <c r="K296">
        <v>0</v>
      </c>
      <c r="L296">
        <v>1</v>
      </c>
      <c r="M296">
        <v>34</v>
      </c>
      <c r="N296">
        <v>54</v>
      </c>
      <c r="P296" t="str">
        <f t="shared" si="33"/>
        <v>34-54</v>
      </c>
      <c r="Q296" s="52">
        <f>'Line Diagram_AM_DHV_Trucks'!AA59</f>
        <v>0.04</v>
      </c>
      <c r="V296" s="81">
        <v>27</v>
      </c>
      <c r="W296" s="89" t="s">
        <v>102</v>
      </c>
      <c r="X296" s="89" t="str">
        <f t="shared" si="38"/>
        <v>27-21B</v>
      </c>
      <c r="Y296" s="89" t="str">
        <f t="shared" si="35"/>
        <v>1619-1658</v>
      </c>
      <c r="Z296" s="85">
        <f>INDEX('Static Routes_PCs_OD_2_AM'!$N$4:$AD$20,MATCH($V296,'Static Routes_PCs_OD_2_AM'!$M$4:$M$20,0),MATCH($W296,'Static Routes_PCs_OD_2_AM'!$N$3:$AD$3,0))</f>
        <v>687.96</v>
      </c>
      <c r="AB296" s="81">
        <v>27</v>
      </c>
      <c r="AC296" s="89" t="s">
        <v>102</v>
      </c>
      <c r="AD296" s="89" t="str">
        <f t="shared" si="39"/>
        <v>27-21B</v>
      </c>
      <c r="AE296" s="89" t="str">
        <f t="shared" si="37"/>
        <v>1619-1658</v>
      </c>
      <c r="AF296" s="85">
        <f>INDEX('Static Routes_Trucks_OD_2_AM'!$N$4:$AD$20,MATCH($V296,'Static Routes_Trucks_OD_2_AM'!$M$4:$M$20,0),MATCH($W296,'Static Routes_Trucks_OD_2_AM'!$N$3:$AD$3,0))</f>
        <v>14.040000000000001</v>
      </c>
    </row>
    <row r="297" spans="1:32" x14ac:dyDescent="0.25">
      <c r="A297">
        <v>296</v>
      </c>
      <c r="C297">
        <v>99</v>
      </c>
      <c r="D297">
        <v>1</v>
      </c>
      <c r="E297" t="s">
        <v>108</v>
      </c>
      <c r="G297" t="s">
        <v>84</v>
      </c>
      <c r="H297">
        <v>91.019760000000005</v>
      </c>
      <c r="I297" s="52">
        <f t="shared" si="32"/>
        <v>0.63</v>
      </c>
      <c r="J297">
        <v>20</v>
      </c>
      <c r="K297">
        <v>0</v>
      </c>
      <c r="L297">
        <v>1</v>
      </c>
      <c r="M297">
        <v>1631</v>
      </c>
      <c r="N297">
        <v>1643</v>
      </c>
      <c r="P297" t="str">
        <f t="shared" si="33"/>
        <v>1631-1643</v>
      </c>
      <c r="Q297" s="52">
        <f>'Line Diagram_AM_DHV_Trucks'!Z54</f>
        <v>0.63</v>
      </c>
      <c r="V297" s="81">
        <v>27</v>
      </c>
      <c r="W297" s="89">
        <v>25</v>
      </c>
      <c r="X297" s="89" t="str">
        <f t="shared" si="38"/>
        <v>27-25</v>
      </c>
      <c r="Y297" s="89" t="str">
        <f t="shared" si="35"/>
        <v>1619-1495</v>
      </c>
      <c r="Z297" s="85">
        <f>INDEX('Static Routes_PCs_OD_2_AM'!$N$4:$AD$20,MATCH($V297,'Static Routes_PCs_OD_2_AM'!$M$4:$M$20,0),MATCH($W297,'Static Routes_PCs_OD_2_AM'!$N$3:$AD$3,0))</f>
        <v>0</v>
      </c>
      <c r="AB297" s="81">
        <v>27</v>
      </c>
      <c r="AC297" s="89">
        <v>25</v>
      </c>
      <c r="AD297" s="89" t="str">
        <f t="shared" si="39"/>
        <v>27-25</v>
      </c>
      <c r="AE297" s="89" t="str">
        <f t="shared" si="37"/>
        <v>1619-1495</v>
      </c>
      <c r="AF297" s="85">
        <f>INDEX('Static Routes_Trucks_OD_2_AM'!$N$4:$AD$20,MATCH($V297,'Static Routes_Trucks_OD_2_AM'!$M$4:$M$20,0),MATCH($W297,'Static Routes_Trucks_OD_2_AM'!$N$3:$AD$3,0))</f>
        <v>0</v>
      </c>
    </row>
    <row r="298" spans="1:32" ht="15.75" thickBot="1" x14ac:dyDescent="0.3">
      <c r="A298">
        <v>297</v>
      </c>
      <c r="C298">
        <v>99</v>
      </c>
      <c r="D298">
        <v>2</v>
      </c>
      <c r="E298" t="s">
        <v>108</v>
      </c>
      <c r="G298" t="s">
        <v>80</v>
      </c>
      <c r="H298">
        <v>83.602559999999997</v>
      </c>
      <c r="I298" s="52">
        <f t="shared" si="32"/>
        <v>36.74</v>
      </c>
      <c r="J298">
        <v>20</v>
      </c>
      <c r="K298">
        <v>0</v>
      </c>
      <c r="L298">
        <v>1</v>
      </c>
      <c r="M298">
        <v>1631</v>
      </c>
      <c r="N298">
        <v>1474</v>
      </c>
      <c r="P298" t="str">
        <f t="shared" si="33"/>
        <v>1631-1474</v>
      </c>
      <c r="Q298" s="52">
        <f>'Line Diagram_AM_DHV_Trucks'!Z53</f>
        <v>36.74</v>
      </c>
      <c r="V298" s="83">
        <v>27</v>
      </c>
      <c r="W298" s="84">
        <v>27</v>
      </c>
      <c r="X298" s="84" t="str">
        <f t="shared" si="38"/>
        <v>27-27</v>
      </c>
      <c r="Y298" s="84" t="str">
        <f t="shared" si="35"/>
        <v>1619-1619</v>
      </c>
      <c r="Z298" s="91">
        <f>INDEX('Static Routes_PCs_OD_2_AM'!$N$4:$AD$20,MATCH($V298,'Static Routes_PCs_OD_2_AM'!$M$4:$M$20,0),MATCH($W298,'Static Routes_PCs_OD_2_AM'!$N$3:$AD$3,0))</f>
        <v>0</v>
      </c>
      <c r="AB298" s="83">
        <v>27</v>
      </c>
      <c r="AC298" s="84">
        <v>27</v>
      </c>
      <c r="AD298" s="84" t="str">
        <f t="shared" si="39"/>
        <v>27-27</v>
      </c>
      <c r="AE298" s="84" t="str">
        <f t="shared" si="37"/>
        <v>1619-1619</v>
      </c>
      <c r="AF298" s="91">
        <f>INDEX('Static Routes_Trucks_OD_2_AM'!$N$4:$AD$20,MATCH($V298,'Static Routes_Trucks_OD_2_AM'!$M$4:$M$20,0),MATCH($W298,'Static Routes_Trucks_OD_2_AM'!$N$3:$AD$3,0))</f>
        <v>0</v>
      </c>
    </row>
    <row r="299" spans="1:32" x14ac:dyDescent="0.25">
      <c r="A299">
        <v>298</v>
      </c>
      <c r="C299">
        <v>99</v>
      </c>
      <c r="D299">
        <v>3</v>
      </c>
      <c r="E299" t="s">
        <v>108</v>
      </c>
      <c r="G299" t="s">
        <v>82</v>
      </c>
      <c r="H299">
        <v>57.486400000000003</v>
      </c>
      <c r="I299" s="52">
        <f t="shared" si="32"/>
        <v>0</v>
      </c>
      <c r="J299">
        <v>20</v>
      </c>
      <c r="K299">
        <v>0</v>
      </c>
      <c r="L299">
        <v>1</v>
      </c>
      <c r="M299">
        <v>1631</v>
      </c>
      <c r="N299">
        <v>1641</v>
      </c>
      <c r="P299" t="str">
        <f t="shared" si="33"/>
        <v>1631-1641</v>
      </c>
      <c r="Q299" s="52">
        <f>'Line Diagram_AM_DHV_Trucks'!Z52</f>
        <v>0</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2D8CF-E1AA-4BB7-94E4-09C0EEE65096}">
  <dimension ref="B2:F47"/>
  <sheetViews>
    <sheetView tabSelected="1" topLeftCell="A16" workbookViewId="0">
      <selection activeCell="G32" sqref="G32"/>
    </sheetView>
  </sheetViews>
  <sheetFormatPr defaultRowHeight="15" x14ac:dyDescent="0.25"/>
  <cols>
    <col min="2" max="2" width="23.85546875" customWidth="1"/>
    <col min="3" max="3" width="28.42578125" customWidth="1"/>
    <col min="4" max="4" width="36.5703125" customWidth="1"/>
    <col min="5" max="5" width="26.5703125" customWidth="1"/>
    <col min="7" max="7" width="22" bestFit="1" customWidth="1"/>
  </cols>
  <sheetData>
    <row r="2" spans="2:6" x14ac:dyDescent="0.25">
      <c r="B2" t="s">
        <v>133</v>
      </c>
      <c r="C2" t="s">
        <v>132</v>
      </c>
      <c r="D2" t="s">
        <v>134</v>
      </c>
      <c r="E2" t="s">
        <v>135</v>
      </c>
    </row>
    <row r="3" spans="2:6" x14ac:dyDescent="0.25">
      <c r="B3" t="s">
        <v>142</v>
      </c>
      <c r="C3" t="s">
        <v>136</v>
      </c>
      <c r="D3" t="s">
        <v>139</v>
      </c>
      <c r="E3">
        <f>INDEX('Vissim Volume Input_AM DHV'!$C$3:$S$29,MATCH('Vissim VehClassification_AM DHV'!$B3,'Vissim Volume Input_AM DHV'!$B$3:$B$29,0),MATCH('Vissim VehClassification_AM DHV'!$C3,'Vissim Volume Input_AM DHV'!$C$2:$S$2,0))</f>
        <v>0.83100000000000007</v>
      </c>
      <c r="F3">
        <f>INDEX('Vissim Volume Input_AM DHV'!$C$3:$S$29,MATCH('Vissim VehClassification_AM DHV'!$B3,'Vissim Volume Input_AM DHV'!$B$3:$B$29,0),MATCH('Vissim VehClassification_AM DHV'!$C3,'Vissim Volume Input_AM DHV'!$C$2:$S$2,0))</f>
        <v>0.83100000000000007</v>
      </c>
    </row>
    <row r="4" spans="2:6" x14ac:dyDescent="0.25">
      <c r="B4" t="s">
        <v>142</v>
      </c>
      <c r="C4" t="s">
        <v>138</v>
      </c>
      <c r="D4" t="s">
        <v>139</v>
      </c>
      <c r="E4">
        <f>INDEX('Vissim Volume Input_AM DHV'!$C$3:$S$29,MATCH('Vissim VehClassification_AM DHV'!$B4,'Vissim Volume Input_AM DHV'!$B$3:$B$29,0),MATCH('Vissim VehClassification_AM DHV'!$C4,'Vissim Volume Input_AM DHV'!$C$2:$S$2,0))</f>
        <v>0.16899999999999993</v>
      </c>
      <c r="F4">
        <f>INDEX('Vissim Volume Input_AM DHV'!$C$3:$S$29,MATCH('Vissim VehClassification_AM DHV'!$B4,'Vissim Volume Input_AM DHV'!$B$3:$B$29,0),MATCH('Vissim VehClassification_AM DHV'!$C4,'Vissim Volume Input_AM DHV'!$C$2:$S$2,0))</f>
        <v>0.16899999999999993</v>
      </c>
    </row>
    <row r="5" spans="2:6" x14ac:dyDescent="0.25">
      <c r="B5" t="s">
        <v>143</v>
      </c>
      <c r="C5" t="s">
        <v>136</v>
      </c>
      <c r="D5" t="s">
        <v>172</v>
      </c>
      <c r="E5">
        <f>INDEX('Vissim Volume Input_AM DHV'!$C$3:$S$29,MATCH('Vissim VehClassification_AM DHV'!$B5,'Vissim Volume Input_AM DHV'!$B$3:$B$29,0),MATCH('Vissim VehClassification_AM DHV'!$C5,'Vissim Volume Input_AM DHV'!$C$2:$S$2,0))</f>
        <v>0.95200000000000007</v>
      </c>
      <c r="F5">
        <f>INDEX('Vissim Volume Input_AM DHV'!$C$3:$S$29,MATCH('Vissim VehClassification_AM DHV'!$B5,'Vissim Volume Input_AM DHV'!$B$3:$B$29,0),MATCH('Vissim VehClassification_AM DHV'!$C5,'Vissim Volume Input_AM DHV'!$C$2:$S$2,0))</f>
        <v>0.95200000000000007</v>
      </c>
    </row>
    <row r="6" spans="2:6" x14ac:dyDescent="0.25">
      <c r="B6" t="s">
        <v>143</v>
      </c>
      <c r="C6" t="s">
        <v>138</v>
      </c>
      <c r="D6" t="s">
        <v>172</v>
      </c>
      <c r="E6">
        <f>INDEX('Vissim Volume Input_AM DHV'!$C$3:$S$29,MATCH('Vissim VehClassification_AM DHV'!$B6,'Vissim Volume Input_AM DHV'!$B$3:$B$29,0),MATCH('Vissim VehClassification_AM DHV'!$C6,'Vissim Volume Input_AM DHV'!$C$2:$S$2,0))</f>
        <v>4.7999999999999932E-2</v>
      </c>
      <c r="F6">
        <f>INDEX('Vissim Volume Input_AM DHV'!$C$3:$S$29,MATCH('Vissim VehClassification_AM DHV'!$B6,'Vissim Volume Input_AM DHV'!$B$3:$B$29,0),MATCH('Vissim VehClassification_AM DHV'!$C6,'Vissim Volume Input_AM DHV'!$C$2:$S$2,0))</f>
        <v>4.7999999999999932E-2</v>
      </c>
    </row>
    <row r="7" spans="2:6" x14ac:dyDescent="0.25">
      <c r="B7" t="s">
        <v>144</v>
      </c>
      <c r="C7" t="s">
        <v>136</v>
      </c>
      <c r="D7" t="s">
        <v>172</v>
      </c>
      <c r="E7">
        <f>INDEX('Vissim Volume Input_AM DHV'!$C$3:$S$29,MATCH('Vissim VehClassification_AM DHV'!$B7,'Vissim Volume Input_AM DHV'!$B$3:$B$29,0),MATCH('Vissim VehClassification_AM DHV'!$C7,'Vissim Volume Input_AM DHV'!$C$2:$S$2,0))</f>
        <v>0.91400000000000003</v>
      </c>
      <c r="F7">
        <f>INDEX('Vissim Volume Input_AM DHV'!$C$3:$S$29,MATCH('Vissim VehClassification_AM DHV'!$B7,'Vissim Volume Input_AM DHV'!$B$3:$B$29,0),MATCH('Vissim VehClassification_AM DHV'!$C7,'Vissim Volume Input_AM DHV'!$C$2:$S$2,0))</f>
        <v>0.91400000000000003</v>
      </c>
    </row>
    <row r="8" spans="2:6" x14ac:dyDescent="0.25">
      <c r="B8" t="s">
        <v>144</v>
      </c>
      <c r="C8" t="s">
        <v>138</v>
      </c>
      <c r="D8" t="s">
        <v>172</v>
      </c>
      <c r="E8">
        <f>INDEX('Vissim Volume Input_AM DHV'!$C$3:$S$29,MATCH('Vissim VehClassification_AM DHV'!$B8,'Vissim Volume Input_AM DHV'!$B$3:$B$29,0),MATCH('Vissim VehClassification_AM DHV'!$C8,'Vissim Volume Input_AM DHV'!$C$2:$S$2,0))</f>
        <v>8.5999999999999965E-2</v>
      </c>
      <c r="F8">
        <f>INDEX('Vissim Volume Input_AM DHV'!$C$3:$S$29,MATCH('Vissim VehClassification_AM DHV'!$B8,'Vissim Volume Input_AM DHV'!$B$3:$B$29,0),MATCH('Vissim VehClassification_AM DHV'!$C8,'Vissim Volume Input_AM DHV'!$C$2:$S$2,0))</f>
        <v>8.5999999999999965E-2</v>
      </c>
    </row>
    <row r="9" spans="2:6" x14ac:dyDescent="0.25">
      <c r="B9" t="s">
        <v>145</v>
      </c>
      <c r="C9" t="s">
        <v>136</v>
      </c>
      <c r="D9" t="s">
        <v>172</v>
      </c>
      <c r="E9">
        <f>INDEX('Vissim Volume Input_AM DHV'!$C$3:$S$29,MATCH('Vissim VehClassification_AM DHV'!$B9,'Vissim Volume Input_AM DHV'!$B$3:$B$29,0),MATCH('Vissim VehClassification_AM DHV'!$C9,'Vissim Volume Input_AM DHV'!$C$2:$S$2,0))</f>
        <v>0.96299999999999997</v>
      </c>
      <c r="F9">
        <f>INDEX('Vissim Volume Input_AM DHV'!$C$3:$S$29,MATCH('Vissim VehClassification_AM DHV'!$B9,'Vissim Volume Input_AM DHV'!$B$3:$B$29,0),MATCH('Vissim VehClassification_AM DHV'!$C9,'Vissim Volume Input_AM DHV'!$C$2:$S$2,0))</f>
        <v>0.96299999999999997</v>
      </c>
    </row>
    <row r="10" spans="2:6" x14ac:dyDescent="0.25">
      <c r="B10" t="s">
        <v>146</v>
      </c>
      <c r="C10" t="s">
        <v>136</v>
      </c>
      <c r="D10" t="s">
        <v>172</v>
      </c>
      <c r="E10">
        <f>INDEX('Vissim Volume Input_AM DHV'!$C$3:$S$29,MATCH('Vissim VehClassification_AM DHV'!$B10,'Vissim Volume Input_AM DHV'!$B$3:$B$29,0),MATCH('Vissim VehClassification_AM DHV'!$C10,'Vissim Volume Input_AM DHV'!$C$2:$S$2,0))</f>
        <v>0.92900000000000005</v>
      </c>
      <c r="F10">
        <f>INDEX('Vissim Volume Input_AM DHV'!$C$3:$S$29,MATCH('Vissim VehClassification_AM DHV'!$B10,'Vissim Volume Input_AM DHV'!$B$3:$B$29,0),MATCH('Vissim VehClassification_AM DHV'!$C10,'Vissim Volume Input_AM DHV'!$C$2:$S$2,0))</f>
        <v>0.92900000000000005</v>
      </c>
    </row>
    <row r="11" spans="2:6" x14ac:dyDescent="0.25">
      <c r="B11" t="s">
        <v>146</v>
      </c>
      <c r="C11" t="s">
        <v>138</v>
      </c>
      <c r="D11" t="s">
        <v>172</v>
      </c>
      <c r="E11">
        <f>INDEX('Vissim Volume Input_AM DHV'!$C$3:$S$29,MATCH('Vissim VehClassification_AM DHV'!$B11,'Vissim Volume Input_AM DHV'!$B$3:$B$29,0),MATCH('Vissim VehClassification_AM DHV'!$C11,'Vissim Volume Input_AM DHV'!$C$2:$S$2,0))</f>
        <v>7.0999999999999952E-2</v>
      </c>
      <c r="F11">
        <f>INDEX('Vissim Volume Input_AM DHV'!$C$3:$S$29,MATCH('Vissim VehClassification_AM DHV'!$B11,'Vissim Volume Input_AM DHV'!$B$3:$B$29,0),MATCH('Vissim VehClassification_AM DHV'!$C11,'Vissim Volume Input_AM DHV'!$C$2:$S$2,0))</f>
        <v>7.0999999999999952E-2</v>
      </c>
    </row>
    <row r="12" spans="2:6" x14ac:dyDescent="0.25">
      <c r="B12" t="s">
        <v>147</v>
      </c>
      <c r="C12" t="s">
        <v>136</v>
      </c>
      <c r="D12" t="s">
        <v>172</v>
      </c>
      <c r="E12">
        <f>INDEX('Vissim Volume Input_AM DHV'!$C$3:$S$29,MATCH('Vissim VehClassification_AM DHV'!$B12,'Vissim Volume Input_AM DHV'!$B$3:$B$29,0),MATCH('Vissim VehClassification_AM DHV'!$C12,'Vissim Volume Input_AM DHV'!$C$2:$S$2,0))</f>
        <v>0.98099999999999998</v>
      </c>
      <c r="F12">
        <f>INDEX('Vissim Volume Input_AM DHV'!$C$3:$S$29,MATCH('Vissim VehClassification_AM DHV'!$B12,'Vissim Volume Input_AM DHV'!$B$3:$B$29,0),MATCH('Vissim VehClassification_AM DHV'!$C12,'Vissim Volume Input_AM DHV'!$C$2:$S$2,0))</f>
        <v>0.98099999999999998</v>
      </c>
    </row>
    <row r="13" spans="2:6" x14ac:dyDescent="0.25">
      <c r="B13" t="s">
        <v>148</v>
      </c>
      <c r="C13" t="s">
        <v>136</v>
      </c>
      <c r="D13" t="s">
        <v>137</v>
      </c>
      <c r="E13">
        <f>INDEX('Vissim Volume Input_AM DHV'!$C$3:$S$29,MATCH('Vissim VehClassification_AM DHV'!$B13,'Vissim Volume Input_AM DHV'!$B$3:$B$29,0),MATCH('Vissim VehClassification_AM DHV'!$C13,'Vissim Volume Input_AM DHV'!$C$2:$S$2,0))</f>
        <v>0.98199999999999998</v>
      </c>
      <c r="F13">
        <f>INDEX('Vissim Volume Input_AM DHV'!$C$3:$S$29,MATCH('Vissim VehClassification_AM DHV'!$B13,'Vissim Volume Input_AM DHV'!$B$3:$B$29,0),MATCH('Vissim VehClassification_AM DHV'!$C13,'Vissim Volume Input_AM DHV'!$C$2:$S$2,0))</f>
        <v>0.98199999999999998</v>
      </c>
    </row>
    <row r="14" spans="2:6" x14ac:dyDescent="0.25">
      <c r="B14" t="s">
        <v>148</v>
      </c>
      <c r="C14" t="s">
        <v>138</v>
      </c>
      <c r="D14" t="s">
        <v>137</v>
      </c>
      <c r="E14">
        <f>INDEX('Vissim Volume Input_AM DHV'!$C$3:$S$29,MATCH('Vissim VehClassification_AM DHV'!$B14,'Vissim Volume Input_AM DHV'!$B$3:$B$29,0),MATCH('Vissim VehClassification_AM DHV'!$C14,'Vissim Volume Input_AM DHV'!$C$2:$S$2,0))</f>
        <v>1.8000000000000016E-2</v>
      </c>
      <c r="F14">
        <f>INDEX('Vissim Volume Input_AM DHV'!$C$3:$S$29,MATCH('Vissim VehClassification_AM DHV'!$B14,'Vissim Volume Input_AM DHV'!$B$3:$B$29,0),MATCH('Vissim VehClassification_AM DHV'!$C14,'Vissim Volume Input_AM DHV'!$C$2:$S$2,0))</f>
        <v>1.8000000000000016E-2</v>
      </c>
    </row>
    <row r="15" spans="2:6" x14ac:dyDescent="0.25">
      <c r="B15" t="s">
        <v>149</v>
      </c>
      <c r="C15" t="s">
        <v>136</v>
      </c>
      <c r="D15" t="s">
        <v>173</v>
      </c>
      <c r="E15">
        <f>INDEX('Vissim Volume Input_AM DHV'!$C$3:$S$29,MATCH('Vissim VehClassification_AM DHV'!$B15,'Vissim Volume Input_AM DHV'!$B$3:$B$29,0),MATCH('Vissim VehClassification_AM DHV'!$C15,'Vissim Volume Input_AM DHV'!$C$2:$S$2,0))</f>
        <v>0.98099999999999998</v>
      </c>
      <c r="F15">
        <f>INDEX('Vissim Volume Input_AM DHV'!$C$3:$S$29,MATCH('Vissim VehClassification_AM DHV'!$B15,'Vissim Volume Input_AM DHV'!$B$3:$B$29,0),MATCH('Vissim VehClassification_AM DHV'!$C15,'Vissim Volume Input_AM DHV'!$C$2:$S$2,0))</f>
        <v>0.98099999999999998</v>
      </c>
    </row>
    <row r="16" spans="2:6" x14ac:dyDescent="0.25">
      <c r="B16" t="s">
        <v>149</v>
      </c>
      <c r="C16" t="s">
        <v>138</v>
      </c>
      <c r="D16" t="s">
        <v>173</v>
      </c>
      <c r="E16">
        <f>INDEX('Vissim Volume Input_AM DHV'!$C$3:$S$29,MATCH('Vissim VehClassification_AM DHV'!$B16,'Vissim Volume Input_AM DHV'!$B$3:$B$29,0),MATCH('Vissim VehClassification_AM DHV'!$C16,'Vissim Volume Input_AM DHV'!$C$2:$S$2,0))</f>
        <v>1.9000000000000017E-2</v>
      </c>
      <c r="F16">
        <f>INDEX('Vissim Volume Input_AM DHV'!$C$3:$S$29,MATCH('Vissim VehClassification_AM DHV'!$B16,'Vissim Volume Input_AM DHV'!$B$3:$B$29,0),MATCH('Vissim VehClassification_AM DHV'!$C16,'Vissim Volume Input_AM DHV'!$C$2:$S$2,0))</f>
        <v>1.9000000000000017E-2</v>
      </c>
    </row>
    <row r="17" spans="2:6" x14ac:dyDescent="0.25">
      <c r="B17" t="s">
        <v>150</v>
      </c>
      <c r="C17" t="s">
        <v>136</v>
      </c>
      <c r="D17" t="s">
        <v>137</v>
      </c>
      <c r="E17">
        <f>INDEX('Vissim Volume Input_AM DHV'!$C$3:$S$29,MATCH('Vissim VehClassification_AM DHV'!$B17,'Vissim Volume Input_AM DHV'!$B$3:$B$29,0),MATCH('Vissim VehClassification_AM DHV'!$C17,'Vissim Volume Input_AM DHV'!$C$2:$S$2,0))</f>
        <v>0.98799999999999999</v>
      </c>
      <c r="F17">
        <f>INDEX('Vissim Volume Input_AM DHV'!$C$3:$S$29,MATCH('Vissim VehClassification_AM DHV'!$B17,'Vissim Volume Input_AM DHV'!$B$3:$B$29,0),MATCH('Vissim VehClassification_AM DHV'!$C17,'Vissim Volume Input_AM DHV'!$C$2:$S$2,0))</f>
        <v>0.98799999999999999</v>
      </c>
    </row>
    <row r="18" spans="2:6" x14ac:dyDescent="0.25">
      <c r="B18" t="s">
        <v>151</v>
      </c>
      <c r="C18" t="s">
        <v>136</v>
      </c>
      <c r="D18" t="s">
        <v>172</v>
      </c>
      <c r="E18">
        <f>INDEX('Vissim Volume Input_AM DHV'!$C$3:$S$29,MATCH('Vissim VehClassification_AM DHV'!$B18,'Vissim Volume Input_AM DHV'!$B$3:$B$29,0),MATCH('Vissim VehClassification_AM DHV'!$C18,'Vissim Volume Input_AM DHV'!$C$2:$S$2,0))</f>
        <v>0.98</v>
      </c>
      <c r="F18">
        <f>INDEX('Vissim Volume Input_AM DHV'!$C$3:$S$29,MATCH('Vissim VehClassification_AM DHV'!$B18,'Vissim Volume Input_AM DHV'!$B$3:$B$29,0),MATCH('Vissim VehClassification_AM DHV'!$C18,'Vissim Volume Input_AM DHV'!$C$2:$S$2,0))</f>
        <v>0.98</v>
      </c>
    </row>
    <row r="19" spans="2:6" x14ac:dyDescent="0.25">
      <c r="B19" t="s">
        <v>151</v>
      </c>
      <c r="C19" t="s">
        <v>138</v>
      </c>
      <c r="D19" t="s">
        <v>172</v>
      </c>
      <c r="E19">
        <f>INDEX('Vissim Volume Input_AM DHV'!$C$3:$S$29,MATCH('Vissim VehClassification_AM DHV'!$B19,'Vissim Volume Input_AM DHV'!$B$3:$B$29,0),MATCH('Vissim VehClassification_AM DHV'!$C19,'Vissim Volume Input_AM DHV'!$C$2:$S$2,0))</f>
        <v>2.0000000000000018E-2</v>
      </c>
      <c r="F19">
        <f>INDEX('Vissim Volume Input_AM DHV'!$C$3:$S$29,MATCH('Vissim VehClassification_AM DHV'!$B19,'Vissim Volume Input_AM DHV'!$B$3:$B$29,0),MATCH('Vissim VehClassification_AM DHV'!$C19,'Vissim Volume Input_AM DHV'!$C$2:$S$2,0))</f>
        <v>2.0000000000000018E-2</v>
      </c>
    </row>
    <row r="20" spans="2:6" x14ac:dyDescent="0.25">
      <c r="B20" t="s">
        <v>152</v>
      </c>
      <c r="C20" t="s">
        <v>136</v>
      </c>
      <c r="D20" t="s">
        <v>172</v>
      </c>
      <c r="E20">
        <f>INDEX('Vissim Volume Input_AM DHV'!$C$3:$S$29,MATCH('Vissim VehClassification_AM DHV'!$B20,'Vissim Volume Input_AM DHV'!$B$3:$B$29,0),MATCH('Vissim VehClassification_AM DHV'!$C20,'Vissim Volume Input_AM DHV'!$C$2:$S$2,0))</f>
        <v>0.99</v>
      </c>
      <c r="F20">
        <f>INDEX('Vissim Volume Input_AM DHV'!$C$3:$S$29,MATCH('Vissim VehClassification_AM DHV'!$B20,'Vissim Volume Input_AM DHV'!$B$3:$B$29,0),MATCH('Vissim VehClassification_AM DHV'!$C20,'Vissim Volume Input_AM DHV'!$C$2:$S$2,0))</f>
        <v>0.99</v>
      </c>
    </row>
    <row r="21" spans="2:6" x14ac:dyDescent="0.25">
      <c r="B21" t="s">
        <v>152</v>
      </c>
      <c r="C21" t="s">
        <v>138</v>
      </c>
      <c r="D21" t="s">
        <v>172</v>
      </c>
      <c r="E21">
        <f>INDEX('Vissim Volume Input_AM DHV'!$C$3:$S$29,MATCH('Vissim VehClassification_AM DHV'!$B21,'Vissim Volume Input_AM DHV'!$B$3:$B$29,0),MATCH('Vissim VehClassification_AM DHV'!$C21,'Vissim Volume Input_AM DHV'!$C$2:$S$2,0))</f>
        <v>1.0000000000000009E-2</v>
      </c>
      <c r="F21">
        <f>INDEX('Vissim Volume Input_AM DHV'!$C$3:$S$29,MATCH('Vissim VehClassification_AM DHV'!$B21,'Vissim Volume Input_AM DHV'!$B$3:$B$29,0),MATCH('Vissim VehClassification_AM DHV'!$C21,'Vissim Volume Input_AM DHV'!$C$2:$S$2,0))</f>
        <v>1.0000000000000009E-2</v>
      </c>
    </row>
    <row r="22" spans="2:6" x14ac:dyDescent="0.25">
      <c r="B22" t="s">
        <v>153</v>
      </c>
      <c r="C22" t="s">
        <v>136</v>
      </c>
      <c r="D22" t="s">
        <v>172</v>
      </c>
      <c r="E22">
        <f>INDEX('Vissim Volume Input_AM DHV'!$C$3:$S$29,MATCH('Vissim VehClassification_AM DHV'!$B22,'Vissim Volume Input_AM DHV'!$B$3:$B$29,0),MATCH('Vissim VehClassification_AM DHV'!$C22,'Vissim Volume Input_AM DHV'!$C$2:$S$2,0))</f>
        <v>0.75</v>
      </c>
      <c r="F22">
        <f>INDEX('Vissim Volume Input_AM DHV'!$C$3:$S$29,MATCH('Vissim VehClassification_AM DHV'!$B22,'Vissim Volume Input_AM DHV'!$B$3:$B$29,0),MATCH('Vissim VehClassification_AM DHV'!$C22,'Vissim Volume Input_AM DHV'!$C$2:$S$2,0))</f>
        <v>0.75</v>
      </c>
    </row>
    <row r="23" spans="2:6" x14ac:dyDescent="0.25">
      <c r="B23" t="s">
        <v>154</v>
      </c>
      <c r="C23" t="s">
        <v>136</v>
      </c>
      <c r="D23" t="s">
        <v>172</v>
      </c>
      <c r="E23">
        <f>INDEX('Vissim Volume Input_AM DHV'!$C$3:$S$29,MATCH('Vissim VehClassification_AM DHV'!$B23,'Vissim Volume Input_AM DHV'!$B$3:$B$29,0),MATCH('Vissim VehClassification_AM DHV'!$C23,'Vissim Volume Input_AM DHV'!$C$2:$S$2,0))</f>
        <v>0.98</v>
      </c>
      <c r="F23">
        <f>INDEX('Vissim Volume Input_AM DHV'!$C$3:$S$29,MATCH('Vissim VehClassification_AM DHV'!$B23,'Vissim Volume Input_AM DHV'!$B$3:$B$29,0),MATCH('Vissim VehClassification_AM DHV'!$C23,'Vissim Volume Input_AM DHV'!$C$2:$S$2,0))</f>
        <v>0.98</v>
      </c>
    </row>
    <row r="24" spans="2:6" x14ac:dyDescent="0.25">
      <c r="B24" t="s">
        <v>155</v>
      </c>
      <c r="C24" t="s">
        <v>136</v>
      </c>
      <c r="D24" t="s">
        <v>137</v>
      </c>
      <c r="E24">
        <f>INDEX('Vissim Volume Input_AM DHV'!$C$3:$S$29,MATCH('Vissim VehClassification_AM DHV'!$B24,'Vissim Volume Input_AM DHV'!$B$3:$B$29,0),MATCH('Vissim VehClassification_AM DHV'!$C24,'Vissim Volume Input_AM DHV'!$C$2:$S$2,0))</f>
        <v>0.92600000000000005</v>
      </c>
      <c r="F24">
        <f>INDEX('Vissim Volume Input_AM DHV'!$C$3:$S$29,MATCH('Vissim VehClassification_AM DHV'!$B24,'Vissim Volume Input_AM DHV'!$B$3:$B$29,0),MATCH('Vissim VehClassification_AM DHV'!$C24,'Vissim Volume Input_AM DHV'!$C$2:$S$2,0))</f>
        <v>0.92600000000000005</v>
      </c>
    </row>
    <row r="25" spans="2:6" x14ac:dyDescent="0.25">
      <c r="B25" t="s">
        <v>155</v>
      </c>
      <c r="C25" t="s">
        <v>138</v>
      </c>
      <c r="D25" t="s">
        <v>137</v>
      </c>
      <c r="E25">
        <f>INDEX('Vissim Volume Input_AM DHV'!$C$3:$S$29,MATCH('Vissim VehClassification_AM DHV'!$B25,'Vissim Volume Input_AM DHV'!$B$3:$B$29,0),MATCH('Vissim VehClassification_AM DHV'!$C25,'Vissim Volume Input_AM DHV'!$C$2:$S$2,0))</f>
        <v>7.3999999999999955E-2</v>
      </c>
      <c r="F25">
        <f>INDEX('Vissim Volume Input_AM DHV'!$C$3:$S$29,MATCH('Vissim VehClassification_AM DHV'!$B25,'Vissim Volume Input_AM DHV'!$B$3:$B$29,0),MATCH('Vissim VehClassification_AM DHV'!$C25,'Vissim Volume Input_AM DHV'!$C$2:$S$2,0))</f>
        <v>7.3999999999999955E-2</v>
      </c>
    </row>
    <row r="26" spans="2:6" x14ac:dyDescent="0.25">
      <c r="B26" t="s">
        <v>156</v>
      </c>
      <c r="C26" t="s">
        <v>136</v>
      </c>
      <c r="D26" t="s">
        <v>172</v>
      </c>
      <c r="E26">
        <f>INDEX('Vissim Volume Input_AM DHV'!$C$3:$S$29,MATCH('Vissim VehClassification_AM DHV'!$B26,'Vissim Volume Input_AM DHV'!$B$3:$B$29,0),MATCH('Vissim VehClassification_AM DHV'!$C26,'Vissim Volume Input_AM DHV'!$C$2:$S$2,0))</f>
        <v>0.98499999999999999</v>
      </c>
      <c r="F26">
        <f>INDEX('Vissim Volume Input_AM DHV'!$C$3:$S$29,MATCH('Vissim VehClassification_AM DHV'!$B26,'Vissim Volume Input_AM DHV'!$B$3:$B$29,0),MATCH('Vissim VehClassification_AM DHV'!$C26,'Vissim Volume Input_AM DHV'!$C$2:$S$2,0))</f>
        <v>0.98499999999999999</v>
      </c>
    </row>
    <row r="27" spans="2:6" x14ac:dyDescent="0.25">
      <c r="B27" t="s">
        <v>157</v>
      </c>
      <c r="C27" t="s">
        <v>136</v>
      </c>
      <c r="D27" t="s">
        <v>137</v>
      </c>
      <c r="E27">
        <f>INDEX('Vissim Volume Input_AM DHV'!$C$3:$S$29,MATCH('Vissim VehClassification_AM DHV'!$B27,'Vissim Volume Input_AM DHV'!$B$3:$B$29,0),MATCH('Vissim VehClassification_AM DHV'!$C27,'Vissim Volume Input_AM DHV'!$C$2:$S$2,0))</f>
        <v>0.80800000000000005</v>
      </c>
      <c r="F27">
        <f>INDEX('Vissim Volume Input_AM DHV'!$C$3:$S$29,MATCH('Vissim VehClassification_AM DHV'!$B27,'Vissim Volume Input_AM DHV'!$B$3:$B$29,0),MATCH('Vissim VehClassification_AM DHV'!$C27,'Vissim Volume Input_AM DHV'!$C$2:$S$2,0))</f>
        <v>0.80800000000000005</v>
      </c>
    </row>
    <row r="28" spans="2:6" x14ac:dyDescent="0.25">
      <c r="B28" t="s">
        <v>157</v>
      </c>
      <c r="C28" t="s">
        <v>138</v>
      </c>
      <c r="D28" t="s">
        <v>137</v>
      </c>
      <c r="E28">
        <f>INDEX('Vissim Volume Input_AM DHV'!$C$3:$S$29,MATCH('Vissim VehClassification_AM DHV'!$B28,'Vissim Volume Input_AM DHV'!$B$3:$B$29,0),MATCH('Vissim VehClassification_AM DHV'!$C28,'Vissim Volume Input_AM DHV'!$C$2:$S$2,0))</f>
        <v>0.19199999999999995</v>
      </c>
      <c r="F28">
        <f>INDEX('Vissim Volume Input_AM DHV'!$C$3:$S$29,MATCH('Vissim VehClassification_AM DHV'!$B28,'Vissim Volume Input_AM DHV'!$B$3:$B$29,0),MATCH('Vissim VehClassification_AM DHV'!$C28,'Vissim Volume Input_AM DHV'!$C$2:$S$2,0))</f>
        <v>0.19199999999999995</v>
      </c>
    </row>
    <row r="29" spans="2:6" x14ac:dyDescent="0.25">
      <c r="B29" t="s">
        <v>158</v>
      </c>
      <c r="C29" t="s">
        <v>136</v>
      </c>
      <c r="D29" t="s">
        <v>172</v>
      </c>
      <c r="E29">
        <f>INDEX('Vissim Volume Input_AM DHV'!$C$3:$S$29,MATCH('Vissim VehClassification_AM DHV'!$B29,'Vissim Volume Input_AM DHV'!$B$3:$B$29,0),MATCH('Vissim VehClassification_AM DHV'!$C29,'Vissim Volume Input_AM DHV'!$C$2:$S$2,0))</f>
        <v>0.98</v>
      </c>
      <c r="F29">
        <f>INDEX('Vissim Volume Input_AM DHV'!$C$3:$S$29,MATCH('Vissim VehClassification_AM DHV'!$B29,'Vissim Volume Input_AM DHV'!$B$3:$B$29,0),MATCH('Vissim VehClassification_AM DHV'!$C29,'Vissim Volume Input_AM DHV'!$C$2:$S$2,0))</f>
        <v>0.98</v>
      </c>
    </row>
    <row r="30" spans="2:6" x14ac:dyDescent="0.25">
      <c r="B30" t="s">
        <v>159</v>
      </c>
      <c r="C30" t="s">
        <v>136</v>
      </c>
      <c r="D30" t="s">
        <v>172</v>
      </c>
      <c r="E30">
        <f>INDEX('Vissim Volume Input_AM DHV'!$C$3:$S$29,MATCH('Vissim VehClassification_AM DHV'!$B30,'Vissim Volume Input_AM DHV'!$B$3:$B$29,0),MATCH('Vissim VehClassification_AM DHV'!$C30,'Vissim Volume Input_AM DHV'!$C$2:$S$2,0))</f>
        <v>1</v>
      </c>
      <c r="F30">
        <f>INDEX('Vissim Volume Input_AM DHV'!$C$3:$S$29,MATCH('Vissim VehClassification_AM DHV'!$B30,'Vissim Volume Input_AM DHV'!$B$3:$B$29,0),MATCH('Vissim VehClassification_AM DHV'!$C30,'Vissim Volume Input_AM DHV'!$C$2:$S$2,0))</f>
        <v>1</v>
      </c>
    </row>
    <row r="31" spans="2:6" x14ac:dyDescent="0.25">
      <c r="B31" t="s">
        <v>160</v>
      </c>
      <c r="C31" t="s">
        <v>136</v>
      </c>
      <c r="D31" t="s">
        <v>137</v>
      </c>
      <c r="E31">
        <f>INDEX('Vissim Volume Input_AM DHV'!$C$3:$S$29,MATCH('Vissim VehClassification_AM DHV'!$B31,'Vissim Volume Input_AM DHV'!$B$3:$B$29,0),MATCH('Vissim VehClassification_AM DHV'!$C31,'Vissim Volume Input_AM DHV'!$C$2:$S$2,0))</f>
        <v>0.24199999999999999</v>
      </c>
      <c r="F31">
        <f>INDEX('Vissim Volume Input_AM DHV'!$C$3:$S$29,MATCH('Vissim VehClassification_AM DHV'!$B31,'Vissim Volume Input_AM DHV'!$B$3:$B$29,0),MATCH('Vissim VehClassification_AM DHV'!$C31,'Vissim Volume Input_AM DHV'!$C$2:$S$2,0))</f>
        <v>0.24199999999999999</v>
      </c>
    </row>
    <row r="32" spans="2:6" x14ac:dyDescent="0.25">
      <c r="B32" t="s">
        <v>160</v>
      </c>
      <c r="C32" t="s">
        <v>138</v>
      </c>
      <c r="D32" t="s">
        <v>137</v>
      </c>
      <c r="E32">
        <f>INDEX('Vissim Volume Input_AM DHV'!$C$3:$S$29,MATCH('Vissim VehClassification_AM DHV'!$B32,'Vissim Volume Input_AM DHV'!$B$3:$B$29,0),MATCH('Vissim VehClassification_AM DHV'!$C32,'Vissim Volume Input_AM DHV'!$C$2:$S$2,0))</f>
        <v>0.75800000000000001</v>
      </c>
      <c r="F32">
        <f>INDEX('Vissim Volume Input_AM DHV'!$C$3:$S$29,MATCH('Vissim VehClassification_AM DHV'!$B32,'Vissim Volume Input_AM DHV'!$B$3:$B$29,0),MATCH('Vissim VehClassification_AM DHV'!$C32,'Vissim Volume Input_AM DHV'!$C$2:$S$2,0))</f>
        <v>0.75800000000000001</v>
      </c>
    </row>
    <row r="33" spans="2:6" x14ac:dyDescent="0.25">
      <c r="B33" t="s">
        <v>161</v>
      </c>
      <c r="C33" t="s">
        <v>136</v>
      </c>
      <c r="D33" t="s">
        <v>174</v>
      </c>
      <c r="E33">
        <f>INDEX('Vissim Volume Input_AM DHV'!$C$3:$S$29,MATCH('Vissim VehClassification_AM DHV'!$B33,'Vissim Volume Input_AM DHV'!$B$3:$B$29,0),MATCH('Vissim VehClassification_AM DHV'!$C33,'Vissim Volume Input_AM DHV'!$C$2:$S$2,0))</f>
        <v>0.9</v>
      </c>
      <c r="F33">
        <f>INDEX('Vissim Volume Input_AM DHV'!$C$3:$S$29,MATCH('Vissim VehClassification_AM DHV'!$B33,'Vissim Volume Input_AM DHV'!$B$3:$B$29,0),MATCH('Vissim VehClassification_AM DHV'!$C33,'Vissim Volume Input_AM DHV'!$C$2:$S$2,0))</f>
        <v>0.9</v>
      </c>
    </row>
    <row r="34" spans="2:6" x14ac:dyDescent="0.25">
      <c r="B34" t="s">
        <v>161</v>
      </c>
      <c r="C34" t="s">
        <v>138</v>
      </c>
      <c r="D34" t="s">
        <v>174</v>
      </c>
      <c r="E34">
        <f>INDEX('Vissim Volume Input_AM DHV'!$C$3:$S$29,MATCH('Vissim VehClassification_AM DHV'!$B34,'Vissim Volume Input_AM DHV'!$B$3:$B$29,0),MATCH('Vissim VehClassification_AM DHV'!$C34,'Vissim Volume Input_AM DHV'!$C$2:$S$2,0))</f>
        <v>9.9999999999999978E-2</v>
      </c>
      <c r="F34">
        <f>INDEX('Vissim Volume Input_AM DHV'!$C$3:$S$29,MATCH('Vissim VehClassification_AM DHV'!$B34,'Vissim Volume Input_AM DHV'!$B$3:$B$29,0),MATCH('Vissim VehClassification_AM DHV'!$C34,'Vissim Volume Input_AM DHV'!$C$2:$S$2,0))</f>
        <v>9.9999999999999978E-2</v>
      </c>
    </row>
    <row r="35" spans="2:6" x14ac:dyDescent="0.25">
      <c r="B35" t="s">
        <v>162</v>
      </c>
      <c r="C35" t="s">
        <v>136</v>
      </c>
      <c r="D35" t="s">
        <v>174</v>
      </c>
      <c r="E35">
        <f>INDEX('Vissim Volume Input_AM DHV'!$C$3:$S$29,MATCH('Vissim VehClassification_AM DHV'!$B35,'Vissim Volume Input_AM DHV'!$B$3:$B$29,0),MATCH('Vissim VehClassification_AM DHV'!$C35,'Vissim Volume Input_AM DHV'!$C$2:$S$2,0))</f>
        <v>0.9</v>
      </c>
      <c r="F35">
        <f>INDEX('Vissim Volume Input_AM DHV'!$C$3:$S$29,MATCH('Vissim VehClassification_AM DHV'!$B35,'Vissim Volume Input_AM DHV'!$B$3:$B$29,0),MATCH('Vissim VehClassification_AM DHV'!$C35,'Vissim Volume Input_AM DHV'!$C$2:$S$2,0))</f>
        <v>0.9</v>
      </c>
    </row>
    <row r="36" spans="2:6" x14ac:dyDescent="0.25">
      <c r="B36" t="s">
        <v>162</v>
      </c>
      <c r="C36" t="s">
        <v>138</v>
      </c>
      <c r="D36" t="s">
        <v>174</v>
      </c>
      <c r="E36">
        <f>INDEX('Vissim Volume Input_AM DHV'!$C$3:$S$29,MATCH('Vissim VehClassification_AM DHV'!$B36,'Vissim Volume Input_AM DHV'!$B$3:$B$29,0),MATCH('Vissim VehClassification_AM DHV'!$C36,'Vissim Volume Input_AM DHV'!$C$2:$S$2,0))</f>
        <v>9.9999999999999978E-2</v>
      </c>
      <c r="F36">
        <f>INDEX('Vissim Volume Input_AM DHV'!$C$3:$S$29,MATCH('Vissim VehClassification_AM DHV'!$B36,'Vissim Volume Input_AM DHV'!$B$3:$B$29,0),MATCH('Vissim VehClassification_AM DHV'!$C36,'Vissim Volume Input_AM DHV'!$C$2:$S$2,0))</f>
        <v>9.9999999999999978E-2</v>
      </c>
    </row>
    <row r="37" spans="2:6" x14ac:dyDescent="0.25">
      <c r="B37" t="s">
        <v>164</v>
      </c>
      <c r="C37" t="s">
        <v>136</v>
      </c>
      <c r="D37" t="s">
        <v>172</v>
      </c>
      <c r="E37">
        <f>INDEX('Vissim Volume Input_AM DHV'!$C$3:$S$29,MATCH('Vissim VehClassification_AM DHV'!$B37,'Vissim Volume Input_AM DHV'!$B$3:$B$29,0),MATCH('Vissim VehClassification_AM DHV'!$C37,'Vissim Volume Input_AM DHV'!$C$2:$S$2,0))</f>
        <v>1</v>
      </c>
      <c r="F37">
        <v>0.999</v>
      </c>
    </row>
    <row r="38" spans="2:6" x14ac:dyDescent="0.25">
      <c r="B38" t="s">
        <v>164</v>
      </c>
      <c r="C38" t="s">
        <v>138</v>
      </c>
      <c r="D38" t="s">
        <v>172</v>
      </c>
      <c r="E38">
        <f>INDEX('Vissim Volume Input_AM DHV'!$C$3:$S$29,MATCH('Vissim VehClassification_AM DHV'!$B38,'Vissim Volume Input_AM DHV'!$B$3:$B$29,0),MATCH('Vissim VehClassification_AM DHV'!$C38,'Vissim Volume Input_AM DHV'!$C$2:$S$2,0))</f>
        <v>0</v>
      </c>
      <c r="F38">
        <v>1E-3</v>
      </c>
    </row>
    <row r="39" spans="2:6" x14ac:dyDescent="0.25">
      <c r="B39" t="s">
        <v>166</v>
      </c>
      <c r="C39" t="s">
        <v>136</v>
      </c>
      <c r="D39" t="s">
        <v>172</v>
      </c>
      <c r="E39">
        <f>INDEX('Vissim Volume Input_AM DHV'!$C$3:$S$29,MATCH('Vissim VehClassification_AM DHV'!$B39,'Vissim Volume Input_AM DHV'!$B$3:$B$29,0),MATCH('Vissim VehClassification_AM DHV'!$C39,'Vissim Volume Input_AM DHV'!$C$2:$S$2,0))</f>
        <v>0.28899999999999998</v>
      </c>
      <c r="F39">
        <f>INDEX('Vissim Volume Input_AM DHV'!$C$3:$S$29,MATCH('Vissim VehClassification_AM DHV'!$B39,'Vissim Volume Input_AM DHV'!$B$3:$B$29,0),MATCH('Vissim VehClassification_AM DHV'!$C39,'Vissim Volume Input_AM DHV'!$C$2:$S$2,0))</f>
        <v>0.28899999999999998</v>
      </c>
    </row>
    <row r="40" spans="2:6" x14ac:dyDescent="0.25">
      <c r="B40" t="s">
        <v>166</v>
      </c>
      <c r="C40" t="s">
        <v>138</v>
      </c>
      <c r="D40" t="s">
        <v>172</v>
      </c>
      <c r="E40">
        <f>INDEX('Vissim Volume Input_AM DHV'!$C$3:$S$29,MATCH('Vissim VehClassification_AM DHV'!$B40,'Vissim Volume Input_AM DHV'!$B$3:$B$29,0),MATCH('Vissim VehClassification_AM DHV'!$C40,'Vissim Volume Input_AM DHV'!$C$2:$S$2,0))</f>
        <v>0.71100000000000008</v>
      </c>
      <c r="F40">
        <f>INDEX('Vissim Volume Input_AM DHV'!$C$3:$S$29,MATCH('Vissim VehClassification_AM DHV'!$B40,'Vissim Volume Input_AM DHV'!$B$3:$B$29,0),MATCH('Vissim VehClassification_AM DHV'!$C40,'Vissim Volume Input_AM DHV'!$C$2:$S$2,0))</f>
        <v>0.71100000000000008</v>
      </c>
    </row>
    <row r="41" spans="2:6" x14ac:dyDescent="0.25">
      <c r="B41" t="s">
        <v>168</v>
      </c>
      <c r="C41" t="s">
        <v>136</v>
      </c>
      <c r="D41" t="s">
        <v>172</v>
      </c>
      <c r="E41">
        <f>INDEX('Vissim Volume Input_AM DHV'!$C$3:$S$29,MATCH('Vissim VehClassification_AM DHV'!$B41,'Vissim Volume Input_AM DHV'!$B$3:$B$29,0),MATCH('Vissim VehClassification_AM DHV'!$C41,'Vissim Volume Input_AM DHV'!$C$2:$S$2,0))</f>
        <v>0.78600000000000003</v>
      </c>
      <c r="F41">
        <f>INDEX('Vissim Volume Input_AM DHV'!$C$3:$S$29,MATCH('Vissim VehClassification_AM DHV'!$B41,'Vissim Volume Input_AM DHV'!$B$3:$B$29,0),MATCH('Vissim VehClassification_AM DHV'!$C41,'Vissim Volume Input_AM DHV'!$C$2:$S$2,0))</f>
        <v>0.78600000000000003</v>
      </c>
    </row>
    <row r="42" spans="2:6" x14ac:dyDescent="0.25">
      <c r="B42" t="s">
        <v>168</v>
      </c>
      <c r="C42" t="s">
        <v>138</v>
      </c>
      <c r="D42" t="s">
        <v>172</v>
      </c>
      <c r="E42">
        <f>INDEX('Vissim Volume Input_AM DHV'!$C$3:$S$29,MATCH('Vissim VehClassification_AM DHV'!$B42,'Vissim Volume Input_AM DHV'!$B$3:$B$29,0),MATCH('Vissim VehClassification_AM DHV'!$C42,'Vissim Volume Input_AM DHV'!$C$2:$S$2,0))</f>
        <v>0.21399999999999997</v>
      </c>
      <c r="F42">
        <f>INDEX('Vissim Volume Input_AM DHV'!$C$3:$S$29,MATCH('Vissim VehClassification_AM DHV'!$B42,'Vissim Volume Input_AM DHV'!$B$3:$B$29,0),MATCH('Vissim VehClassification_AM DHV'!$C42,'Vissim Volume Input_AM DHV'!$C$2:$S$2,0))</f>
        <v>0.21399999999999997</v>
      </c>
    </row>
    <row r="43" spans="2:6" x14ac:dyDescent="0.25">
      <c r="B43" t="s">
        <v>169</v>
      </c>
      <c r="C43" t="s">
        <v>136</v>
      </c>
      <c r="D43" t="s">
        <v>137</v>
      </c>
      <c r="E43">
        <v>0.98</v>
      </c>
      <c r="F43">
        <v>0.98</v>
      </c>
    </row>
    <row r="44" spans="2:6" x14ac:dyDescent="0.25">
      <c r="B44" t="s">
        <v>169</v>
      </c>
      <c r="C44" t="s">
        <v>138</v>
      </c>
      <c r="D44" t="s">
        <v>137</v>
      </c>
      <c r="E44">
        <v>0.02</v>
      </c>
      <c r="F44">
        <v>0.02</v>
      </c>
    </row>
    <row r="45" spans="2:6" x14ac:dyDescent="0.25">
      <c r="B45" t="s">
        <v>170</v>
      </c>
      <c r="C45" t="s">
        <v>136</v>
      </c>
      <c r="D45" t="s">
        <v>139</v>
      </c>
      <c r="E45">
        <v>1</v>
      </c>
      <c r="F45">
        <v>1</v>
      </c>
    </row>
    <row r="46" spans="2:6" x14ac:dyDescent="0.25">
      <c r="B46" t="s">
        <v>171</v>
      </c>
      <c r="C46" t="s">
        <v>138</v>
      </c>
      <c r="D46" t="s">
        <v>139</v>
      </c>
      <c r="E46">
        <v>0.9</v>
      </c>
      <c r="F46">
        <v>0.9</v>
      </c>
    </row>
    <row r="47" spans="2:6" x14ac:dyDescent="0.25">
      <c r="B47" t="s">
        <v>171</v>
      </c>
      <c r="C47" t="s">
        <v>140</v>
      </c>
      <c r="D47" t="s">
        <v>139</v>
      </c>
      <c r="E47">
        <v>0.1</v>
      </c>
      <c r="F47">
        <v>0.1</v>
      </c>
    </row>
  </sheetData>
  <autoFilter ref="B2:E47" xr:uid="{061862EC-3802-4857-B70C-F39520E92788}"/>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558F3-AE35-4AF3-A0E1-8212A386A843}">
  <dimension ref="A2:R340"/>
  <sheetViews>
    <sheetView workbookViewId="0"/>
  </sheetViews>
  <sheetFormatPr defaultRowHeight="15" x14ac:dyDescent="0.25"/>
  <cols>
    <col min="2" max="2" width="27.42578125" bestFit="1" customWidth="1"/>
    <col min="3" max="3" width="15.28515625" bestFit="1" customWidth="1"/>
  </cols>
  <sheetData>
    <row r="2" spans="1:18" x14ac:dyDescent="0.25">
      <c r="A2" t="s">
        <v>120</v>
      </c>
      <c r="B2" t="s">
        <v>110</v>
      </c>
      <c r="C2" t="s">
        <v>175</v>
      </c>
      <c r="D2" t="s">
        <v>176</v>
      </c>
      <c r="E2" t="s">
        <v>177</v>
      </c>
      <c r="F2" t="s">
        <v>178</v>
      </c>
      <c r="G2" t="s">
        <v>179</v>
      </c>
      <c r="H2" t="s">
        <v>180</v>
      </c>
      <c r="I2" t="s">
        <v>181</v>
      </c>
      <c r="J2" t="s">
        <v>182</v>
      </c>
      <c r="K2" t="s">
        <v>183</v>
      </c>
      <c r="L2" t="s">
        <v>184</v>
      </c>
    </row>
    <row r="3" spans="1:18" x14ac:dyDescent="0.25">
      <c r="A3">
        <v>1</v>
      </c>
      <c r="B3" t="s">
        <v>185</v>
      </c>
      <c r="C3">
        <v>100</v>
      </c>
      <c r="D3">
        <v>1</v>
      </c>
      <c r="E3">
        <v>1</v>
      </c>
      <c r="F3">
        <v>1</v>
      </c>
      <c r="G3">
        <v>3631.7719999999999</v>
      </c>
      <c r="H3">
        <v>0</v>
      </c>
      <c r="L3">
        <v>0</v>
      </c>
      <c r="N3">
        <v>100</v>
      </c>
      <c r="O3">
        <f t="shared" ref="O3:O66" si="0">IF(N3&lt;=199,100,200)</f>
        <v>100</v>
      </c>
      <c r="P3">
        <f t="shared" ref="P3:P66" si="1">N3-O3</f>
        <v>0</v>
      </c>
      <c r="Q3" cm="1">
        <f t="array" ref="Q3:Q4">_xlfn.UNIQUE(N3:N340)</f>
        <v>100</v>
      </c>
      <c r="R3" cm="1">
        <f t="array" ref="R3:R4">_xlfn.UNIQUE(O3:O340)</f>
        <v>100</v>
      </c>
    </row>
    <row r="4" spans="1:18" x14ac:dyDescent="0.25">
      <c r="A4">
        <v>2</v>
      </c>
      <c r="B4" t="s">
        <v>185</v>
      </c>
      <c r="C4">
        <v>100</v>
      </c>
      <c r="D4">
        <v>1</v>
      </c>
      <c r="E4">
        <v>1</v>
      </c>
      <c r="F4">
        <v>1</v>
      </c>
      <c r="G4">
        <v>3664.538</v>
      </c>
      <c r="H4">
        <v>0</v>
      </c>
      <c r="L4">
        <v>0</v>
      </c>
      <c r="N4">
        <v>100</v>
      </c>
      <c r="O4">
        <f t="shared" si="0"/>
        <v>100</v>
      </c>
      <c r="P4">
        <f t="shared" si="1"/>
        <v>0</v>
      </c>
      <c r="Q4">
        <v>200</v>
      </c>
      <c r="R4">
        <v>200</v>
      </c>
    </row>
    <row r="5" spans="1:18" x14ac:dyDescent="0.25">
      <c r="A5">
        <v>3</v>
      </c>
      <c r="B5" t="s">
        <v>186</v>
      </c>
      <c r="C5">
        <v>100</v>
      </c>
      <c r="D5">
        <v>1</v>
      </c>
      <c r="E5">
        <v>1</v>
      </c>
      <c r="F5">
        <v>2</v>
      </c>
      <c r="G5">
        <v>853.63800000000003</v>
      </c>
      <c r="H5">
        <v>0</v>
      </c>
      <c r="L5">
        <v>0</v>
      </c>
      <c r="N5">
        <v>100</v>
      </c>
      <c r="O5">
        <f t="shared" si="0"/>
        <v>100</v>
      </c>
      <c r="P5">
        <f t="shared" si="1"/>
        <v>0</v>
      </c>
    </row>
    <row r="6" spans="1:18" x14ac:dyDescent="0.25">
      <c r="A6">
        <v>4</v>
      </c>
      <c r="B6" t="s">
        <v>186</v>
      </c>
      <c r="C6">
        <v>100</v>
      </c>
      <c r="D6">
        <v>1</v>
      </c>
      <c r="E6">
        <v>1</v>
      </c>
      <c r="F6">
        <v>2</v>
      </c>
      <c r="G6">
        <v>3162.085</v>
      </c>
      <c r="H6">
        <v>0</v>
      </c>
      <c r="L6">
        <v>0</v>
      </c>
      <c r="N6">
        <v>100</v>
      </c>
      <c r="O6">
        <f t="shared" si="0"/>
        <v>100</v>
      </c>
      <c r="P6">
        <f t="shared" si="1"/>
        <v>0</v>
      </c>
    </row>
    <row r="7" spans="1:18" x14ac:dyDescent="0.25">
      <c r="A7">
        <v>5</v>
      </c>
      <c r="B7" t="s">
        <v>187</v>
      </c>
      <c r="C7">
        <v>100</v>
      </c>
      <c r="D7">
        <v>1</v>
      </c>
      <c r="E7">
        <v>1</v>
      </c>
      <c r="F7">
        <v>1</v>
      </c>
      <c r="G7">
        <v>998.01800000000003</v>
      </c>
      <c r="H7">
        <v>0</v>
      </c>
      <c r="L7">
        <v>0</v>
      </c>
      <c r="N7">
        <v>100</v>
      </c>
      <c r="O7">
        <f t="shared" si="0"/>
        <v>100</v>
      </c>
      <c r="P7">
        <f t="shared" si="1"/>
        <v>0</v>
      </c>
    </row>
    <row r="8" spans="1:18" x14ac:dyDescent="0.25">
      <c r="A8">
        <v>6</v>
      </c>
      <c r="B8" t="s">
        <v>188</v>
      </c>
      <c r="C8">
        <v>100</v>
      </c>
      <c r="D8">
        <v>1</v>
      </c>
      <c r="E8">
        <v>1</v>
      </c>
      <c r="F8">
        <v>1</v>
      </c>
      <c r="G8">
        <v>691.69399999999996</v>
      </c>
      <c r="H8">
        <v>0</v>
      </c>
      <c r="L8">
        <v>0</v>
      </c>
      <c r="N8">
        <v>100</v>
      </c>
      <c r="O8">
        <f t="shared" si="0"/>
        <v>100</v>
      </c>
      <c r="P8">
        <f t="shared" si="1"/>
        <v>0</v>
      </c>
    </row>
    <row r="9" spans="1:18" x14ac:dyDescent="0.25">
      <c r="A9">
        <v>7</v>
      </c>
      <c r="B9" t="s">
        <v>188</v>
      </c>
      <c r="C9">
        <v>100</v>
      </c>
      <c r="D9">
        <v>1</v>
      </c>
      <c r="E9">
        <v>1</v>
      </c>
      <c r="F9">
        <v>1</v>
      </c>
      <c r="G9">
        <v>690.52800000000002</v>
      </c>
      <c r="H9">
        <v>0</v>
      </c>
      <c r="L9">
        <v>0</v>
      </c>
      <c r="N9">
        <v>100</v>
      </c>
      <c r="O9">
        <f t="shared" si="0"/>
        <v>100</v>
      </c>
      <c r="P9">
        <f t="shared" si="1"/>
        <v>0</v>
      </c>
    </row>
    <row r="10" spans="1:18" x14ac:dyDescent="0.25">
      <c r="A10">
        <v>8</v>
      </c>
      <c r="B10" t="s">
        <v>186</v>
      </c>
      <c r="C10">
        <v>100</v>
      </c>
      <c r="D10">
        <v>1</v>
      </c>
      <c r="E10">
        <v>1</v>
      </c>
      <c r="F10">
        <v>2</v>
      </c>
      <c r="G10">
        <v>949.30499999999995</v>
      </c>
      <c r="H10">
        <v>0</v>
      </c>
      <c r="L10">
        <v>0</v>
      </c>
      <c r="N10">
        <v>100</v>
      </c>
      <c r="O10">
        <f t="shared" si="0"/>
        <v>100</v>
      </c>
      <c r="P10">
        <f t="shared" si="1"/>
        <v>0</v>
      </c>
    </row>
    <row r="11" spans="1:18" x14ac:dyDescent="0.25">
      <c r="A11">
        <v>9</v>
      </c>
      <c r="B11" t="s">
        <v>186</v>
      </c>
      <c r="C11">
        <v>100</v>
      </c>
      <c r="D11">
        <v>1</v>
      </c>
      <c r="E11">
        <v>1</v>
      </c>
      <c r="F11">
        <v>2</v>
      </c>
      <c r="G11">
        <v>1005.529</v>
      </c>
      <c r="H11">
        <v>0</v>
      </c>
      <c r="L11">
        <v>0</v>
      </c>
      <c r="N11">
        <v>100</v>
      </c>
      <c r="O11">
        <f t="shared" si="0"/>
        <v>100</v>
      </c>
      <c r="P11">
        <f t="shared" si="1"/>
        <v>0</v>
      </c>
    </row>
    <row r="12" spans="1:18" x14ac:dyDescent="0.25">
      <c r="A12">
        <v>10</v>
      </c>
      <c r="B12" t="s">
        <v>186</v>
      </c>
      <c r="C12">
        <v>100</v>
      </c>
      <c r="D12">
        <v>1</v>
      </c>
      <c r="E12">
        <v>1</v>
      </c>
      <c r="F12">
        <v>3</v>
      </c>
      <c r="G12">
        <v>153.78299999999999</v>
      </c>
      <c r="H12">
        <v>0</v>
      </c>
      <c r="L12">
        <v>0</v>
      </c>
      <c r="N12">
        <v>100</v>
      </c>
      <c r="O12">
        <f t="shared" si="0"/>
        <v>100</v>
      </c>
      <c r="P12">
        <f t="shared" si="1"/>
        <v>0</v>
      </c>
    </row>
    <row r="13" spans="1:18" x14ac:dyDescent="0.25">
      <c r="A13">
        <v>11</v>
      </c>
      <c r="B13" t="s">
        <v>186</v>
      </c>
      <c r="C13">
        <v>100</v>
      </c>
      <c r="D13">
        <v>1</v>
      </c>
      <c r="E13">
        <v>1</v>
      </c>
      <c r="F13">
        <v>3</v>
      </c>
      <c r="G13">
        <v>151.28399999999999</v>
      </c>
      <c r="H13">
        <v>0</v>
      </c>
      <c r="L13">
        <v>0</v>
      </c>
      <c r="N13">
        <v>100</v>
      </c>
      <c r="O13">
        <f t="shared" si="0"/>
        <v>100</v>
      </c>
      <c r="P13">
        <f t="shared" si="1"/>
        <v>0</v>
      </c>
    </row>
    <row r="14" spans="1:18" x14ac:dyDescent="0.25">
      <c r="A14">
        <v>12</v>
      </c>
      <c r="B14" t="s">
        <v>186</v>
      </c>
      <c r="C14">
        <v>100</v>
      </c>
      <c r="D14">
        <v>1</v>
      </c>
      <c r="E14">
        <v>1</v>
      </c>
      <c r="F14">
        <v>2</v>
      </c>
      <c r="G14">
        <v>599.58399999999995</v>
      </c>
      <c r="H14">
        <v>0</v>
      </c>
      <c r="L14">
        <v>0</v>
      </c>
      <c r="N14">
        <v>100</v>
      </c>
      <c r="O14">
        <f t="shared" si="0"/>
        <v>100</v>
      </c>
      <c r="P14">
        <f t="shared" si="1"/>
        <v>0</v>
      </c>
    </row>
    <row r="15" spans="1:18" x14ac:dyDescent="0.25">
      <c r="A15">
        <v>13</v>
      </c>
      <c r="B15" t="s">
        <v>189</v>
      </c>
      <c r="C15">
        <v>100</v>
      </c>
      <c r="D15">
        <v>1</v>
      </c>
      <c r="E15">
        <v>1</v>
      </c>
      <c r="F15">
        <v>2</v>
      </c>
      <c r="G15">
        <v>262.18099999999998</v>
      </c>
      <c r="H15">
        <v>0</v>
      </c>
      <c r="L15">
        <v>0</v>
      </c>
      <c r="N15">
        <v>100</v>
      </c>
      <c r="O15">
        <f t="shared" si="0"/>
        <v>100</v>
      </c>
      <c r="P15">
        <f t="shared" si="1"/>
        <v>0</v>
      </c>
    </row>
    <row r="16" spans="1:18" x14ac:dyDescent="0.25">
      <c r="A16">
        <v>14</v>
      </c>
      <c r="B16" t="s">
        <v>186</v>
      </c>
      <c r="C16">
        <v>100</v>
      </c>
      <c r="D16">
        <v>1</v>
      </c>
      <c r="E16">
        <v>1</v>
      </c>
      <c r="F16">
        <v>4</v>
      </c>
      <c r="G16">
        <v>270.53399999999999</v>
      </c>
      <c r="H16">
        <v>0</v>
      </c>
      <c r="L16">
        <v>0</v>
      </c>
      <c r="N16">
        <v>100</v>
      </c>
      <c r="O16">
        <f t="shared" si="0"/>
        <v>100</v>
      </c>
      <c r="P16">
        <f t="shared" si="1"/>
        <v>0</v>
      </c>
    </row>
    <row r="17" spans="1:16" x14ac:dyDescent="0.25">
      <c r="A17">
        <v>15</v>
      </c>
      <c r="B17" t="s">
        <v>190</v>
      </c>
      <c r="C17">
        <v>200</v>
      </c>
      <c r="D17">
        <v>1</v>
      </c>
      <c r="E17">
        <v>1</v>
      </c>
      <c r="F17">
        <v>3</v>
      </c>
      <c r="G17">
        <v>1965.7909999999999</v>
      </c>
      <c r="H17">
        <v>0</v>
      </c>
      <c r="L17">
        <v>0</v>
      </c>
      <c r="N17">
        <v>200</v>
      </c>
      <c r="O17">
        <f t="shared" si="0"/>
        <v>200</v>
      </c>
      <c r="P17">
        <f t="shared" si="1"/>
        <v>0</v>
      </c>
    </row>
    <row r="18" spans="1:16" x14ac:dyDescent="0.25">
      <c r="A18">
        <v>16</v>
      </c>
      <c r="B18" t="s">
        <v>190</v>
      </c>
      <c r="C18">
        <v>200</v>
      </c>
      <c r="D18">
        <v>1</v>
      </c>
      <c r="E18">
        <v>1</v>
      </c>
      <c r="F18">
        <v>2</v>
      </c>
      <c r="G18">
        <v>7527.3530000000001</v>
      </c>
      <c r="H18">
        <v>0</v>
      </c>
      <c r="L18">
        <v>0</v>
      </c>
      <c r="N18">
        <v>200</v>
      </c>
      <c r="O18">
        <f t="shared" si="0"/>
        <v>200</v>
      </c>
      <c r="P18">
        <f t="shared" si="1"/>
        <v>0</v>
      </c>
    </row>
    <row r="19" spans="1:16" x14ac:dyDescent="0.25">
      <c r="A19">
        <v>17</v>
      </c>
      <c r="B19" t="s">
        <v>191</v>
      </c>
      <c r="C19">
        <v>200</v>
      </c>
      <c r="D19">
        <v>1</v>
      </c>
      <c r="E19">
        <v>1</v>
      </c>
      <c r="F19">
        <v>3</v>
      </c>
      <c r="G19">
        <v>1961.0509999999999</v>
      </c>
      <c r="H19">
        <v>0</v>
      </c>
      <c r="L19">
        <v>0</v>
      </c>
      <c r="N19">
        <v>200</v>
      </c>
      <c r="O19">
        <f t="shared" si="0"/>
        <v>200</v>
      </c>
      <c r="P19">
        <f t="shared" si="1"/>
        <v>0</v>
      </c>
    </row>
    <row r="20" spans="1:16" x14ac:dyDescent="0.25">
      <c r="A20">
        <v>18</v>
      </c>
      <c r="B20" t="s">
        <v>190</v>
      </c>
      <c r="C20">
        <v>200</v>
      </c>
      <c r="D20">
        <v>1</v>
      </c>
      <c r="E20">
        <v>1</v>
      </c>
      <c r="F20">
        <v>3</v>
      </c>
      <c r="G20">
        <v>479.47800000000001</v>
      </c>
      <c r="H20">
        <v>0</v>
      </c>
      <c r="L20">
        <v>0</v>
      </c>
      <c r="N20">
        <v>200</v>
      </c>
      <c r="O20">
        <f t="shared" si="0"/>
        <v>200</v>
      </c>
      <c r="P20">
        <f t="shared" si="1"/>
        <v>0</v>
      </c>
    </row>
    <row r="21" spans="1:16" x14ac:dyDescent="0.25">
      <c r="A21">
        <v>19</v>
      </c>
      <c r="B21" t="s">
        <v>186</v>
      </c>
      <c r="C21">
        <v>100</v>
      </c>
      <c r="D21">
        <v>1</v>
      </c>
      <c r="E21">
        <v>1</v>
      </c>
      <c r="F21">
        <v>3</v>
      </c>
      <c r="G21">
        <v>410.48500000000001</v>
      </c>
      <c r="H21">
        <v>0</v>
      </c>
      <c r="L21">
        <v>0</v>
      </c>
      <c r="N21">
        <v>100</v>
      </c>
      <c r="O21">
        <f t="shared" si="0"/>
        <v>100</v>
      </c>
      <c r="P21">
        <f t="shared" si="1"/>
        <v>0</v>
      </c>
    </row>
    <row r="22" spans="1:16" x14ac:dyDescent="0.25">
      <c r="A22">
        <v>20</v>
      </c>
      <c r="B22" t="s">
        <v>192</v>
      </c>
      <c r="C22">
        <v>100</v>
      </c>
      <c r="D22">
        <v>1</v>
      </c>
      <c r="E22">
        <v>1</v>
      </c>
      <c r="F22">
        <v>1</v>
      </c>
      <c r="G22">
        <v>133.94300000000001</v>
      </c>
      <c r="H22">
        <v>0</v>
      </c>
      <c r="L22">
        <v>0</v>
      </c>
      <c r="N22">
        <v>100</v>
      </c>
      <c r="O22">
        <f t="shared" si="0"/>
        <v>100</v>
      </c>
      <c r="P22">
        <f t="shared" si="1"/>
        <v>0</v>
      </c>
    </row>
    <row r="23" spans="1:16" x14ac:dyDescent="0.25">
      <c r="A23">
        <v>21</v>
      </c>
      <c r="B23" t="s">
        <v>114</v>
      </c>
      <c r="C23">
        <v>100</v>
      </c>
      <c r="D23">
        <v>1</v>
      </c>
      <c r="E23">
        <v>1</v>
      </c>
      <c r="F23">
        <v>1</v>
      </c>
      <c r="G23">
        <v>133.94300000000001</v>
      </c>
      <c r="H23">
        <v>0</v>
      </c>
      <c r="L23">
        <v>0</v>
      </c>
      <c r="N23">
        <v>100</v>
      </c>
      <c r="O23">
        <f t="shared" si="0"/>
        <v>100</v>
      </c>
      <c r="P23">
        <f t="shared" si="1"/>
        <v>0</v>
      </c>
    </row>
    <row r="24" spans="1:16" x14ac:dyDescent="0.25">
      <c r="A24">
        <v>30</v>
      </c>
      <c r="B24" t="s">
        <v>191</v>
      </c>
      <c r="C24">
        <v>200</v>
      </c>
      <c r="D24">
        <v>1</v>
      </c>
      <c r="E24">
        <v>1</v>
      </c>
      <c r="F24">
        <v>2</v>
      </c>
      <c r="G24">
        <v>2346.0859999999998</v>
      </c>
      <c r="H24">
        <v>0</v>
      </c>
      <c r="L24">
        <v>0</v>
      </c>
      <c r="N24">
        <v>200</v>
      </c>
      <c r="O24">
        <f t="shared" si="0"/>
        <v>200</v>
      </c>
      <c r="P24">
        <f t="shared" si="1"/>
        <v>0</v>
      </c>
    </row>
    <row r="25" spans="1:16" x14ac:dyDescent="0.25">
      <c r="A25">
        <v>34</v>
      </c>
      <c r="B25" t="s">
        <v>193</v>
      </c>
      <c r="C25">
        <v>100</v>
      </c>
      <c r="D25">
        <v>1</v>
      </c>
      <c r="E25">
        <v>1</v>
      </c>
      <c r="F25">
        <v>2</v>
      </c>
      <c r="G25">
        <v>1201.4549999999999</v>
      </c>
      <c r="H25">
        <v>0</v>
      </c>
      <c r="L25">
        <v>0</v>
      </c>
      <c r="N25">
        <v>100</v>
      </c>
      <c r="O25">
        <f t="shared" si="0"/>
        <v>100</v>
      </c>
      <c r="P25">
        <f t="shared" si="1"/>
        <v>0</v>
      </c>
    </row>
    <row r="26" spans="1:16" x14ac:dyDescent="0.25">
      <c r="A26">
        <v>54</v>
      </c>
      <c r="B26" t="s">
        <v>194</v>
      </c>
      <c r="C26">
        <v>100</v>
      </c>
      <c r="D26">
        <v>1</v>
      </c>
      <c r="E26">
        <v>1</v>
      </c>
      <c r="F26">
        <v>1</v>
      </c>
      <c r="G26">
        <v>1240.135</v>
      </c>
      <c r="H26">
        <v>0</v>
      </c>
      <c r="L26">
        <v>0</v>
      </c>
      <c r="N26">
        <v>100</v>
      </c>
      <c r="O26">
        <f t="shared" si="0"/>
        <v>100</v>
      </c>
      <c r="P26">
        <f t="shared" si="1"/>
        <v>0</v>
      </c>
    </row>
    <row r="27" spans="1:16" x14ac:dyDescent="0.25">
      <c r="A27">
        <v>55</v>
      </c>
      <c r="B27" t="s">
        <v>193</v>
      </c>
      <c r="C27">
        <v>100</v>
      </c>
      <c r="D27">
        <v>1</v>
      </c>
      <c r="E27">
        <v>1</v>
      </c>
      <c r="F27">
        <v>1</v>
      </c>
      <c r="G27">
        <v>1430.107</v>
      </c>
      <c r="H27">
        <v>0</v>
      </c>
      <c r="L27">
        <v>0</v>
      </c>
      <c r="N27">
        <v>100</v>
      </c>
      <c r="O27">
        <f t="shared" si="0"/>
        <v>100</v>
      </c>
      <c r="P27">
        <f t="shared" si="1"/>
        <v>0</v>
      </c>
    </row>
    <row r="28" spans="1:16" x14ac:dyDescent="0.25">
      <c r="A28">
        <v>56</v>
      </c>
      <c r="B28" t="s">
        <v>186</v>
      </c>
      <c r="C28">
        <v>100</v>
      </c>
      <c r="D28">
        <v>1</v>
      </c>
      <c r="E28">
        <v>1</v>
      </c>
      <c r="F28">
        <v>2</v>
      </c>
      <c r="G28">
        <v>104.895</v>
      </c>
      <c r="H28">
        <v>0</v>
      </c>
      <c r="L28">
        <v>0</v>
      </c>
      <c r="N28">
        <v>100</v>
      </c>
      <c r="O28">
        <f t="shared" si="0"/>
        <v>100</v>
      </c>
      <c r="P28">
        <f t="shared" si="1"/>
        <v>0</v>
      </c>
    </row>
    <row r="29" spans="1:16" x14ac:dyDescent="0.25">
      <c r="A29">
        <v>57</v>
      </c>
      <c r="B29" t="s">
        <v>186</v>
      </c>
      <c r="C29">
        <v>100</v>
      </c>
      <c r="D29">
        <v>1</v>
      </c>
      <c r="E29">
        <v>1</v>
      </c>
      <c r="F29">
        <v>2</v>
      </c>
      <c r="G29">
        <v>48.566000000000003</v>
      </c>
      <c r="H29">
        <v>0</v>
      </c>
      <c r="L29">
        <v>0</v>
      </c>
      <c r="N29">
        <v>100</v>
      </c>
      <c r="O29">
        <f t="shared" si="0"/>
        <v>100</v>
      </c>
      <c r="P29">
        <f t="shared" si="1"/>
        <v>0</v>
      </c>
    </row>
    <row r="30" spans="1:16" x14ac:dyDescent="0.25">
      <c r="A30">
        <v>58</v>
      </c>
      <c r="B30" t="s">
        <v>186</v>
      </c>
      <c r="C30">
        <v>100</v>
      </c>
      <c r="D30">
        <v>1</v>
      </c>
      <c r="E30">
        <v>1</v>
      </c>
      <c r="F30">
        <v>3</v>
      </c>
      <c r="G30">
        <v>152.374</v>
      </c>
      <c r="H30">
        <v>0</v>
      </c>
      <c r="L30">
        <v>0</v>
      </c>
      <c r="N30">
        <v>100</v>
      </c>
      <c r="O30">
        <f t="shared" si="0"/>
        <v>100</v>
      </c>
      <c r="P30">
        <f t="shared" si="1"/>
        <v>0</v>
      </c>
    </row>
    <row r="31" spans="1:16" x14ac:dyDescent="0.25">
      <c r="A31">
        <v>1441</v>
      </c>
      <c r="B31" t="s">
        <v>190</v>
      </c>
      <c r="C31">
        <v>200</v>
      </c>
      <c r="D31">
        <v>1</v>
      </c>
      <c r="E31">
        <v>1</v>
      </c>
      <c r="F31">
        <v>2</v>
      </c>
      <c r="G31">
        <v>4454.5450000000001</v>
      </c>
      <c r="H31">
        <v>0</v>
      </c>
      <c r="L31">
        <v>0</v>
      </c>
      <c r="N31">
        <v>200</v>
      </c>
      <c r="O31">
        <f t="shared" si="0"/>
        <v>200</v>
      </c>
      <c r="P31">
        <f t="shared" si="1"/>
        <v>0</v>
      </c>
    </row>
    <row r="32" spans="1:16" x14ac:dyDescent="0.25">
      <c r="A32">
        <v>1474</v>
      </c>
      <c r="B32" t="s">
        <v>191</v>
      </c>
      <c r="C32">
        <v>200</v>
      </c>
      <c r="D32">
        <v>1</v>
      </c>
      <c r="E32">
        <v>1</v>
      </c>
      <c r="F32">
        <v>2</v>
      </c>
      <c r="G32">
        <v>4524.2020000000002</v>
      </c>
      <c r="H32">
        <v>0</v>
      </c>
      <c r="L32">
        <v>0</v>
      </c>
      <c r="N32">
        <v>200</v>
      </c>
      <c r="O32">
        <f t="shared" si="0"/>
        <v>200</v>
      </c>
      <c r="P32">
        <f t="shared" si="1"/>
        <v>0</v>
      </c>
    </row>
    <row r="33" spans="1:16" x14ac:dyDescent="0.25">
      <c r="A33">
        <v>1475</v>
      </c>
      <c r="B33" t="s">
        <v>191</v>
      </c>
      <c r="C33">
        <v>200</v>
      </c>
      <c r="D33">
        <v>1</v>
      </c>
      <c r="E33">
        <v>1</v>
      </c>
      <c r="F33">
        <v>3</v>
      </c>
      <c r="G33">
        <v>1076.615</v>
      </c>
      <c r="H33">
        <v>0</v>
      </c>
      <c r="L33">
        <v>0</v>
      </c>
      <c r="N33">
        <v>200</v>
      </c>
      <c r="O33">
        <f t="shared" si="0"/>
        <v>200</v>
      </c>
      <c r="P33">
        <f t="shared" si="1"/>
        <v>0</v>
      </c>
    </row>
    <row r="34" spans="1:16" x14ac:dyDescent="0.25">
      <c r="A34">
        <v>1476</v>
      </c>
      <c r="B34" t="s">
        <v>190</v>
      </c>
      <c r="C34">
        <v>200</v>
      </c>
      <c r="D34">
        <v>1</v>
      </c>
      <c r="E34">
        <v>1</v>
      </c>
      <c r="F34">
        <v>3</v>
      </c>
      <c r="G34">
        <v>521.93700000000001</v>
      </c>
      <c r="H34">
        <v>0</v>
      </c>
      <c r="L34">
        <v>0</v>
      </c>
      <c r="N34">
        <v>200</v>
      </c>
      <c r="O34">
        <f t="shared" si="0"/>
        <v>200</v>
      </c>
      <c r="P34">
        <f t="shared" si="1"/>
        <v>0</v>
      </c>
    </row>
    <row r="35" spans="1:16" x14ac:dyDescent="0.25">
      <c r="A35">
        <v>1477</v>
      </c>
      <c r="B35" t="s">
        <v>190</v>
      </c>
      <c r="C35">
        <v>200</v>
      </c>
      <c r="D35">
        <v>1</v>
      </c>
      <c r="E35">
        <v>1</v>
      </c>
      <c r="F35">
        <v>2</v>
      </c>
      <c r="G35">
        <v>975.697</v>
      </c>
      <c r="H35">
        <v>0</v>
      </c>
      <c r="L35">
        <v>0</v>
      </c>
      <c r="N35">
        <v>200</v>
      </c>
      <c r="O35">
        <f t="shared" si="0"/>
        <v>200</v>
      </c>
      <c r="P35">
        <f t="shared" si="1"/>
        <v>0</v>
      </c>
    </row>
    <row r="36" spans="1:16" x14ac:dyDescent="0.25">
      <c r="A36">
        <v>1478</v>
      </c>
      <c r="B36" t="s">
        <v>190</v>
      </c>
      <c r="C36">
        <v>200</v>
      </c>
      <c r="D36">
        <v>1</v>
      </c>
      <c r="E36">
        <v>1</v>
      </c>
      <c r="F36">
        <v>3</v>
      </c>
      <c r="G36">
        <v>1129.029</v>
      </c>
      <c r="H36">
        <v>0</v>
      </c>
      <c r="L36">
        <v>0</v>
      </c>
      <c r="N36">
        <v>200</v>
      </c>
      <c r="O36">
        <f t="shared" si="0"/>
        <v>200</v>
      </c>
      <c r="P36">
        <f t="shared" si="1"/>
        <v>0</v>
      </c>
    </row>
    <row r="37" spans="1:16" x14ac:dyDescent="0.25">
      <c r="A37">
        <v>1479</v>
      </c>
      <c r="B37" t="s">
        <v>190</v>
      </c>
      <c r="C37">
        <v>200</v>
      </c>
      <c r="D37">
        <v>1</v>
      </c>
      <c r="E37">
        <v>1</v>
      </c>
      <c r="F37">
        <v>2</v>
      </c>
      <c r="G37">
        <v>1190.2550000000001</v>
      </c>
      <c r="H37">
        <v>0</v>
      </c>
      <c r="L37">
        <v>0</v>
      </c>
      <c r="N37">
        <v>200</v>
      </c>
      <c r="O37">
        <f t="shared" si="0"/>
        <v>200</v>
      </c>
      <c r="P37">
        <f t="shared" si="1"/>
        <v>0</v>
      </c>
    </row>
    <row r="38" spans="1:16" x14ac:dyDescent="0.25">
      <c r="A38">
        <v>1480</v>
      </c>
      <c r="B38" t="s">
        <v>191</v>
      </c>
      <c r="C38">
        <v>200</v>
      </c>
      <c r="D38">
        <v>1</v>
      </c>
      <c r="E38">
        <v>1</v>
      </c>
      <c r="F38">
        <v>3</v>
      </c>
      <c r="G38">
        <v>597.63499999999999</v>
      </c>
      <c r="H38">
        <v>0</v>
      </c>
      <c r="L38">
        <v>0</v>
      </c>
      <c r="N38">
        <v>200</v>
      </c>
      <c r="O38">
        <f t="shared" si="0"/>
        <v>200</v>
      </c>
      <c r="P38">
        <f t="shared" si="1"/>
        <v>0</v>
      </c>
    </row>
    <row r="39" spans="1:16" x14ac:dyDescent="0.25">
      <c r="A39">
        <v>1481</v>
      </c>
      <c r="B39" t="s">
        <v>191</v>
      </c>
      <c r="C39">
        <v>200</v>
      </c>
      <c r="D39">
        <v>1</v>
      </c>
      <c r="E39">
        <v>1</v>
      </c>
      <c r="F39">
        <v>2</v>
      </c>
      <c r="G39">
        <v>926.21400000000006</v>
      </c>
      <c r="H39">
        <v>0</v>
      </c>
      <c r="L39">
        <v>0</v>
      </c>
      <c r="N39">
        <v>200</v>
      </c>
      <c r="O39">
        <f t="shared" si="0"/>
        <v>200</v>
      </c>
      <c r="P39">
        <f t="shared" si="1"/>
        <v>0</v>
      </c>
    </row>
    <row r="40" spans="1:16" x14ac:dyDescent="0.25">
      <c r="A40">
        <v>1482</v>
      </c>
      <c r="B40" t="s">
        <v>190</v>
      </c>
      <c r="C40">
        <v>200</v>
      </c>
      <c r="D40">
        <v>1</v>
      </c>
      <c r="E40">
        <v>1</v>
      </c>
      <c r="F40">
        <v>3</v>
      </c>
      <c r="G40">
        <v>1829.3340000000001</v>
      </c>
      <c r="H40">
        <v>0</v>
      </c>
      <c r="L40">
        <v>0</v>
      </c>
      <c r="N40">
        <v>200</v>
      </c>
      <c r="O40">
        <f t="shared" si="0"/>
        <v>200</v>
      </c>
      <c r="P40">
        <f t="shared" si="1"/>
        <v>0</v>
      </c>
    </row>
    <row r="41" spans="1:16" x14ac:dyDescent="0.25">
      <c r="A41">
        <v>1483</v>
      </c>
      <c r="B41" t="s">
        <v>191</v>
      </c>
      <c r="C41">
        <v>200</v>
      </c>
      <c r="D41">
        <v>1</v>
      </c>
      <c r="E41">
        <v>1</v>
      </c>
      <c r="F41">
        <v>2</v>
      </c>
      <c r="G41">
        <v>2981.5650000000001</v>
      </c>
      <c r="H41">
        <v>0</v>
      </c>
      <c r="L41">
        <v>0</v>
      </c>
      <c r="N41">
        <v>200</v>
      </c>
      <c r="O41">
        <f t="shared" si="0"/>
        <v>200</v>
      </c>
      <c r="P41">
        <f t="shared" si="1"/>
        <v>0</v>
      </c>
    </row>
    <row r="42" spans="1:16" x14ac:dyDescent="0.25">
      <c r="A42">
        <v>1484</v>
      </c>
      <c r="B42" t="s">
        <v>190</v>
      </c>
      <c r="C42">
        <v>200</v>
      </c>
      <c r="D42">
        <v>1</v>
      </c>
      <c r="E42">
        <v>1</v>
      </c>
      <c r="F42">
        <v>2</v>
      </c>
      <c r="G42">
        <v>2041.502</v>
      </c>
      <c r="H42">
        <v>0</v>
      </c>
      <c r="L42">
        <v>0</v>
      </c>
      <c r="N42">
        <v>200</v>
      </c>
      <c r="O42">
        <f t="shared" si="0"/>
        <v>200</v>
      </c>
      <c r="P42">
        <f t="shared" si="1"/>
        <v>0</v>
      </c>
    </row>
    <row r="43" spans="1:16" x14ac:dyDescent="0.25">
      <c r="A43">
        <v>1485</v>
      </c>
      <c r="B43" t="s">
        <v>191</v>
      </c>
      <c r="C43">
        <v>200</v>
      </c>
      <c r="D43">
        <v>1</v>
      </c>
      <c r="E43">
        <v>1</v>
      </c>
      <c r="F43">
        <v>3</v>
      </c>
      <c r="G43">
        <v>2525.0810000000001</v>
      </c>
      <c r="H43">
        <v>0</v>
      </c>
      <c r="L43">
        <v>0</v>
      </c>
      <c r="N43">
        <v>200</v>
      </c>
      <c r="O43">
        <f t="shared" si="0"/>
        <v>200</v>
      </c>
      <c r="P43">
        <f t="shared" si="1"/>
        <v>0</v>
      </c>
    </row>
    <row r="44" spans="1:16" x14ac:dyDescent="0.25">
      <c r="A44">
        <v>1486</v>
      </c>
      <c r="B44" t="s">
        <v>191</v>
      </c>
      <c r="C44">
        <v>200</v>
      </c>
      <c r="D44">
        <v>1</v>
      </c>
      <c r="E44">
        <v>1</v>
      </c>
      <c r="F44">
        <v>2</v>
      </c>
      <c r="G44">
        <v>7057.07</v>
      </c>
      <c r="H44">
        <v>0</v>
      </c>
      <c r="L44">
        <v>0</v>
      </c>
      <c r="N44">
        <v>200</v>
      </c>
      <c r="O44">
        <f t="shared" si="0"/>
        <v>200</v>
      </c>
      <c r="P44">
        <f t="shared" si="1"/>
        <v>0</v>
      </c>
    </row>
    <row r="45" spans="1:16" x14ac:dyDescent="0.25">
      <c r="A45">
        <v>1487</v>
      </c>
      <c r="B45" t="s">
        <v>190</v>
      </c>
      <c r="C45">
        <v>200</v>
      </c>
      <c r="D45">
        <v>1</v>
      </c>
      <c r="E45">
        <v>1</v>
      </c>
      <c r="F45">
        <v>2</v>
      </c>
      <c r="G45">
        <v>1515.261</v>
      </c>
      <c r="H45">
        <v>0</v>
      </c>
      <c r="L45">
        <v>0</v>
      </c>
      <c r="N45">
        <v>200</v>
      </c>
      <c r="O45">
        <f t="shared" si="0"/>
        <v>200</v>
      </c>
      <c r="P45">
        <f t="shared" si="1"/>
        <v>0</v>
      </c>
    </row>
    <row r="46" spans="1:16" x14ac:dyDescent="0.25">
      <c r="A46">
        <v>1488</v>
      </c>
      <c r="B46" t="s">
        <v>191</v>
      </c>
      <c r="C46">
        <v>200</v>
      </c>
      <c r="D46">
        <v>1</v>
      </c>
      <c r="E46">
        <v>1</v>
      </c>
      <c r="F46">
        <v>3</v>
      </c>
      <c r="G46">
        <v>608.44200000000001</v>
      </c>
      <c r="H46">
        <v>0</v>
      </c>
      <c r="L46">
        <v>0</v>
      </c>
      <c r="N46">
        <v>200</v>
      </c>
      <c r="O46">
        <f t="shared" si="0"/>
        <v>200</v>
      </c>
      <c r="P46">
        <f t="shared" si="1"/>
        <v>0</v>
      </c>
    </row>
    <row r="47" spans="1:16" x14ac:dyDescent="0.25">
      <c r="A47">
        <v>1489</v>
      </c>
      <c r="B47" t="s">
        <v>191</v>
      </c>
      <c r="C47">
        <v>200</v>
      </c>
      <c r="D47">
        <v>1</v>
      </c>
      <c r="E47">
        <v>1</v>
      </c>
      <c r="F47">
        <v>2</v>
      </c>
      <c r="G47">
        <v>1112.779</v>
      </c>
      <c r="H47">
        <v>0</v>
      </c>
      <c r="L47">
        <v>0</v>
      </c>
      <c r="N47">
        <v>200</v>
      </c>
      <c r="O47">
        <f t="shared" si="0"/>
        <v>200</v>
      </c>
      <c r="P47">
        <f t="shared" si="1"/>
        <v>0</v>
      </c>
    </row>
    <row r="48" spans="1:16" x14ac:dyDescent="0.25">
      <c r="A48">
        <v>1490</v>
      </c>
      <c r="B48" t="s">
        <v>190</v>
      </c>
      <c r="C48">
        <v>200</v>
      </c>
      <c r="D48">
        <v>1</v>
      </c>
      <c r="E48">
        <v>1</v>
      </c>
      <c r="F48">
        <v>3</v>
      </c>
      <c r="G48">
        <v>627.82299999999998</v>
      </c>
      <c r="H48">
        <v>0</v>
      </c>
      <c r="L48">
        <v>0</v>
      </c>
      <c r="N48">
        <v>200</v>
      </c>
      <c r="O48">
        <f t="shared" si="0"/>
        <v>200</v>
      </c>
      <c r="P48">
        <f t="shared" si="1"/>
        <v>0</v>
      </c>
    </row>
    <row r="49" spans="1:16" x14ac:dyDescent="0.25">
      <c r="A49">
        <v>1491</v>
      </c>
      <c r="B49" t="s">
        <v>191</v>
      </c>
      <c r="C49">
        <v>200</v>
      </c>
      <c r="D49">
        <v>1</v>
      </c>
      <c r="E49">
        <v>1</v>
      </c>
      <c r="F49">
        <v>3</v>
      </c>
      <c r="G49">
        <v>707.774</v>
      </c>
      <c r="H49">
        <v>0</v>
      </c>
      <c r="L49">
        <v>0</v>
      </c>
      <c r="N49">
        <v>200</v>
      </c>
      <c r="O49">
        <f t="shared" si="0"/>
        <v>200</v>
      </c>
      <c r="P49">
        <f t="shared" si="1"/>
        <v>0</v>
      </c>
    </row>
    <row r="50" spans="1:16" x14ac:dyDescent="0.25">
      <c r="A50">
        <v>1492</v>
      </c>
      <c r="B50" t="s">
        <v>190</v>
      </c>
      <c r="C50">
        <v>200</v>
      </c>
      <c r="D50">
        <v>1</v>
      </c>
      <c r="E50">
        <v>1</v>
      </c>
      <c r="F50">
        <v>2</v>
      </c>
      <c r="G50">
        <v>1468.174</v>
      </c>
      <c r="H50">
        <v>0</v>
      </c>
      <c r="L50">
        <v>0</v>
      </c>
      <c r="N50">
        <v>200</v>
      </c>
      <c r="O50">
        <f t="shared" si="0"/>
        <v>200</v>
      </c>
      <c r="P50">
        <f t="shared" si="1"/>
        <v>0</v>
      </c>
    </row>
    <row r="51" spans="1:16" x14ac:dyDescent="0.25">
      <c r="A51">
        <v>1493</v>
      </c>
      <c r="B51" t="s">
        <v>191</v>
      </c>
      <c r="C51">
        <v>200</v>
      </c>
      <c r="D51">
        <v>1</v>
      </c>
      <c r="E51">
        <v>1</v>
      </c>
      <c r="F51">
        <v>2</v>
      </c>
      <c r="G51">
        <v>1398.6579999999999</v>
      </c>
      <c r="H51">
        <v>0</v>
      </c>
      <c r="L51">
        <v>0</v>
      </c>
      <c r="N51">
        <v>200</v>
      </c>
      <c r="O51">
        <f t="shared" si="0"/>
        <v>200</v>
      </c>
      <c r="P51">
        <f t="shared" si="1"/>
        <v>0</v>
      </c>
    </row>
    <row r="52" spans="1:16" x14ac:dyDescent="0.25">
      <c r="A52">
        <v>1494</v>
      </c>
      <c r="B52" t="s">
        <v>195</v>
      </c>
      <c r="C52">
        <v>100</v>
      </c>
      <c r="D52">
        <v>1</v>
      </c>
      <c r="E52">
        <v>1</v>
      </c>
      <c r="F52">
        <v>2</v>
      </c>
      <c r="G52">
        <v>75.025000000000006</v>
      </c>
      <c r="H52">
        <v>0</v>
      </c>
      <c r="L52">
        <v>0</v>
      </c>
      <c r="N52">
        <v>100</v>
      </c>
      <c r="O52">
        <f t="shared" si="0"/>
        <v>100</v>
      </c>
      <c r="P52">
        <f t="shared" si="1"/>
        <v>0</v>
      </c>
    </row>
    <row r="53" spans="1:16" x14ac:dyDescent="0.25">
      <c r="A53">
        <v>1495</v>
      </c>
      <c r="B53" t="s">
        <v>190</v>
      </c>
      <c r="C53">
        <v>200</v>
      </c>
      <c r="D53">
        <v>1</v>
      </c>
      <c r="E53">
        <v>1</v>
      </c>
      <c r="F53">
        <v>2</v>
      </c>
      <c r="G53">
        <v>202.815</v>
      </c>
      <c r="H53">
        <v>0</v>
      </c>
      <c r="L53">
        <v>0</v>
      </c>
      <c r="N53">
        <v>200</v>
      </c>
      <c r="O53">
        <f t="shared" si="0"/>
        <v>200</v>
      </c>
      <c r="P53">
        <f t="shared" si="1"/>
        <v>0</v>
      </c>
    </row>
    <row r="54" spans="1:16" x14ac:dyDescent="0.25">
      <c r="A54">
        <v>1496</v>
      </c>
      <c r="B54" t="s">
        <v>195</v>
      </c>
      <c r="C54">
        <v>100</v>
      </c>
      <c r="D54">
        <v>1</v>
      </c>
      <c r="E54">
        <v>1</v>
      </c>
      <c r="F54">
        <v>3</v>
      </c>
      <c r="G54">
        <v>230.97499999999999</v>
      </c>
      <c r="H54">
        <v>0</v>
      </c>
      <c r="L54">
        <v>0</v>
      </c>
      <c r="N54">
        <v>100</v>
      </c>
      <c r="O54">
        <f t="shared" si="0"/>
        <v>100</v>
      </c>
      <c r="P54">
        <f t="shared" si="1"/>
        <v>0</v>
      </c>
    </row>
    <row r="55" spans="1:16" x14ac:dyDescent="0.25">
      <c r="A55">
        <v>1498</v>
      </c>
      <c r="B55" t="s">
        <v>191</v>
      </c>
      <c r="C55">
        <v>200</v>
      </c>
      <c r="D55">
        <v>1</v>
      </c>
      <c r="E55">
        <v>1</v>
      </c>
      <c r="F55">
        <v>2</v>
      </c>
      <c r="G55">
        <v>5308.0159999999996</v>
      </c>
      <c r="H55">
        <v>0</v>
      </c>
      <c r="L55">
        <v>0</v>
      </c>
      <c r="N55">
        <v>200</v>
      </c>
      <c r="O55">
        <f t="shared" si="0"/>
        <v>200</v>
      </c>
      <c r="P55">
        <f t="shared" si="1"/>
        <v>0</v>
      </c>
    </row>
    <row r="56" spans="1:16" x14ac:dyDescent="0.25">
      <c r="A56">
        <v>1499</v>
      </c>
      <c r="B56" t="s">
        <v>191</v>
      </c>
      <c r="C56">
        <v>200</v>
      </c>
      <c r="D56">
        <v>1</v>
      </c>
      <c r="E56">
        <v>1</v>
      </c>
      <c r="F56">
        <v>3</v>
      </c>
      <c r="G56">
        <v>152.16800000000001</v>
      </c>
      <c r="H56">
        <v>0</v>
      </c>
      <c r="L56">
        <v>0</v>
      </c>
      <c r="N56">
        <v>200</v>
      </c>
      <c r="O56">
        <f t="shared" si="0"/>
        <v>200</v>
      </c>
      <c r="P56">
        <f t="shared" si="1"/>
        <v>0</v>
      </c>
    </row>
    <row r="57" spans="1:16" x14ac:dyDescent="0.25">
      <c r="A57">
        <v>1500</v>
      </c>
      <c r="B57" t="s">
        <v>190</v>
      </c>
      <c r="C57">
        <v>200</v>
      </c>
      <c r="D57">
        <v>1</v>
      </c>
      <c r="E57">
        <v>1</v>
      </c>
      <c r="F57">
        <v>2</v>
      </c>
      <c r="G57">
        <v>2669.1640000000002</v>
      </c>
      <c r="H57">
        <v>0</v>
      </c>
      <c r="L57">
        <v>0</v>
      </c>
      <c r="N57">
        <v>200</v>
      </c>
      <c r="O57">
        <f t="shared" si="0"/>
        <v>200</v>
      </c>
      <c r="P57">
        <f t="shared" si="1"/>
        <v>0</v>
      </c>
    </row>
    <row r="58" spans="1:16" x14ac:dyDescent="0.25">
      <c r="A58">
        <v>1587</v>
      </c>
      <c r="B58" t="s">
        <v>196</v>
      </c>
      <c r="C58">
        <v>200</v>
      </c>
      <c r="D58">
        <v>1</v>
      </c>
      <c r="E58">
        <v>1</v>
      </c>
      <c r="F58">
        <v>1</v>
      </c>
      <c r="G58">
        <v>2239.9499999999998</v>
      </c>
      <c r="H58">
        <v>0</v>
      </c>
      <c r="L58">
        <v>0</v>
      </c>
      <c r="N58">
        <v>200</v>
      </c>
      <c r="O58">
        <f t="shared" si="0"/>
        <v>200</v>
      </c>
      <c r="P58">
        <f t="shared" si="1"/>
        <v>0</v>
      </c>
    </row>
    <row r="59" spans="1:16" x14ac:dyDescent="0.25">
      <c r="A59">
        <v>1599</v>
      </c>
      <c r="B59" t="s">
        <v>197</v>
      </c>
      <c r="C59">
        <v>200</v>
      </c>
      <c r="D59">
        <v>1</v>
      </c>
      <c r="E59">
        <v>1</v>
      </c>
      <c r="F59">
        <v>2</v>
      </c>
      <c r="G59">
        <v>510.97699999999998</v>
      </c>
      <c r="H59">
        <v>0</v>
      </c>
      <c r="L59">
        <v>0</v>
      </c>
      <c r="N59">
        <v>200</v>
      </c>
      <c r="O59">
        <f t="shared" si="0"/>
        <v>200</v>
      </c>
      <c r="P59">
        <f t="shared" si="1"/>
        <v>0</v>
      </c>
    </row>
    <row r="60" spans="1:16" x14ac:dyDescent="0.25">
      <c r="A60">
        <v>1600</v>
      </c>
      <c r="B60" t="s">
        <v>197</v>
      </c>
      <c r="C60">
        <v>200</v>
      </c>
      <c r="D60">
        <v>1</v>
      </c>
      <c r="E60">
        <v>1</v>
      </c>
      <c r="F60">
        <v>1</v>
      </c>
      <c r="G60">
        <v>1232.672</v>
      </c>
      <c r="H60">
        <v>0</v>
      </c>
      <c r="L60">
        <v>0</v>
      </c>
      <c r="N60">
        <v>200</v>
      </c>
      <c r="O60">
        <f t="shared" si="0"/>
        <v>200</v>
      </c>
      <c r="P60">
        <f t="shared" si="1"/>
        <v>0</v>
      </c>
    </row>
    <row r="61" spans="1:16" x14ac:dyDescent="0.25">
      <c r="A61">
        <v>1612</v>
      </c>
      <c r="B61" t="s">
        <v>190</v>
      </c>
      <c r="C61">
        <v>200</v>
      </c>
      <c r="D61">
        <v>1</v>
      </c>
      <c r="E61">
        <v>1</v>
      </c>
      <c r="F61">
        <v>3</v>
      </c>
      <c r="G61">
        <v>394.28300000000002</v>
      </c>
      <c r="H61">
        <v>0</v>
      </c>
      <c r="L61">
        <v>0</v>
      </c>
      <c r="N61">
        <v>200</v>
      </c>
      <c r="O61">
        <f t="shared" si="0"/>
        <v>200</v>
      </c>
      <c r="P61">
        <f t="shared" si="1"/>
        <v>0</v>
      </c>
    </row>
    <row r="62" spans="1:16" x14ac:dyDescent="0.25">
      <c r="A62">
        <v>1614</v>
      </c>
      <c r="B62" t="s">
        <v>195</v>
      </c>
      <c r="C62">
        <v>200</v>
      </c>
      <c r="D62">
        <v>1</v>
      </c>
      <c r="E62">
        <v>1</v>
      </c>
      <c r="F62">
        <v>1</v>
      </c>
      <c r="G62">
        <v>998.22799999999995</v>
      </c>
      <c r="H62">
        <v>0</v>
      </c>
      <c r="L62">
        <v>0</v>
      </c>
      <c r="N62">
        <v>200</v>
      </c>
      <c r="O62">
        <f t="shared" si="0"/>
        <v>200</v>
      </c>
      <c r="P62">
        <f t="shared" si="1"/>
        <v>0</v>
      </c>
    </row>
    <row r="63" spans="1:16" x14ac:dyDescent="0.25">
      <c r="A63">
        <v>1615</v>
      </c>
      <c r="B63" t="s">
        <v>198</v>
      </c>
      <c r="C63">
        <v>200</v>
      </c>
      <c r="D63">
        <v>1</v>
      </c>
      <c r="E63">
        <v>1</v>
      </c>
      <c r="F63">
        <v>1</v>
      </c>
      <c r="G63">
        <v>1014.487</v>
      </c>
      <c r="H63">
        <v>0</v>
      </c>
      <c r="L63">
        <v>0</v>
      </c>
      <c r="N63">
        <v>200</v>
      </c>
      <c r="O63">
        <f t="shared" si="0"/>
        <v>200</v>
      </c>
      <c r="P63">
        <f t="shared" si="1"/>
        <v>0</v>
      </c>
    </row>
    <row r="64" spans="1:16" x14ac:dyDescent="0.25">
      <c r="A64">
        <v>1616</v>
      </c>
      <c r="B64" t="s">
        <v>186</v>
      </c>
      <c r="C64">
        <v>100</v>
      </c>
      <c r="D64">
        <v>1</v>
      </c>
      <c r="E64">
        <v>1</v>
      </c>
      <c r="F64">
        <v>2</v>
      </c>
      <c r="G64">
        <v>3199.1559999999999</v>
      </c>
      <c r="H64">
        <v>0</v>
      </c>
      <c r="L64">
        <v>0</v>
      </c>
      <c r="N64">
        <v>100</v>
      </c>
      <c r="O64">
        <f t="shared" si="0"/>
        <v>100</v>
      </c>
      <c r="P64">
        <f t="shared" si="1"/>
        <v>0</v>
      </c>
    </row>
    <row r="65" spans="1:16" x14ac:dyDescent="0.25">
      <c r="A65">
        <v>1617</v>
      </c>
      <c r="B65" t="s">
        <v>199</v>
      </c>
      <c r="C65">
        <v>200</v>
      </c>
      <c r="D65">
        <v>1</v>
      </c>
      <c r="E65">
        <v>1</v>
      </c>
      <c r="F65">
        <v>1</v>
      </c>
      <c r="G65">
        <v>802.44100000000003</v>
      </c>
      <c r="H65">
        <v>0</v>
      </c>
      <c r="L65">
        <v>0</v>
      </c>
      <c r="N65">
        <v>200</v>
      </c>
      <c r="O65">
        <f t="shared" si="0"/>
        <v>200</v>
      </c>
      <c r="P65">
        <f t="shared" si="1"/>
        <v>0</v>
      </c>
    </row>
    <row r="66" spans="1:16" x14ac:dyDescent="0.25">
      <c r="A66">
        <v>1618</v>
      </c>
      <c r="B66" t="s">
        <v>186</v>
      </c>
      <c r="C66">
        <v>100</v>
      </c>
      <c r="D66">
        <v>1</v>
      </c>
      <c r="E66">
        <v>1</v>
      </c>
      <c r="F66">
        <v>2</v>
      </c>
      <c r="G66">
        <v>2311.4560000000001</v>
      </c>
      <c r="H66">
        <v>0</v>
      </c>
      <c r="L66">
        <v>0</v>
      </c>
      <c r="N66">
        <v>100</v>
      </c>
      <c r="O66">
        <f t="shared" si="0"/>
        <v>100</v>
      </c>
      <c r="P66">
        <f t="shared" si="1"/>
        <v>0</v>
      </c>
    </row>
    <row r="67" spans="1:16" x14ac:dyDescent="0.25">
      <c r="A67">
        <v>1619</v>
      </c>
      <c r="B67" t="s">
        <v>200</v>
      </c>
      <c r="C67">
        <v>200</v>
      </c>
      <c r="D67">
        <v>1</v>
      </c>
      <c r="E67">
        <v>1</v>
      </c>
      <c r="F67">
        <v>1</v>
      </c>
      <c r="G67">
        <v>909.25900000000001</v>
      </c>
      <c r="H67">
        <v>0</v>
      </c>
      <c r="L67">
        <v>0</v>
      </c>
      <c r="N67">
        <v>200</v>
      </c>
      <c r="O67">
        <f t="shared" ref="O67:O130" si="2">IF(N67&lt;=199,100,200)</f>
        <v>200</v>
      </c>
      <c r="P67">
        <f t="shared" ref="P67:P130" si="3">N67-O67</f>
        <v>0</v>
      </c>
    </row>
    <row r="68" spans="1:16" x14ac:dyDescent="0.25">
      <c r="A68">
        <v>1620</v>
      </c>
      <c r="B68" t="s">
        <v>201</v>
      </c>
      <c r="C68">
        <v>200</v>
      </c>
      <c r="D68">
        <v>1</v>
      </c>
      <c r="E68">
        <v>1</v>
      </c>
      <c r="F68">
        <v>1</v>
      </c>
      <c r="G68">
        <v>2289.2020000000002</v>
      </c>
      <c r="H68">
        <v>0</v>
      </c>
      <c r="L68">
        <v>0</v>
      </c>
      <c r="N68">
        <v>200</v>
      </c>
      <c r="O68">
        <f t="shared" si="2"/>
        <v>200</v>
      </c>
      <c r="P68">
        <f t="shared" si="3"/>
        <v>0</v>
      </c>
    </row>
    <row r="69" spans="1:16" x14ac:dyDescent="0.25">
      <c r="A69">
        <v>1621</v>
      </c>
      <c r="B69" t="s">
        <v>202</v>
      </c>
      <c r="C69">
        <v>100</v>
      </c>
      <c r="D69">
        <v>1</v>
      </c>
      <c r="E69">
        <v>1</v>
      </c>
      <c r="F69">
        <v>3</v>
      </c>
      <c r="G69">
        <v>806.34500000000003</v>
      </c>
      <c r="H69">
        <v>0</v>
      </c>
      <c r="L69">
        <v>0</v>
      </c>
      <c r="N69">
        <v>100</v>
      </c>
      <c r="O69">
        <f t="shared" si="2"/>
        <v>100</v>
      </c>
      <c r="P69">
        <f t="shared" si="3"/>
        <v>0</v>
      </c>
    </row>
    <row r="70" spans="1:16" x14ac:dyDescent="0.25">
      <c r="A70">
        <v>1622</v>
      </c>
      <c r="B70" t="s">
        <v>202</v>
      </c>
      <c r="C70">
        <v>100</v>
      </c>
      <c r="D70">
        <v>1</v>
      </c>
      <c r="E70">
        <v>1</v>
      </c>
      <c r="F70">
        <v>1</v>
      </c>
      <c r="G70">
        <v>548.73</v>
      </c>
      <c r="H70">
        <v>0</v>
      </c>
      <c r="L70">
        <v>0</v>
      </c>
      <c r="N70">
        <v>100</v>
      </c>
      <c r="O70">
        <f t="shared" si="2"/>
        <v>100</v>
      </c>
      <c r="P70">
        <f t="shared" si="3"/>
        <v>0</v>
      </c>
    </row>
    <row r="71" spans="1:16" x14ac:dyDescent="0.25">
      <c r="A71">
        <v>1623</v>
      </c>
      <c r="B71" t="s">
        <v>203</v>
      </c>
      <c r="C71">
        <v>100</v>
      </c>
      <c r="D71">
        <v>1</v>
      </c>
      <c r="E71">
        <v>1</v>
      </c>
      <c r="F71">
        <v>1</v>
      </c>
      <c r="G71">
        <v>527.87699999999995</v>
      </c>
      <c r="H71">
        <v>0</v>
      </c>
      <c r="L71">
        <v>0</v>
      </c>
      <c r="N71">
        <v>100</v>
      </c>
      <c r="O71">
        <f t="shared" si="2"/>
        <v>100</v>
      </c>
      <c r="P71">
        <f t="shared" si="3"/>
        <v>0</v>
      </c>
    </row>
    <row r="72" spans="1:16" x14ac:dyDescent="0.25">
      <c r="A72">
        <v>1624</v>
      </c>
      <c r="B72" t="s">
        <v>204</v>
      </c>
      <c r="C72">
        <v>100</v>
      </c>
      <c r="D72">
        <v>1</v>
      </c>
      <c r="E72">
        <v>1</v>
      </c>
      <c r="F72">
        <v>1</v>
      </c>
      <c r="G72">
        <v>970.88199999999995</v>
      </c>
      <c r="H72">
        <v>0</v>
      </c>
      <c r="L72">
        <v>0</v>
      </c>
      <c r="N72">
        <v>100</v>
      </c>
      <c r="O72">
        <f t="shared" si="2"/>
        <v>100</v>
      </c>
      <c r="P72">
        <f t="shared" si="3"/>
        <v>0</v>
      </c>
    </row>
    <row r="73" spans="1:16" x14ac:dyDescent="0.25">
      <c r="A73">
        <v>1625</v>
      </c>
      <c r="B73" t="s">
        <v>205</v>
      </c>
      <c r="C73">
        <v>100</v>
      </c>
      <c r="D73">
        <v>1</v>
      </c>
      <c r="E73">
        <v>1</v>
      </c>
      <c r="F73">
        <v>1</v>
      </c>
      <c r="G73">
        <v>501.34</v>
      </c>
      <c r="H73">
        <v>0</v>
      </c>
      <c r="L73">
        <v>0</v>
      </c>
      <c r="N73">
        <v>100</v>
      </c>
      <c r="O73">
        <f t="shared" si="2"/>
        <v>100</v>
      </c>
      <c r="P73">
        <f t="shared" si="3"/>
        <v>0</v>
      </c>
    </row>
    <row r="74" spans="1:16" x14ac:dyDescent="0.25">
      <c r="A74">
        <v>1626</v>
      </c>
      <c r="B74" t="s">
        <v>205</v>
      </c>
      <c r="C74">
        <v>100</v>
      </c>
      <c r="D74">
        <v>1</v>
      </c>
      <c r="E74">
        <v>1</v>
      </c>
      <c r="F74">
        <v>1</v>
      </c>
      <c r="G74">
        <v>352.45400000000001</v>
      </c>
      <c r="H74">
        <v>0</v>
      </c>
      <c r="L74">
        <v>0</v>
      </c>
      <c r="N74">
        <v>100</v>
      </c>
      <c r="O74">
        <f t="shared" si="2"/>
        <v>100</v>
      </c>
      <c r="P74">
        <f t="shared" si="3"/>
        <v>0</v>
      </c>
    </row>
    <row r="75" spans="1:16" x14ac:dyDescent="0.25">
      <c r="A75">
        <v>1627</v>
      </c>
      <c r="B75" t="s">
        <v>189</v>
      </c>
      <c r="C75">
        <v>100</v>
      </c>
      <c r="D75">
        <v>1</v>
      </c>
      <c r="E75">
        <v>1</v>
      </c>
      <c r="F75">
        <v>1</v>
      </c>
      <c r="G75">
        <v>1175.9069999999999</v>
      </c>
      <c r="H75">
        <v>0</v>
      </c>
      <c r="L75">
        <v>0</v>
      </c>
      <c r="N75">
        <v>100</v>
      </c>
      <c r="O75">
        <f t="shared" si="2"/>
        <v>100</v>
      </c>
      <c r="P75">
        <f t="shared" si="3"/>
        <v>0</v>
      </c>
    </row>
    <row r="76" spans="1:16" x14ac:dyDescent="0.25">
      <c r="A76">
        <v>1628</v>
      </c>
      <c r="B76" t="s">
        <v>189</v>
      </c>
      <c r="C76">
        <v>100</v>
      </c>
      <c r="D76">
        <v>1</v>
      </c>
      <c r="E76">
        <v>1</v>
      </c>
      <c r="F76">
        <v>1</v>
      </c>
      <c r="G76">
        <v>1628.84</v>
      </c>
      <c r="H76">
        <v>0</v>
      </c>
      <c r="L76">
        <v>0</v>
      </c>
      <c r="N76">
        <v>100</v>
      </c>
      <c r="O76">
        <f t="shared" si="2"/>
        <v>100</v>
      </c>
      <c r="P76">
        <f t="shared" si="3"/>
        <v>0</v>
      </c>
    </row>
    <row r="77" spans="1:16" x14ac:dyDescent="0.25">
      <c r="A77">
        <v>1629</v>
      </c>
      <c r="B77" t="s">
        <v>206</v>
      </c>
      <c r="C77">
        <v>100</v>
      </c>
      <c r="D77">
        <v>1</v>
      </c>
      <c r="E77">
        <v>1</v>
      </c>
      <c r="F77">
        <v>2</v>
      </c>
      <c r="G77">
        <v>758.43399999999997</v>
      </c>
      <c r="H77">
        <v>0</v>
      </c>
      <c r="L77">
        <v>0</v>
      </c>
      <c r="N77">
        <v>100</v>
      </c>
      <c r="O77">
        <f t="shared" si="2"/>
        <v>100</v>
      </c>
      <c r="P77">
        <f t="shared" si="3"/>
        <v>0</v>
      </c>
    </row>
    <row r="78" spans="1:16" x14ac:dyDescent="0.25">
      <c r="A78">
        <v>1630</v>
      </c>
      <c r="B78" t="s">
        <v>207</v>
      </c>
      <c r="C78">
        <v>200</v>
      </c>
      <c r="D78">
        <v>1</v>
      </c>
      <c r="E78">
        <v>1</v>
      </c>
      <c r="F78">
        <v>1</v>
      </c>
      <c r="G78">
        <v>1333.588</v>
      </c>
      <c r="H78">
        <v>0</v>
      </c>
      <c r="L78">
        <v>0</v>
      </c>
      <c r="N78">
        <v>200</v>
      </c>
      <c r="O78">
        <f t="shared" si="2"/>
        <v>200</v>
      </c>
      <c r="P78">
        <f t="shared" si="3"/>
        <v>0</v>
      </c>
    </row>
    <row r="79" spans="1:16" x14ac:dyDescent="0.25">
      <c r="A79">
        <v>1631</v>
      </c>
      <c r="B79" t="s">
        <v>194</v>
      </c>
      <c r="C79">
        <v>100</v>
      </c>
      <c r="D79">
        <v>1</v>
      </c>
      <c r="E79">
        <v>1</v>
      </c>
      <c r="F79">
        <v>1</v>
      </c>
      <c r="G79">
        <v>1354.058</v>
      </c>
      <c r="H79">
        <v>0</v>
      </c>
      <c r="L79">
        <v>0</v>
      </c>
      <c r="N79">
        <v>100</v>
      </c>
      <c r="O79">
        <f t="shared" si="2"/>
        <v>100</v>
      </c>
      <c r="P79">
        <f t="shared" si="3"/>
        <v>0</v>
      </c>
    </row>
    <row r="80" spans="1:16" x14ac:dyDescent="0.25">
      <c r="A80">
        <v>1632</v>
      </c>
      <c r="B80" t="s">
        <v>208</v>
      </c>
      <c r="C80">
        <v>200</v>
      </c>
      <c r="D80">
        <v>1</v>
      </c>
      <c r="E80">
        <v>1</v>
      </c>
      <c r="F80">
        <v>1</v>
      </c>
      <c r="G80">
        <v>2118.6489999999999</v>
      </c>
      <c r="H80">
        <v>0</v>
      </c>
      <c r="L80">
        <v>0</v>
      </c>
      <c r="N80">
        <v>200</v>
      </c>
      <c r="O80">
        <f t="shared" si="2"/>
        <v>200</v>
      </c>
      <c r="P80">
        <f t="shared" si="3"/>
        <v>0</v>
      </c>
    </row>
    <row r="81" spans="1:16" x14ac:dyDescent="0.25">
      <c r="A81">
        <v>1634</v>
      </c>
      <c r="B81" t="s">
        <v>193</v>
      </c>
      <c r="C81">
        <v>100</v>
      </c>
      <c r="D81">
        <v>1</v>
      </c>
      <c r="E81">
        <v>1</v>
      </c>
      <c r="F81">
        <v>1</v>
      </c>
      <c r="G81">
        <v>1383.732</v>
      </c>
      <c r="H81">
        <v>0</v>
      </c>
      <c r="L81">
        <v>0</v>
      </c>
      <c r="N81">
        <v>100</v>
      </c>
      <c r="O81">
        <f t="shared" si="2"/>
        <v>100</v>
      </c>
      <c r="P81">
        <f t="shared" si="3"/>
        <v>0</v>
      </c>
    </row>
    <row r="82" spans="1:16" x14ac:dyDescent="0.25">
      <c r="A82">
        <v>1635</v>
      </c>
      <c r="B82" t="s">
        <v>209</v>
      </c>
      <c r="C82">
        <v>100</v>
      </c>
      <c r="D82">
        <v>1</v>
      </c>
      <c r="E82">
        <v>1</v>
      </c>
      <c r="F82">
        <v>2</v>
      </c>
      <c r="G82">
        <v>159.08699999999999</v>
      </c>
      <c r="H82">
        <v>0</v>
      </c>
      <c r="L82">
        <v>0</v>
      </c>
      <c r="N82">
        <v>100</v>
      </c>
      <c r="O82">
        <f t="shared" si="2"/>
        <v>100</v>
      </c>
      <c r="P82">
        <f t="shared" si="3"/>
        <v>0</v>
      </c>
    </row>
    <row r="83" spans="1:16" x14ac:dyDescent="0.25">
      <c r="A83">
        <v>1636</v>
      </c>
      <c r="B83" t="s">
        <v>209</v>
      </c>
      <c r="C83">
        <v>200</v>
      </c>
      <c r="D83">
        <v>1</v>
      </c>
      <c r="E83">
        <v>1</v>
      </c>
      <c r="F83">
        <v>1</v>
      </c>
      <c r="G83">
        <v>2774.1390000000001</v>
      </c>
      <c r="H83">
        <v>0</v>
      </c>
      <c r="L83">
        <v>0</v>
      </c>
      <c r="N83">
        <v>200</v>
      </c>
      <c r="O83">
        <f t="shared" si="2"/>
        <v>200</v>
      </c>
      <c r="P83">
        <f t="shared" si="3"/>
        <v>0</v>
      </c>
    </row>
    <row r="84" spans="1:16" x14ac:dyDescent="0.25">
      <c r="A84">
        <v>1637</v>
      </c>
      <c r="B84" t="s">
        <v>208</v>
      </c>
      <c r="C84">
        <v>100</v>
      </c>
      <c r="D84">
        <v>1</v>
      </c>
      <c r="E84">
        <v>1</v>
      </c>
      <c r="F84">
        <v>2</v>
      </c>
      <c r="G84">
        <v>352.92399999999998</v>
      </c>
      <c r="H84">
        <v>0</v>
      </c>
      <c r="L84">
        <v>0</v>
      </c>
      <c r="N84">
        <v>100</v>
      </c>
      <c r="O84">
        <f t="shared" si="2"/>
        <v>100</v>
      </c>
      <c r="P84">
        <f t="shared" si="3"/>
        <v>0</v>
      </c>
    </row>
    <row r="85" spans="1:16" x14ac:dyDescent="0.25">
      <c r="A85">
        <v>1638</v>
      </c>
      <c r="B85" t="s">
        <v>194</v>
      </c>
      <c r="C85">
        <v>100</v>
      </c>
      <c r="D85">
        <v>1</v>
      </c>
      <c r="E85">
        <v>1</v>
      </c>
      <c r="F85">
        <v>2</v>
      </c>
      <c r="G85">
        <v>248.36</v>
      </c>
      <c r="H85">
        <v>0</v>
      </c>
      <c r="L85">
        <v>0</v>
      </c>
      <c r="N85">
        <v>100</v>
      </c>
      <c r="O85">
        <f t="shared" si="2"/>
        <v>100</v>
      </c>
      <c r="P85">
        <f t="shared" si="3"/>
        <v>0</v>
      </c>
    </row>
    <row r="86" spans="1:16" x14ac:dyDescent="0.25">
      <c r="A86">
        <v>1639</v>
      </c>
      <c r="B86" t="s">
        <v>208</v>
      </c>
      <c r="C86">
        <v>100</v>
      </c>
      <c r="D86">
        <v>1</v>
      </c>
      <c r="E86">
        <v>1</v>
      </c>
      <c r="F86">
        <v>3</v>
      </c>
      <c r="G86">
        <v>229.25700000000001</v>
      </c>
      <c r="H86">
        <v>0</v>
      </c>
      <c r="L86">
        <v>0</v>
      </c>
      <c r="N86">
        <v>100</v>
      </c>
      <c r="O86">
        <f t="shared" si="2"/>
        <v>100</v>
      </c>
      <c r="P86">
        <f t="shared" si="3"/>
        <v>0</v>
      </c>
    </row>
    <row r="87" spans="1:16" x14ac:dyDescent="0.25">
      <c r="A87">
        <v>1640</v>
      </c>
      <c r="B87" t="s">
        <v>194</v>
      </c>
      <c r="C87">
        <v>100</v>
      </c>
      <c r="D87">
        <v>1</v>
      </c>
      <c r="E87">
        <v>1</v>
      </c>
      <c r="F87">
        <v>3</v>
      </c>
      <c r="G87">
        <v>180.62799999999999</v>
      </c>
      <c r="H87">
        <v>0</v>
      </c>
      <c r="L87">
        <v>0</v>
      </c>
      <c r="N87">
        <v>100</v>
      </c>
      <c r="O87">
        <f t="shared" si="2"/>
        <v>100</v>
      </c>
      <c r="P87">
        <f t="shared" si="3"/>
        <v>0</v>
      </c>
    </row>
    <row r="88" spans="1:16" x14ac:dyDescent="0.25">
      <c r="A88">
        <v>1641</v>
      </c>
      <c r="B88" t="s">
        <v>193</v>
      </c>
      <c r="C88">
        <v>100</v>
      </c>
      <c r="D88">
        <v>1</v>
      </c>
      <c r="E88">
        <v>1</v>
      </c>
      <c r="F88">
        <v>2</v>
      </c>
      <c r="G88">
        <v>248.36</v>
      </c>
      <c r="H88">
        <v>0</v>
      </c>
      <c r="L88">
        <v>0</v>
      </c>
      <c r="N88">
        <v>100</v>
      </c>
      <c r="O88">
        <f t="shared" si="2"/>
        <v>100</v>
      </c>
      <c r="P88">
        <f t="shared" si="3"/>
        <v>0</v>
      </c>
    </row>
    <row r="89" spans="1:16" x14ac:dyDescent="0.25">
      <c r="A89">
        <v>1642</v>
      </c>
      <c r="B89" t="s">
        <v>193</v>
      </c>
      <c r="C89">
        <v>100</v>
      </c>
      <c r="D89">
        <v>1</v>
      </c>
      <c r="E89">
        <v>1</v>
      </c>
      <c r="F89">
        <v>3</v>
      </c>
      <c r="G89">
        <v>119.26600000000001</v>
      </c>
      <c r="H89">
        <v>0</v>
      </c>
      <c r="L89">
        <v>0</v>
      </c>
      <c r="N89">
        <v>100</v>
      </c>
      <c r="O89">
        <f t="shared" si="2"/>
        <v>100</v>
      </c>
      <c r="P89">
        <f t="shared" si="3"/>
        <v>0</v>
      </c>
    </row>
    <row r="90" spans="1:16" x14ac:dyDescent="0.25">
      <c r="A90">
        <v>1643</v>
      </c>
      <c r="B90" t="s">
        <v>193</v>
      </c>
      <c r="C90">
        <v>100</v>
      </c>
      <c r="D90">
        <v>1</v>
      </c>
      <c r="E90">
        <v>1</v>
      </c>
      <c r="F90">
        <v>2</v>
      </c>
      <c r="G90">
        <v>1430.2919999999999</v>
      </c>
      <c r="H90">
        <v>0</v>
      </c>
      <c r="L90">
        <v>0</v>
      </c>
      <c r="N90">
        <v>100</v>
      </c>
      <c r="O90">
        <f t="shared" si="2"/>
        <v>100</v>
      </c>
      <c r="P90">
        <f t="shared" si="3"/>
        <v>0</v>
      </c>
    </row>
    <row r="91" spans="1:16" x14ac:dyDescent="0.25">
      <c r="A91">
        <v>1644</v>
      </c>
      <c r="B91" t="s">
        <v>193</v>
      </c>
      <c r="C91">
        <v>100</v>
      </c>
      <c r="D91">
        <v>1</v>
      </c>
      <c r="E91">
        <v>1</v>
      </c>
      <c r="F91">
        <v>2</v>
      </c>
      <c r="G91">
        <v>138.953</v>
      </c>
      <c r="H91">
        <v>0</v>
      </c>
      <c r="L91">
        <v>0</v>
      </c>
      <c r="N91">
        <v>100</v>
      </c>
      <c r="O91">
        <f t="shared" si="2"/>
        <v>100</v>
      </c>
      <c r="P91">
        <f t="shared" si="3"/>
        <v>0</v>
      </c>
    </row>
    <row r="92" spans="1:16" x14ac:dyDescent="0.25">
      <c r="A92">
        <v>1645</v>
      </c>
      <c r="B92" t="s">
        <v>206</v>
      </c>
      <c r="C92">
        <v>100</v>
      </c>
      <c r="D92">
        <v>1</v>
      </c>
      <c r="E92">
        <v>1</v>
      </c>
      <c r="F92">
        <v>2</v>
      </c>
      <c r="G92">
        <v>115.672</v>
      </c>
      <c r="H92">
        <v>0</v>
      </c>
      <c r="L92">
        <v>0</v>
      </c>
      <c r="N92">
        <v>100</v>
      </c>
      <c r="O92">
        <f t="shared" si="2"/>
        <v>100</v>
      </c>
      <c r="P92">
        <f t="shared" si="3"/>
        <v>0</v>
      </c>
    </row>
    <row r="93" spans="1:16" x14ac:dyDescent="0.25">
      <c r="A93">
        <v>1646</v>
      </c>
      <c r="B93" t="s">
        <v>206</v>
      </c>
      <c r="C93">
        <v>100</v>
      </c>
      <c r="D93">
        <v>1</v>
      </c>
      <c r="E93">
        <v>1</v>
      </c>
      <c r="F93">
        <v>2</v>
      </c>
      <c r="G93">
        <v>993.34400000000005</v>
      </c>
      <c r="H93">
        <v>0</v>
      </c>
      <c r="L93">
        <v>0</v>
      </c>
      <c r="N93">
        <v>100</v>
      </c>
      <c r="O93">
        <f t="shared" si="2"/>
        <v>100</v>
      </c>
      <c r="P93">
        <f t="shared" si="3"/>
        <v>0</v>
      </c>
    </row>
    <row r="94" spans="1:16" x14ac:dyDescent="0.25">
      <c r="A94">
        <v>1647</v>
      </c>
      <c r="B94" t="s">
        <v>206</v>
      </c>
      <c r="C94">
        <v>100</v>
      </c>
      <c r="D94">
        <v>1</v>
      </c>
      <c r="E94">
        <v>1</v>
      </c>
      <c r="F94">
        <v>4</v>
      </c>
      <c r="G94">
        <v>241.49700000000001</v>
      </c>
      <c r="H94">
        <v>0</v>
      </c>
      <c r="L94">
        <v>0</v>
      </c>
      <c r="N94">
        <v>100</v>
      </c>
      <c r="O94">
        <f t="shared" si="2"/>
        <v>100</v>
      </c>
      <c r="P94">
        <f t="shared" si="3"/>
        <v>0</v>
      </c>
    </row>
    <row r="95" spans="1:16" x14ac:dyDescent="0.25">
      <c r="A95">
        <v>1648</v>
      </c>
      <c r="B95" t="s">
        <v>189</v>
      </c>
      <c r="C95">
        <v>100</v>
      </c>
      <c r="D95">
        <v>1</v>
      </c>
      <c r="E95">
        <v>1</v>
      </c>
      <c r="F95">
        <v>1</v>
      </c>
      <c r="G95">
        <v>1357.6969999999999</v>
      </c>
      <c r="H95">
        <v>0</v>
      </c>
      <c r="L95">
        <v>0</v>
      </c>
      <c r="N95">
        <v>100</v>
      </c>
      <c r="O95">
        <f t="shared" si="2"/>
        <v>100</v>
      </c>
      <c r="P95">
        <f t="shared" si="3"/>
        <v>0</v>
      </c>
    </row>
    <row r="96" spans="1:16" x14ac:dyDescent="0.25">
      <c r="A96">
        <v>1649</v>
      </c>
      <c r="B96" t="s">
        <v>189</v>
      </c>
      <c r="C96">
        <v>100</v>
      </c>
      <c r="D96">
        <v>1</v>
      </c>
      <c r="E96">
        <v>1</v>
      </c>
      <c r="F96">
        <v>1</v>
      </c>
      <c r="G96">
        <v>1869.64</v>
      </c>
      <c r="H96">
        <v>0</v>
      </c>
      <c r="L96">
        <v>0</v>
      </c>
      <c r="N96">
        <v>100</v>
      </c>
      <c r="O96">
        <f t="shared" si="2"/>
        <v>100</v>
      </c>
      <c r="P96">
        <f t="shared" si="3"/>
        <v>0</v>
      </c>
    </row>
    <row r="97" spans="1:16" x14ac:dyDescent="0.25">
      <c r="A97">
        <v>1650</v>
      </c>
      <c r="B97" t="s">
        <v>189</v>
      </c>
      <c r="C97">
        <v>100</v>
      </c>
      <c r="D97">
        <v>1</v>
      </c>
      <c r="E97">
        <v>1</v>
      </c>
      <c r="F97">
        <v>2</v>
      </c>
      <c r="G97">
        <v>202.26900000000001</v>
      </c>
      <c r="H97">
        <v>0</v>
      </c>
      <c r="L97">
        <v>0</v>
      </c>
      <c r="N97">
        <v>100</v>
      </c>
      <c r="O97">
        <f t="shared" si="2"/>
        <v>100</v>
      </c>
      <c r="P97">
        <f t="shared" si="3"/>
        <v>0</v>
      </c>
    </row>
    <row r="98" spans="1:16" x14ac:dyDescent="0.25">
      <c r="A98">
        <v>1652</v>
      </c>
      <c r="B98" t="s">
        <v>206</v>
      </c>
      <c r="C98">
        <v>100</v>
      </c>
      <c r="D98">
        <v>1</v>
      </c>
      <c r="E98">
        <v>1</v>
      </c>
      <c r="F98">
        <v>3</v>
      </c>
      <c r="G98">
        <v>215.40600000000001</v>
      </c>
      <c r="H98">
        <v>0</v>
      </c>
      <c r="L98">
        <v>0</v>
      </c>
      <c r="N98">
        <v>100</v>
      </c>
      <c r="O98">
        <f t="shared" si="2"/>
        <v>100</v>
      </c>
      <c r="P98">
        <f t="shared" si="3"/>
        <v>0</v>
      </c>
    </row>
    <row r="99" spans="1:16" x14ac:dyDescent="0.25">
      <c r="A99">
        <v>1653</v>
      </c>
      <c r="B99" t="s">
        <v>210</v>
      </c>
      <c r="C99">
        <v>200</v>
      </c>
      <c r="D99">
        <v>1</v>
      </c>
      <c r="E99">
        <v>1</v>
      </c>
      <c r="F99">
        <v>1</v>
      </c>
      <c r="G99">
        <v>1794.479</v>
      </c>
      <c r="H99">
        <v>0</v>
      </c>
      <c r="L99">
        <v>0</v>
      </c>
      <c r="N99">
        <v>200</v>
      </c>
      <c r="O99">
        <f t="shared" si="2"/>
        <v>200</v>
      </c>
      <c r="P99">
        <f t="shared" si="3"/>
        <v>0</v>
      </c>
    </row>
    <row r="100" spans="1:16" x14ac:dyDescent="0.25">
      <c r="A100">
        <v>1654</v>
      </c>
      <c r="B100" t="s">
        <v>200</v>
      </c>
      <c r="C100">
        <v>100</v>
      </c>
      <c r="D100">
        <v>1</v>
      </c>
      <c r="E100">
        <v>1</v>
      </c>
      <c r="F100">
        <v>2</v>
      </c>
      <c r="G100">
        <v>232.477</v>
      </c>
      <c r="H100">
        <v>0</v>
      </c>
      <c r="L100">
        <v>0</v>
      </c>
      <c r="N100">
        <v>100</v>
      </c>
      <c r="O100">
        <f t="shared" si="2"/>
        <v>100</v>
      </c>
      <c r="P100">
        <f t="shared" si="3"/>
        <v>0</v>
      </c>
    </row>
    <row r="101" spans="1:16" x14ac:dyDescent="0.25">
      <c r="A101">
        <v>1655</v>
      </c>
      <c r="B101" t="s">
        <v>200</v>
      </c>
      <c r="C101">
        <v>100</v>
      </c>
      <c r="D101">
        <v>1</v>
      </c>
      <c r="E101">
        <v>1</v>
      </c>
      <c r="F101">
        <v>3</v>
      </c>
      <c r="G101">
        <v>235.07300000000001</v>
      </c>
      <c r="H101">
        <v>0</v>
      </c>
      <c r="L101">
        <v>0</v>
      </c>
      <c r="N101">
        <v>100</v>
      </c>
      <c r="O101">
        <f t="shared" si="2"/>
        <v>100</v>
      </c>
      <c r="P101">
        <f t="shared" si="3"/>
        <v>0</v>
      </c>
    </row>
    <row r="102" spans="1:16" x14ac:dyDescent="0.25">
      <c r="A102">
        <v>1656</v>
      </c>
      <c r="B102" t="s">
        <v>200</v>
      </c>
      <c r="C102">
        <v>100</v>
      </c>
      <c r="D102">
        <v>1</v>
      </c>
      <c r="E102">
        <v>1</v>
      </c>
      <c r="F102">
        <v>2</v>
      </c>
      <c r="G102">
        <v>81.491</v>
      </c>
      <c r="H102">
        <v>0</v>
      </c>
      <c r="L102">
        <v>0</v>
      </c>
      <c r="N102">
        <v>100</v>
      </c>
      <c r="O102">
        <f t="shared" si="2"/>
        <v>100</v>
      </c>
      <c r="P102">
        <f t="shared" si="3"/>
        <v>0</v>
      </c>
    </row>
    <row r="103" spans="1:16" x14ac:dyDescent="0.25">
      <c r="A103">
        <v>1657</v>
      </c>
      <c r="B103" t="s">
        <v>186</v>
      </c>
      <c r="C103">
        <v>100</v>
      </c>
      <c r="D103">
        <v>1</v>
      </c>
      <c r="E103">
        <v>1</v>
      </c>
      <c r="F103">
        <v>2</v>
      </c>
      <c r="G103">
        <v>185.929</v>
      </c>
      <c r="H103">
        <v>0</v>
      </c>
      <c r="L103">
        <v>0</v>
      </c>
      <c r="N103">
        <v>100</v>
      </c>
      <c r="O103">
        <f t="shared" si="2"/>
        <v>100</v>
      </c>
      <c r="P103">
        <f t="shared" si="3"/>
        <v>0</v>
      </c>
    </row>
    <row r="104" spans="1:16" x14ac:dyDescent="0.25">
      <c r="A104">
        <v>1658</v>
      </c>
      <c r="B104" t="s">
        <v>186</v>
      </c>
      <c r="C104">
        <v>100</v>
      </c>
      <c r="D104">
        <v>1</v>
      </c>
      <c r="E104">
        <v>1</v>
      </c>
      <c r="F104">
        <v>2</v>
      </c>
      <c r="G104">
        <v>505.31900000000002</v>
      </c>
      <c r="H104">
        <v>0</v>
      </c>
      <c r="L104">
        <v>0</v>
      </c>
      <c r="N104">
        <v>100</v>
      </c>
      <c r="O104">
        <f t="shared" si="2"/>
        <v>100</v>
      </c>
      <c r="P104">
        <f t="shared" si="3"/>
        <v>0</v>
      </c>
    </row>
    <row r="105" spans="1:16" x14ac:dyDescent="0.25">
      <c r="A105">
        <v>1659</v>
      </c>
      <c r="B105" t="s">
        <v>186</v>
      </c>
      <c r="C105">
        <v>100</v>
      </c>
      <c r="D105">
        <v>1</v>
      </c>
      <c r="E105">
        <v>1</v>
      </c>
      <c r="F105">
        <v>3</v>
      </c>
      <c r="G105">
        <v>32.271999999999998</v>
      </c>
      <c r="H105">
        <v>0</v>
      </c>
      <c r="L105">
        <v>0</v>
      </c>
      <c r="N105">
        <v>100</v>
      </c>
      <c r="O105">
        <f t="shared" si="2"/>
        <v>100</v>
      </c>
      <c r="P105">
        <f t="shared" si="3"/>
        <v>0</v>
      </c>
    </row>
    <row r="106" spans="1:16" x14ac:dyDescent="0.25">
      <c r="A106">
        <v>1661</v>
      </c>
      <c r="B106" t="s">
        <v>211</v>
      </c>
      <c r="C106">
        <v>200</v>
      </c>
      <c r="D106">
        <v>1</v>
      </c>
      <c r="E106">
        <v>1</v>
      </c>
      <c r="F106">
        <v>1</v>
      </c>
      <c r="G106">
        <v>2213.5590000000002</v>
      </c>
      <c r="H106">
        <v>0</v>
      </c>
      <c r="L106">
        <v>0</v>
      </c>
      <c r="N106">
        <v>200</v>
      </c>
      <c r="O106">
        <f t="shared" si="2"/>
        <v>200</v>
      </c>
      <c r="P106">
        <f t="shared" si="3"/>
        <v>0</v>
      </c>
    </row>
    <row r="107" spans="1:16" x14ac:dyDescent="0.25">
      <c r="A107">
        <v>1662</v>
      </c>
      <c r="B107" t="s">
        <v>190</v>
      </c>
      <c r="C107">
        <v>200</v>
      </c>
      <c r="D107">
        <v>1</v>
      </c>
      <c r="E107">
        <v>1</v>
      </c>
      <c r="F107">
        <v>2</v>
      </c>
      <c r="G107">
        <v>4213.9219999999996</v>
      </c>
      <c r="H107">
        <v>0</v>
      </c>
      <c r="L107">
        <v>0</v>
      </c>
      <c r="N107">
        <v>200</v>
      </c>
      <c r="O107">
        <f t="shared" si="2"/>
        <v>200</v>
      </c>
      <c r="P107">
        <f t="shared" si="3"/>
        <v>0</v>
      </c>
    </row>
    <row r="108" spans="1:16" x14ac:dyDescent="0.25">
      <c r="A108">
        <v>1663</v>
      </c>
      <c r="B108" t="s">
        <v>195</v>
      </c>
      <c r="C108">
        <v>100</v>
      </c>
      <c r="D108">
        <v>1</v>
      </c>
      <c r="E108">
        <v>1</v>
      </c>
      <c r="F108">
        <v>2</v>
      </c>
      <c r="G108">
        <v>57.805</v>
      </c>
      <c r="H108">
        <v>0</v>
      </c>
      <c r="L108">
        <v>0</v>
      </c>
      <c r="N108">
        <v>100</v>
      </c>
      <c r="O108">
        <f t="shared" si="2"/>
        <v>100</v>
      </c>
      <c r="P108">
        <f t="shared" si="3"/>
        <v>0</v>
      </c>
    </row>
    <row r="109" spans="1:16" x14ac:dyDescent="0.25">
      <c r="A109">
        <v>1664</v>
      </c>
      <c r="B109" t="s">
        <v>186</v>
      </c>
      <c r="C109">
        <v>100</v>
      </c>
      <c r="D109">
        <v>1</v>
      </c>
      <c r="E109">
        <v>1</v>
      </c>
      <c r="F109">
        <v>3</v>
      </c>
      <c r="G109">
        <v>354.06</v>
      </c>
      <c r="H109">
        <v>0</v>
      </c>
      <c r="L109">
        <v>0</v>
      </c>
      <c r="N109">
        <v>100</v>
      </c>
      <c r="O109">
        <f t="shared" si="2"/>
        <v>100</v>
      </c>
      <c r="P109">
        <f t="shared" si="3"/>
        <v>0</v>
      </c>
    </row>
    <row r="110" spans="1:16" x14ac:dyDescent="0.25">
      <c r="A110">
        <v>1665</v>
      </c>
      <c r="B110" t="s">
        <v>186</v>
      </c>
      <c r="C110">
        <v>100</v>
      </c>
      <c r="D110">
        <v>1</v>
      </c>
      <c r="E110">
        <v>1</v>
      </c>
      <c r="F110">
        <v>2</v>
      </c>
      <c r="G110">
        <v>295.95400000000001</v>
      </c>
      <c r="H110">
        <v>0</v>
      </c>
      <c r="L110">
        <v>0</v>
      </c>
      <c r="N110">
        <v>100</v>
      </c>
      <c r="O110">
        <f t="shared" si="2"/>
        <v>100</v>
      </c>
      <c r="P110">
        <f t="shared" si="3"/>
        <v>0</v>
      </c>
    </row>
    <row r="111" spans="1:16" x14ac:dyDescent="0.25">
      <c r="A111">
        <v>1666</v>
      </c>
      <c r="B111" t="s">
        <v>186</v>
      </c>
      <c r="C111">
        <v>100</v>
      </c>
      <c r="D111">
        <v>1</v>
      </c>
      <c r="E111">
        <v>1</v>
      </c>
      <c r="F111">
        <v>3</v>
      </c>
      <c r="G111">
        <v>113.533</v>
      </c>
      <c r="H111">
        <v>0</v>
      </c>
      <c r="L111">
        <v>0</v>
      </c>
      <c r="N111">
        <v>100</v>
      </c>
      <c r="O111">
        <f t="shared" si="2"/>
        <v>100</v>
      </c>
      <c r="P111">
        <f t="shared" si="3"/>
        <v>0</v>
      </c>
    </row>
    <row r="112" spans="1:16" x14ac:dyDescent="0.25">
      <c r="A112">
        <v>1667</v>
      </c>
      <c r="B112" t="s">
        <v>186</v>
      </c>
      <c r="C112">
        <v>100</v>
      </c>
      <c r="D112">
        <v>1</v>
      </c>
      <c r="E112">
        <v>1</v>
      </c>
      <c r="F112">
        <v>2</v>
      </c>
      <c r="G112">
        <v>602.49</v>
      </c>
      <c r="H112">
        <v>0</v>
      </c>
      <c r="L112">
        <v>0</v>
      </c>
      <c r="N112">
        <v>100</v>
      </c>
      <c r="O112">
        <f t="shared" si="2"/>
        <v>100</v>
      </c>
      <c r="P112">
        <f t="shared" si="3"/>
        <v>0</v>
      </c>
    </row>
    <row r="113" spans="1:16" x14ac:dyDescent="0.25">
      <c r="A113">
        <v>1668</v>
      </c>
      <c r="B113" t="s">
        <v>186</v>
      </c>
      <c r="C113">
        <v>100</v>
      </c>
      <c r="D113">
        <v>1</v>
      </c>
      <c r="E113">
        <v>1</v>
      </c>
      <c r="F113">
        <v>2</v>
      </c>
      <c r="G113">
        <v>166.35400000000001</v>
      </c>
      <c r="H113">
        <v>0</v>
      </c>
      <c r="L113">
        <v>0</v>
      </c>
      <c r="N113">
        <v>100</v>
      </c>
      <c r="O113">
        <f t="shared" si="2"/>
        <v>100</v>
      </c>
      <c r="P113">
        <f t="shared" si="3"/>
        <v>0</v>
      </c>
    </row>
    <row r="114" spans="1:16" x14ac:dyDescent="0.25">
      <c r="A114">
        <v>1669</v>
      </c>
      <c r="B114" t="s">
        <v>186</v>
      </c>
      <c r="C114">
        <v>100</v>
      </c>
      <c r="D114">
        <v>1</v>
      </c>
      <c r="E114">
        <v>1</v>
      </c>
      <c r="F114">
        <v>3</v>
      </c>
      <c r="G114">
        <v>498.01499999999999</v>
      </c>
      <c r="H114">
        <v>0</v>
      </c>
      <c r="L114">
        <v>0</v>
      </c>
      <c r="N114">
        <v>100</v>
      </c>
      <c r="O114">
        <f t="shared" si="2"/>
        <v>100</v>
      </c>
      <c r="P114">
        <f t="shared" si="3"/>
        <v>0</v>
      </c>
    </row>
    <row r="115" spans="1:16" x14ac:dyDescent="0.25">
      <c r="A115">
        <v>1670</v>
      </c>
      <c r="B115" t="s">
        <v>186</v>
      </c>
      <c r="C115">
        <v>100</v>
      </c>
      <c r="D115">
        <v>1</v>
      </c>
      <c r="E115">
        <v>1</v>
      </c>
      <c r="F115">
        <v>2</v>
      </c>
      <c r="G115">
        <v>303.14699999999999</v>
      </c>
      <c r="H115">
        <v>0</v>
      </c>
      <c r="L115">
        <v>0</v>
      </c>
      <c r="N115">
        <v>100</v>
      </c>
      <c r="O115">
        <f t="shared" si="2"/>
        <v>100</v>
      </c>
      <c r="P115">
        <f t="shared" si="3"/>
        <v>0</v>
      </c>
    </row>
    <row r="116" spans="1:16" x14ac:dyDescent="0.25">
      <c r="A116">
        <v>1671</v>
      </c>
      <c r="B116" t="s">
        <v>186</v>
      </c>
      <c r="C116">
        <v>100</v>
      </c>
      <c r="D116">
        <v>1</v>
      </c>
      <c r="E116">
        <v>1</v>
      </c>
      <c r="F116">
        <v>3</v>
      </c>
      <c r="G116">
        <v>411.471</v>
      </c>
      <c r="H116">
        <v>0</v>
      </c>
      <c r="L116">
        <v>0</v>
      </c>
      <c r="N116">
        <v>100</v>
      </c>
      <c r="O116">
        <f t="shared" si="2"/>
        <v>100</v>
      </c>
      <c r="P116">
        <f t="shared" si="3"/>
        <v>0</v>
      </c>
    </row>
    <row r="117" spans="1:16" x14ac:dyDescent="0.25">
      <c r="A117">
        <v>1672</v>
      </c>
      <c r="B117" t="s">
        <v>204</v>
      </c>
      <c r="C117">
        <v>100</v>
      </c>
      <c r="D117">
        <v>1</v>
      </c>
      <c r="E117">
        <v>1</v>
      </c>
      <c r="F117">
        <v>1</v>
      </c>
      <c r="G117">
        <v>1040.57</v>
      </c>
      <c r="H117">
        <v>0</v>
      </c>
      <c r="L117">
        <v>0</v>
      </c>
      <c r="N117">
        <v>100</v>
      </c>
      <c r="O117">
        <f t="shared" si="2"/>
        <v>100</v>
      </c>
      <c r="P117">
        <f t="shared" si="3"/>
        <v>0</v>
      </c>
    </row>
    <row r="118" spans="1:16" x14ac:dyDescent="0.25">
      <c r="A118">
        <v>1673</v>
      </c>
      <c r="B118" t="s">
        <v>186</v>
      </c>
      <c r="C118">
        <v>100</v>
      </c>
      <c r="D118">
        <v>1</v>
      </c>
      <c r="E118">
        <v>1</v>
      </c>
      <c r="F118">
        <v>4</v>
      </c>
      <c r="G118">
        <v>177.28700000000001</v>
      </c>
      <c r="H118">
        <v>0</v>
      </c>
      <c r="L118">
        <v>0</v>
      </c>
      <c r="N118">
        <v>100</v>
      </c>
      <c r="O118">
        <f t="shared" si="2"/>
        <v>100</v>
      </c>
      <c r="P118">
        <f t="shared" si="3"/>
        <v>0</v>
      </c>
    </row>
    <row r="119" spans="1:16" x14ac:dyDescent="0.25">
      <c r="A119">
        <v>1674</v>
      </c>
      <c r="B119" t="s">
        <v>203</v>
      </c>
      <c r="C119">
        <v>100</v>
      </c>
      <c r="D119">
        <v>1</v>
      </c>
      <c r="E119">
        <v>1</v>
      </c>
      <c r="F119">
        <v>2</v>
      </c>
      <c r="G119">
        <v>127.11</v>
      </c>
      <c r="H119">
        <v>0</v>
      </c>
      <c r="L119">
        <v>0</v>
      </c>
      <c r="N119">
        <v>100</v>
      </c>
      <c r="O119">
        <f t="shared" si="2"/>
        <v>100</v>
      </c>
      <c r="P119">
        <f t="shared" si="3"/>
        <v>0</v>
      </c>
    </row>
    <row r="120" spans="1:16" x14ac:dyDescent="0.25">
      <c r="A120">
        <v>1675</v>
      </c>
      <c r="B120" t="s">
        <v>203</v>
      </c>
      <c r="C120">
        <v>100</v>
      </c>
      <c r="D120">
        <v>1</v>
      </c>
      <c r="E120">
        <v>1</v>
      </c>
      <c r="F120">
        <v>1</v>
      </c>
      <c r="G120">
        <v>647.15200000000004</v>
      </c>
      <c r="H120">
        <v>0</v>
      </c>
      <c r="L120">
        <v>0</v>
      </c>
      <c r="N120">
        <v>100</v>
      </c>
      <c r="O120">
        <f t="shared" si="2"/>
        <v>100</v>
      </c>
      <c r="P120">
        <f t="shared" si="3"/>
        <v>0</v>
      </c>
    </row>
    <row r="121" spans="1:16" x14ac:dyDescent="0.25">
      <c r="A121">
        <v>1676</v>
      </c>
      <c r="B121" t="s">
        <v>186</v>
      </c>
      <c r="C121">
        <v>100</v>
      </c>
      <c r="D121">
        <v>1</v>
      </c>
      <c r="E121">
        <v>1</v>
      </c>
      <c r="F121">
        <v>3</v>
      </c>
      <c r="G121">
        <v>154.636</v>
      </c>
      <c r="H121">
        <v>0</v>
      </c>
      <c r="L121">
        <v>0</v>
      </c>
      <c r="N121">
        <v>100</v>
      </c>
      <c r="O121">
        <f t="shared" si="2"/>
        <v>100</v>
      </c>
      <c r="P121">
        <f t="shared" si="3"/>
        <v>0</v>
      </c>
    </row>
    <row r="122" spans="1:16" x14ac:dyDescent="0.25">
      <c r="A122">
        <v>1677</v>
      </c>
      <c r="B122" t="s">
        <v>204</v>
      </c>
      <c r="C122">
        <v>100</v>
      </c>
      <c r="D122">
        <v>1</v>
      </c>
      <c r="E122">
        <v>1</v>
      </c>
      <c r="F122">
        <v>2</v>
      </c>
      <c r="G122">
        <v>61.713999999999999</v>
      </c>
      <c r="H122">
        <v>0</v>
      </c>
      <c r="L122">
        <v>0</v>
      </c>
      <c r="N122">
        <v>100</v>
      </c>
      <c r="O122">
        <f t="shared" si="2"/>
        <v>100</v>
      </c>
      <c r="P122">
        <f t="shared" si="3"/>
        <v>0</v>
      </c>
    </row>
    <row r="123" spans="1:16" x14ac:dyDescent="0.25">
      <c r="A123">
        <v>1678</v>
      </c>
      <c r="B123" t="s">
        <v>186</v>
      </c>
      <c r="C123">
        <v>100</v>
      </c>
      <c r="D123">
        <v>1</v>
      </c>
      <c r="E123">
        <v>1</v>
      </c>
      <c r="F123">
        <v>2</v>
      </c>
      <c r="G123">
        <v>532.81399999999996</v>
      </c>
      <c r="H123">
        <v>0</v>
      </c>
      <c r="L123">
        <v>0</v>
      </c>
      <c r="N123">
        <v>100</v>
      </c>
      <c r="O123">
        <f t="shared" si="2"/>
        <v>100</v>
      </c>
      <c r="P123">
        <f t="shared" si="3"/>
        <v>0</v>
      </c>
    </row>
    <row r="124" spans="1:16" x14ac:dyDescent="0.25">
      <c r="A124">
        <v>1679</v>
      </c>
      <c r="B124" t="s">
        <v>186</v>
      </c>
      <c r="C124">
        <v>100</v>
      </c>
      <c r="D124">
        <v>1</v>
      </c>
      <c r="E124">
        <v>1</v>
      </c>
      <c r="F124">
        <v>4</v>
      </c>
      <c r="G124">
        <v>181.87</v>
      </c>
      <c r="H124">
        <v>0</v>
      </c>
      <c r="L124">
        <v>0</v>
      </c>
      <c r="N124">
        <v>100</v>
      </c>
      <c r="O124">
        <f t="shared" si="2"/>
        <v>100</v>
      </c>
      <c r="P124">
        <f t="shared" si="3"/>
        <v>0</v>
      </c>
    </row>
    <row r="125" spans="1:16" x14ac:dyDescent="0.25">
      <c r="A125">
        <v>1680</v>
      </c>
      <c r="C125">
        <v>100</v>
      </c>
      <c r="D125">
        <v>1</v>
      </c>
      <c r="E125">
        <v>1</v>
      </c>
      <c r="F125">
        <v>1</v>
      </c>
      <c r="G125">
        <v>688.32899999999995</v>
      </c>
      <c r="H125">
        <v>0</v>
      </c>
      <c r="L125">
        <v>0</v>
      </c>
      <c r="N125">
        <v>100</v>
      </c>
      <c r="O125">
        <f t="shared" si="2"/>
        <v>100</v>
      </c>
      <c r="P125">
        <f t="shared" si="3"/>
        <v>0</v>
      </c>
    </row>
    <row r="126" spans="1:16" x14ac:dyDescent="0.25">
      <c r="A126">
        <v>1681</v>
      </c>
      <c r="C126">
        <v>100</v>
      </c>
      <c r="D126">
        <v>1</v>
      </c>
      <c r="E126">
        <v>1</v>
      </c>
      <c r="F126">
        <v>1</v>
      </c>
      <c r="G126">
        <v>688.53</v>
      </c>
      <c r="H126">
        <v>0</v>
      </c>
      <c r="L126">
        <v>0</v>
      </c>
      <c r="N126">
        <v>100</v>
      </c>
      <c r="O126">
        <f t="shared" si="2"/>
        <v>100</v>
      </c>
      <c r="P126">
        <f t="shared" si="3"/>
        <v>0</v>
      </c>
    </row>
    <row r="127" spans="1:16" x14ac:dyDescent="0.25">
      <c r="A127">
        <v>1682</v>
      </c>
      <c r="B127" t="s">
        <v>193</v>
      </c>
      <c r="C127">
        <v>100</v>
      </c>
      <c r="D127">
        <v>1</v>
      </c>
      <c r="E127">
        <v>1</v>
      </c>
      <c r="F127">
        <v>3</v>
      </c>
      <c r="G127">
        <v>241.59</v>
      </c>
      <c r="H127">
        <v>0</v>
      </c>
      <c r="L127">
        <v>0</v>
      </c>
      <c r="N127">
        <v>100</v>
      </c>
      <c r="O127">
        <f t="shared" si="2"/>
        <v>100</v>
      </c>
      <c r="P127">
        <f t="shared" si="3"/>
        <v>0</v>
      </c>
    </row>
    <row r="128" spans="1:16" x14ac:dyDescent="0.25">
      <c r="A128">
        <v>1687</v>
      </c>
      <c r="B128" t="s">
        <v>205</v>
      </c>
      <c r="C128">
        <v>100</v>
      </c>
      <c r="D128">
        <v>1</v>
      </c>
      <c r="E128">
        <v>1</v>
      </c>
      <c r="F128">
        <v>1</v>
      </c>
      <c r="G128">
        <v>538.81799999999998</v>
      </c>
      <c r="H128">
        <v>0</v>
      </c>
      <c r="L128">
        <v>0</v>
      </c>
      <c r="N128">
        <v>100</v>
      </c>
      <c r="O128">
        <f t="shared" si="2"/>
        <v>100</v>
      </c>
      <c r="P128">
        <f t="shared" si="3"/>
        <v>0</v>
      </c>
    </row>
    <row r="129" spans="1:16" x14ac:dyDescent="0.25">
      <c r="A129">
        <v>1688</v>
      </c>
      <c r="B129" t="s">
        <v>205</v>
      </c>
      <c r="C129">
        <v>100</v>
      </c>
      <c r="D129">
        <v>1</v>
      </c>
      <c r="E129">
        <v>1</v>
      </c>
      <c r="F129">
        <v>1</v>
      </c>
      <c r="G129">
        <v>352.28699999999998</v>
      </c>
      <c r="H129">
        <v>0</v>
      </c>
      <c r="L129">
        <v>0</v>
      </c>
      <c r="N129">
        <v>100</v>
      </c>
      <c r="O129">
        <f t="shared" si="2"/>
        <v>100</v>
      </c>
      <c r="P129">
        <f t="shared" si="3"/>
        <v>0</v>
      </c>
    </row>
    <row r="130" spans="1:16" x14ac:dyDescent="0.25">
      <c r="A130">
        <v>1690</v>
      </c>
      <c r="B130" t="s">
        <v>186</v>
      </c>
      <c r="C130">
        <v>100</v>
      </c>
      <c r="D130">
        <v>1</v>
      </c>
      <c r="E130">
        <v>1</v>
      </c>
      <c r="F130">
        <v>2</v>
      </c>
      <c r="G130">
        <v>854.976</v>
      </c>
      <c r="H130">
        <v>0</v>
      </c>
      <c r="L130">
        <v>0</v>
      </c>
      <c r="N130">
        <v>100</v>
      </c>
      <c r="O130">
        <f t="shared" si="2"/>
        <v>100</v>
      </c>
      <c r="P130">
        <f t="shared" si="3"/>
        <v>0</v>
      </c>
    </row>
    <row r="131" spans="1:16" x14ac:dyDescent="0.25">
      <c r="A131">
        <v>1691</v>
      </c>
      <c r="B131" t="s">
        <v>186</v>
      </c>
      <c r="C131">
        <v>100</v>
      </c>
      <c r="D131">
        <v>1</v>
      </c>
      <c r="E131">
        <v>1</v>
      </c>
      <c r="F131">
        <v>4</v>
      </c>
      <c r="G131">
        <v>191.46299999999999</v>
      </c>
      <c r="H131">
        <v>0</v>
      </c>
      <c r="L131">
        <v>0</v>
      </c>
      <c r="N131">
        <v>100</v>
      </c>
      <c r="O131">
        <f t="shared" ref="O131:O194" si="4">IF(N131&lt;=199,100,200)</f>
        <v>100</v>
      </c>
      <c r="P131">
        <f t="shared" ref="P131:P194" si="5">N131-O131</f>
        <v>0</v>
      </c>
    </row>
    <row r="132" spans="1:16" x14ac:dyDescent="0.25">
      <c r="A132">
        <v>1692</v>
      </c>
      <c r="B132" t="s">
        <v>186</v>
      </c>
      <c r="C132">
        <v>100</v>
      </c>
      <c r="D132">
        <v>1</v>
      </c>
      <c r="E132">
        <v>1</v>
      </c>
      <c r="F132">
        <v>2</v>
      </c>
      <c r="G132">
        <v>2521.7049999999999</v>
      </c>
      <c r="H132">
        <v>0</v>
      </c>
      <c r="L132">
        <v>0</v>
      </c>
      <c r="N132">
        <v>100</v>
      </c>
      <c r="O132">
        <f t="shared" si="4"/>
        <v>100</v>
      </c>
      <c r="P132">
        <f t="shared" si="5"/>
        <v>0</v>
      </c>
    </row>
    <row r="133" spans="1:16" x14ac:dyDescent="0.25">
      <c r="A133">
        <v>1693</v>
      </c>
      <c r="B133" t="s">
        <v>186</v>
      </c>
      <c r="C133">
        <v>100</v>
      </c>
      <c r="D133">
        <v>1</v>
      </c>
      <c r="E133">
        <v>1</v>
      </c>
      <c r="F133">
        <v>3</v>
      </c>
      <c r="G133">
        <v>83.668000000000006</v>
      </c>
      <c r="H133">
        <v>0</v>
      </c>
      <c r="L133">
        <v>0</v>
      </c>
      <c r="N133">
        <v>100</v>
      </c>
      <c r="O133">
        <f t="shared" si="4"/>
        <v>100</v>
      </c>
      <c r="P133">
        <f t="shared" si="5"/>
        <v>0</v>
      </c>
    </row>
    <row r="134" spans="1:16" x14ac:dyDescent="0.25">
      <c r="A134">
        <v>1694</v>
      </c>
      <c r="B134" t="s">
        <v>202</v>
      </c>
      <c r="C134">
        <v>100</v>
      </c>
      <c r="D134">
        <v>1</v>
      </c>
      <c r="E134">
        <v>1</v>
      </c>
      <c r="F134">
        <v>1</v>
      </c>
      <c r="G134">
        <v>771.16899999999998</v>
      </c>
      <c r="H134">
        <v>0</v>
      </c>
      <c r="L134">
        <v>0</v>
      </c>
      <c r="N134">
        <v>100</v>
      </c>
      <c r="O134">
        <f t="shared" si="4"/>
        <v>100</v>
      </c>
      <c r="P134">
        <f t="shared" si="5"/>
        <v>0</v>
      </c>
    </row>
    <row r="135" spans="1:16" x14ac:dyDescent="0.25">
      <c r="A135">
        <v>1695</v>
      </c>
      <c r="B135" t="s">
        <v>202</v>
      </c>
      <c r="C135">
        <v>100</v>
      </c>
      <c r="D135">
        <v>1</v>
      </c>
      <c r="E135">
        <v>1</v>
      </c>
      <c r="F135">
        <v>2</v>
      </c>
      <c r="G135">
        <v>801.423</v>
      </c>
      <c r="H135">
        <v>0</v>
      </c>
      <c r="L135">
        <v>0</v>
      </c>
      <c r="N135">
        <v>100</v>
      </c>
      <c r="O135">
        <f t="shared" si="4"/>
        <v>100</v>
      </c>
      <c r="P135">
        <f t="shared" si="5"/>
        <v>0</v>
      </c>
    </row>
    <row r="136" spans="1:16" x14ac:dyDescent="0.25">
      <c r="A136">
        <v>1696</v>
      </c>
      <c r="B136" t="s">
        <v>186</v>
      </c>
      <c r="C136">
        <v>100</v>
      </c>
      <c r="D136">
        <v>1</v>
      </c>
      <c r="E136">
        <v>1</v>
      </c>
      <c r="F136">
        <v>3</v>
      </c>
      <c r="G136">
        <v>202.61699999999999</v>
      </c>
      <c r="H136">
        <v>0</v>
      </c>
      <c r="L136">
        <v>0</v>
      </c>
      <c r="N136">
        <v>100</v>
      </c>
      <c r="O136">
        <f t="shared" si="4"/>
        <v>100</v>
      </c>
      <c r="P136">
        <f t="shared" si="5"/>
        <v>0</v>
      </c>
    </row>
    <row r="137" spans="1:16" x14ac:dyDescent="0.25">
      <c r="A137">
        <v>1697</v>
      </c>
      <c r="B137" t="s">
        <v>202</v>
      </c>
      <c r="C137">
        <v>100</v>
      </c>
      <c r="D137">
        <v>1</v>
      </c>
      <c r="E137">
        <v>1</v>
      </c>
      <c r="F137">
        <v>3</v>
      </c>
      <c r="G137">
        <v>230.304</v>
      </c>
      <c r="H137">
        <v>0</v>
      </c>
      <c r="L137">
        <v>0</v>
      </c>
      <c r="N137">
        <v>100</v>
      </c>
      <c r="O137">
        <f t="shared" si="4"/>
        <v>100</v>
      </c>
      <c r="P137">
        <f t="shared" si="5"/>
        <v>0</v>
      </c>
    </row>
    <row r="138" spans="1:16" x14ac:dyDescent="0.25">
      <c r="A138">
        <v>1698</v>
      </c>
      <c r="B138" t="s">
        <v>187</v>
      </c>
      <c r="C138">
        <v>100</v>
      </c>
      <c r="D138">
        <v>1</v>
      </c>
      <c r="E138">
        <v>1</v>
      </c>
      <c r="F138">
        <v>1</v>
      </c>
      <c r="G138">
        <v>999.553</v>
      </c>
      <c r="H138">
        <v>0</v>
      </c>
      <c r="L138">
        <v>0</v>
      </c>
      <c r="N138">
        <v>100</v>
      </c>
      <c r="O138">
        <f t="shared" si="4"/>
        <v>100</v>
      </c>
      <c r="P138">
        <f t="shared" si="5"/>
        <v>0</v>
      </c>
    </row>
    <row r="139" spans="1:16" x14ac:dyDescent="0.25">
      <c r="A139">
        <v>1699</v>
      </c>
      <c r="B139" t="s">
        <v>113</v>
      </c>
      <c r="C139">
        <v>100</v>
      </c>
      <c r="D139">
        <v>1</v>
      </c>
      <c r="E139">
        <v>1</v>
      </c>
      <c r="F139">
        <v>1</v>
      </c>
      <c r="G139">
        <v>634.44799999999998</v>
      </c>
      <c r="H139">
        <v>0</v>
      </c>
      <c r="L139">
        <v>0</v>
      </c>
      <c r="N139">
        <v>100</v>
      </c>
      <c r="O139">
        <f t="shared" si="4"/>
        <v>100</v>
      </c>
      <c r="P139">
        <f t="shared" si="5"/>
        <v>0</v>
      </c>
    </row>
    <row r="140" spans="1:16" x14ac:dyDescent="0.25">
      <c r="A140">
        <v>1700</v>
      </c>
      <c r="B140" t="s">
        <v>113</v>
      </c>
      <c r="C140">
        <v>100</v>
      </c>
      <c r="D140">
        <v>1</v>
      </c>
      <c r="E140">
        <v>1</v>
      </c>
      <c r="F140">
        <v>1</v>
      </c>
      <c r="G140">
        <v>636.56700000000001</v>
      </c>
      <c r="H140">
        <v>0</v>
      </c>
      <c r="L140">
        <v>0</v>
      </c>
      <c r="N140">
        <v>100</v>
      </c>
      <c r="O140">
        <f t="shared" si="4"/>
        <v>100</v>
      </c>
      <c r="P140">
        <f t="shared" si="5"/>
        <v>0</v>
      </c>
    </row>
    <row r="141" spans="1:16" x14ac:dyDescent="0.25">
      <c r="A141">
        <v>1701</v>
      </c>
      <c r="B141" t="s">
        <v>115</v>
      </c>
      <c r="C141">
        <v>100</v>
      </c>
      <c r="D141">
        <v>1</v>
      </c>
      <c r="E141">
        <v>1</v>
      </c>
      <c r="F141">
        <v>1</v>
      </c>
      <c r="G141">
        <v>133.94300000000001</v>
      </c>
      <c r="H141">
        <v>0</v>
      </c>
      <c r="L141">
        <v>0</v>
      </c>
      <c r="N141">
        <v>100</v>
      </c>
      <c r="O141">
        <f t="shared" si="4"/>
        <v>100</v>
      </c>
      <c r="P141">
        <f t="shared" si="5"/>
        <v>0</v>
      </c>
    </row>
    <row r="142" spans="1:16" x14ac:dyDescent="0.25">
      <c r="A142">
        <v>1702</v>
      </c>
      <c r="B142" t="s">
        <v>212</v>
      </c>
      <c r="C142">
        <v>100</v>
      </c>
      <c r="D142">
        <v>1</v>
      </c>
      <c r="E142">
        <v>1</v>
      </c>
      <c r="F142">
        <v>1</v>
      </c>
      <c r="G142">
        <v>133.94300000000001</v>
      </c>
      <c r="H142">
        <v>0</v>
      </c>
      <c r="L142">
        <v>0</v>
      </c>
      <c r="N142">
        <v>100</v>
      </c>
      <c r="O142">
        <f t="shared" si="4"/>
        <v>100</v>
      </c>
      <c r="P142">
        <f t="shared" si="5"/>
        <v>0</v>
      </c>
    </row>
    <row r="143" spans="1:16" x14ac:dyDescent="0.25">
      <c r="A143">
        <v>1703</v>
      </c>
      <c r="B143" t="s">
        <v>117</v>
      </c>
      <c r="C143">
        <v>100</v>
      </c>
      <c r="D143">
        <v>1</v>
      </c>
      <c r="E143">
        <v>1</v>
      </c>
      <c r="F143">
        <v>1</v>
      </c>
      <c r="G143">
        <v>133.94300000000001</v>
      </c>
      <c r="H143">
        <v>0</v>
      </c>
      <c r="L143">
        <v>0</v>
      </c>
      <c r="N143">
        <v>100</v>
      </c>
      <c r="O143">
        <f t="shared" si="4"/>
        <v>100</v>
      </c>
      <c r="P143">
        <f t="shared" si="5"/>
        <v>0</v>
      </c>
    </row>
    <row r="144" spans="1:16" x14ac:dyDescent="0.25">
      <c r="A144">
        <v>1704</v>
      </c>
      <c r="B144" t="s">
        <v>213</v>
      </c>
      <c r="C144">
        <v>100</v>
      </c>
      <c r="D144">
        <v>1</v>
      </c>
      <c r="E144">
        <v>1</v>
      </c>
      <c r="F144">
        <v>1</v>
      </c>
      <c r="G144">
        <v>133.94300000000001</v>
      </c>
      <c r="H144">
        <v>0</v>
      </c>
      <c r="L144">
        <v>0</v>
      </c>
      <c r="N144">
        <v>100</v>
      </c>
      <c r="O144">
        <f t="shared" si="4"/>
        <v>100</v>
      </c>
      <c r="P144">
        <f t="shared" si="5"/>
        <v>0</v>
      </c>
    </row>
    <row r="145" spans="1:16" x14ac:dyDescent="0.25">
      <c r="A145">
        <v>1705</v>
      </c>
      <c r="B145" t="s">
        <v>214</v>
      </c>
      <c r="C145">
        <v>100</v>
      </c>
      <c r="D145">
        <v>1</v>
      </c>
      <c r="E145">
        <v>1</v>
      </c>
      <c r="F145">
        <v>1</v>
      </c>
      <c r="G145">
        <v>133.34399999999999</v>
      </c>
      <c r="H145">
        <v>0</v>
      </c>
      <c r="L145">
        <v>0</v>
      </c>
      <c r="N145">
        <v>100</v>
      </c>
      <c r="O145">
        <f t="shared" si="4"/>
        <v>100</v>
      </c>
      <c r="P145">
        <f t="shared" si="5"/>
        <v>0</v>
      </c>
    </row>
    <row r="146" spans="1:16" x14ac:dyDescent="0.25">
      <c r="A146">
        <v>1706</v>
      </c>
      <c r="B146" t="s">
        <v>116</v>
      </c>
      <c r="C146">
        <v>100</v>
      </c>
      <c r="D146">
        <v>1</v>
      </c>
      <c r="E146">
        <v>1</v>
      </c>
      <c r="F146">
        <v>1</v>
      </c>
      <c r="G146">
        <v>133.316</v>
      </c>
      <c r="H146">
        <v>0</v>
      </c>
      <c r="L146">
        <v>0</v>
      </c>
      <c r="N146">
        <v>100</v>
      </c>
      <c r="O146">
        <f t="shared" si="4"/>
        <v>100</v>
      </c>
      <c r="P146">
        <f t="shared" si="5"/>
        <v>0</v>
      </c>
    </row>
    <row r="147" spans="1:16" x14ac:dyDescent="0.25">
      <c r="A147">
        <v>1707</v>
      </c>
      <c r="B147" t="s">
        <v>215</v>
      </c>
      <c r="C147">
        <v>100</v>
      </c>
      <c r="D147">
        <v>1</v>
      </c>
      <c r="E147">
        <v>1</v>
      </c>
      <c r="F147">
        <v>1</v>
      </c>
      <c r="G147">
        <v>150.30799999999999</v>
      </c>
      <c r="H147">
        <v>0</v>
      </c>
      <c r="L147">
        <v>0</v>
      </c>
      <c r="N147">
        <v>100</v>
      </c>
      <c r="O147">
        <f t="shared" si="4"/>
        <v>100</v>
      </c>
      <c r="P147">
        <f t="shared" si="5"/>
        <v>0</v>
      </c>
    </row>
    <row r="148" spans="1:16" x14ac:dyDescent="0.25">
      <c r="A148">
        <v>1708</v>
      </c>
      <c r="B148" t="s">
        <v>118</v>
      </c>
      <c r="C148">
        <v>100</v>
      </c>
      <c r="D148">
        <v>1</v>
      </c>
      <c r="E148">
        <v>1</v>
      </c>
      <c r="F148">
        <v>1</v>
      </c>
      <c r="G148">
        <v>150.72800000000001</v>
      </c>
      <c r="H148">
        <v>0</v>
      </c>
      <c r="L148">
        <v>0</v>
      </c>
      <c r="N148">
        <v>100</v>
      </c>
      <c r="O148">
        <f t="shared" si="4"/>
        <v>100</v>
      </c>
      <c r="P148">
        <f t="shared" si="5"/>
        <v>0</v>
      </c>
    </row>
    <row r="149" spans="1:16" x14ac:dyDescent="0.25">
      <c r="A149">
        <v>1709</v>
      </c>
      <c r="B149" t="s">
        <v>119</v>
      </c>
      <c r="C149">
        <v>100</v>
      </c>
      <c r="D149">
        <v>1</v>
      </c>
      <c r="E149">
        <v>1</v>
      </c>
      <c r="F149">
        <v>1</v>
      </c>
      <c r="G149">
        <v>127.14700000000001</v>
      </c>
      <c r="H149">
        <v>0</v>
      </c>
      <c r="L149">
        <v>0</v>
      </c>
      <c r="N149">
        <v>100</v>
      </c>
      <c r="O149">
        <f t="shared" si="4"/>
        <v>100</v>
      </c>
      <c r="P149">
        <f t="shared" si="5"/>
        <v>0</v>
      </c>
    </row>
    <row r="150" spans="1:16" x14ac:dyDescent="0.25">
      <c r="A150">
        <v>1710</v>
      </c>
      <c r="B150" t="s">
        <v>216</v>
      </c>
      <c r="C150">
        <v>100</v>
      </c>
      <c r="D150">
        <v>1</v>
      </c>
      <c r="E150">
        <v>1</v>
      </c>
      <c r="F150">
        <v>1</v>
      </c>
      <c r="G150">
        <v>126.529</v>
      </c>
      <c r="H150">
        <v>0</v>
      </c>
      <c r="L150">
        <v>0</v>
      </c>
      <c r="N150">
        <v>100</v>
      </c>
      <c r="O150">
        <f t="shared" si="4"/>
        <v>100</v>
      </c>
      <c r="P150">
        <f t="shared" si="5"/>
        <v>0</v>
      </c>
    </row>
    <row r="151" spans="1:16" x14ac:dyDescent="0.25">
      <c r="A151">
        <v>10000</v>
      </c>
      <c r="B151" t="s">
        <v>186</v>
      </c>
      <c r="C151">
        <v>100</v>
      </c>
      <c r="D151">
        <v>1</v>
      </c>
      <c r="F151">
        <v>2</v>
      </c>
      <c r="G151">
        <v>96.724999999999994</v>
      </c>
      <c r="H151">
        <v>1</v>
      </c>
      <c r="I151">
        <v>1616</v>
      </c>
      <c r="J151">
        <v>3</v>
      </c>
      <c r="L151">
        <v>0</v>
      </c>
      <c r="N151">
        <v>100</v>
      </c>
      <c r="O151">
        <f t="shared" si="4"/>
        <v>100</v>
      </c>
      <c r="P151">
        <f t="shared" si="5"/>
        <v>0</v>
      </c>
    </row>
    <row r="152" spans="1:16" x14ac:dyDescent="0.25">
      <c r="A152">
        <v>10001</v>
      </c>
      <c r="B152" t="s">
        <v>186</v>
      </c>
      <c r="C152">
        <v>100</v>
      </c>
      <c r="D152">
        <v>1</v>
      </c>
      <c r="F152">
        <v>2</v>
      </c>
      <c r="G152">
        <v>94.552999999999997</v>
      </c>
      <c r="H152">
        <v>1</v>
      </c>
      <c r="I152">
        <v>9</v>
      </c>
      <c r="J152">
        <v>4</v>
      </c>
      <c r="L152">
        <v>0</v>
      </c>
      <c r="N152">
        <v>100</v>
      </c>
      <c r="O152">
        <f t="shared" si="4"/>
        <v>100</v>
      </c>
      <c r="P152">
        <f t="shared" si="5"/>
        <v>0</v>
      </c>
    </row>
    <row r="153" spans="1:16" x14ac:dyDescent="0.25">
      <c r="A153">
        <v>10002</v>
      </c>
      <c r="B153" t="s">
        <v>186</v>
      </c>
      <c r="C153">
        <v>100</v>
      </c>
      <c r="D153">
        <v>1</v>
      </c>
      <c r="F153">
        <v>2</v>
      </c>
      <c r="G153">
        <v>125.428</v>
      </c>
      <c r="H153">
        <v>1</v>
      </c>
      <c r="I153">
        <v>10</v>
      </c>
      <c r="J153">
        <v>8</v>
      </c>
      <c r="L153">
        <v>0</v>
      </c>
      <c r="N153">
        <v>100</v>
      </c>
      <c r="O153">
        <f t="shared" si="4"/>
        <v>100</v>
      </c>
      <c r="P153">
        <f t="shared" si="5"/>
        <v>0</v>
      </c>
    </row>
    <row r="154" spans="1:16" x14ac:dyDescent="0.25">
      <c r="A154">
        <v>10003</v>
      </c>
      <c r="B154" t="s">
        <v>186</v>
      </c>
      <c r="C154">
        <v>100</v>
      </c>
      <c r="D154">
        <v>1</v>
      </c>
      <c r="F154">
        <v>2</v>
      </c>
      <c r="G154">
        <v>119.462</v>
      </c>
      <c r="H154">
        <v>1</v>
      </c>
      <c r="I154">
        <v>11</v>
      </c>
      <c r="J154">
        <v>9</v>
      </c>
      <c r="L154">
        <v>0</v>
      </c>
      <c r="N154">
        <v>100</v>
      </c>
      <c r="O154">
        <f t="shared" si="4"/>
        <v>100</v>
      </c>
      <c r="P154">
        <f t="shared" si="5"/>
        <v>0</v>
      </c>
    </row>
    <row r="155" spans="1:16" x14ac:dyDescent="0.25">
      <c r="A155">
        <v>10004</v>
      </c>
      <c r="C155">
        <v>100</v>
      </c>
      <c r="D155">
        <v>1</v>
      </c>
      <c r="F155">
        <v>1</v>
      </c>
      <c r="G155">
        <v>52.826999999999998</v>
      </c>
      <c r="H155">
        <v>1</v>
      </c>
      <c r="I155">
        <v>6</v>
      </c>
      <c r="J155">
        <v>3</v>
      </c>
      <c r="L155">
        <v>0</v>
      </c>
      <c r="N155">
        <v>100</v>
      </c>
      <c r="O155">
        <f t="shared" si="4"/>
        <v>100</v>
      </c>
      <c r="P155">
        <f t="shared" si="5"/>
        <v>0</v>
      </c>
    </row>
    <row r="156" spans="1:16" x14ac:dyDescent="0.25">
      <c r="A156">
        <v>10005</v>
      </c>
      <c r="C156">
        <v>100</v>
      </c>
      <c r="D156">
        <v>1</v>
      </c>
      <c r="F156">
        <v>1</v>
      </c>
      <c r="G156">
        <v>100.747</v>
      </c>
      <c r="H156">
        <v>1</v>
      </c>
      <c r="I156">
        <v>6</v>
      </c>
      <c r="J156">
        <v>4</v>
      </c>
      <c r="L156">
        <v>0</v>
      </c>
      <c r="N156">
        <v>100</v>
      </c>
      <c r="O156">
        <f t="shared" si="4"/>
        <v>100</v>
      </c>
      <c r="P156">
        <f t="shared" si="5"/>
        <v>0</v>
      </c>
    </row>
    <row r="157" spans="1:16" x14ac:dyDescent="0.25">
      <c r="A157">
        <v>10006</v>
      </c>
      <c r="C157">
        <v>100</v>
      </c>
      <c r="D157">
        <v>1</v>
      </c>
      <c r="F157">
        <v>1</v>
      </c>
      <c r="G157">
        <v>67.061999999999998</v>
      </c>
      <c r="H157">
        <v>1</v>
      </c>
      <c r="I157">
        <v>1616</v>
      </c>
      <c r="J157">
        <v>7</v>
      </c>
      <c r="L157">
        <v>0</v>
      </c>
      <c r="N157">
        <v>100</v>
      </c>
      <c r="O157">
        <f t="shared" si="4"/>
        <v>100</v>
      </c>
      <c r="P157">
        <f t="shared" si="5"/>
        <v>0</v>
      </c>
    </row>
    <row r="158" spans="1:16" x14ac:dyDescent="0.25">
      <c r="A158">
        <v>10007</v>
      </c>
      <c r="C158">
        <v>100</v>
      </c>
      <c r="D158">
        <v>1</v>
      </c>
      <c r="F158">
        <v>1</v>
      </c>
      <c r="G158">
        <v>99.238</v>
      </c>
      <c r="H158">
        <v>1</v>
      </c>
      <c r="I158">
        <v>9</v>
      </c>
      <c r="J158">
        <v>7</v>
      </c>
      <c r="L158">
        <v>0</v>
      </c>
      <c r="N158">
        <v>100</v>
      </c>
      <c r="O158">
        <f t="shared" si="4"/>
        <v>100</v>
      </c>
      <c r="P158">
        <f t="shared" si="5"/>
        <v>0</v>
      </c>
    </row>
    <row r="159" spans="1:16" x14ac:dyDescent="0.25">
      <c r="A159">
        <v>10008</v>
      </c>
      <c r="C159">
        <v>100</v>
      </c>
      <c r="D159">
        <v>1</v>
      </c>
      <c r="F159">
        <v>1</v>
      </c>
      <c r="G159">
        <v>64.182000000000002</v>
      </c>
      <c r="H159">
        <v>1</v>
      </c>
      <c r="I159">
        <v>1698</v>
      </c>
      <c r="J159">
        <v>8</v>
      </c>
      <c r="L159">
        <v>0</v>
      </c>
      <c r="N159">
        <v>100</v>
      </c>
      <c r="O159">
        <f t="shared" si="4"/>
        <v>100</v>
      </c>
      <c r="P159">
        <f t="shared" si="5"/>
        <v>0</v>
      </c>
    </row>
    <row r="160" spans="1:16" x14ac:dyDescent="0.25">
      <c r="A160">
        <v>10009</v>
      </c>
      <c r="C160">
        <v>100</v>
      </c>
      <c r="D160">
        <v>1</v>
      </c>
      <c r="F160">
        <v>1</v>
      </c>
      <c r="G160">
        <v>114.17</v>
      </c>
      <c r="H160">
        <v>1</v>
      </c>
      <c r="I160">
        <v>1698</v>
      </c>
      <c r="J160">
        <v>9</v>
      </c>
      <c r="L160">
        <v>0</v>
      </c>
      <c r="N160">
        <v>100</v>
      </c>
      <c r="O160">
        <f t="shared" si="4"/>
        <v>100</v>
      </c>
      <c r="P160">
        <f t="shared" si="5"/>
        <v>0</v>
      </c>
    </row>
    <row r="161" spans="1:16" x14ac:dyDescent="0.25">
      <c r="A161">
        <v>10010</v>
      </c>
      <c r="C161">
        <v>100</v>
      </c>
      <c r="D161">
        <v>1</v>
      </c>
      <c r="F161">
        <v>1</v>
      </c>
      <c r="G161">
        <v>126.658</v>
      </c>
      <c r="H161">
        <v>1</v>
      </c>
      <c r="I161">
        <v>1698</v>
      </c>
      <c r="J161">
        <v>2</v>
      </c>
      <c r="L161">
        <v>0</v>
      </c>
      <c r="N161">
        <v>100</v>
      </c>
      <c r="O161">
        <f t="shared" si="4"/>
        <v>100</v>
      </c>
      <c r="P161">
        <f t="shared" si="5"/>
        <v>0</v>
      </c>
    </row>
    <row r="162" spans="1:16" x14ac:dyDescent="0.25">
      <c r="A162">
        <v>10011</v>
      </c>
      <c r="C162">
        <v>100</v>
      </c>
      <c r="D162">
        <v>1</v>
      </c>
      <c r="F162">
        <v>1</v>
      </c>
      <c r="G162">
        <v>103.696</v>
      </c>
      <c r="H162">
        <v>1</v>
      </c>
      <c r="I162">
        <v>11</v>
      </c>
      <c r="J162">
        <v>5</v>
      </c>
      <c r="L162">
        <v>0</v>
      </c>
      <c r="N162">
        <v>100</v>
      </c>
      <c r="O162">
        <f t="shared" si="4"/>
        <v>100</v>
      </c>
      <c r="P162">
        <f t="shared" si="5"/>
        <v>0</v>
      </c>
    </row>
    <row r="163" spans="1:16" x14ac:dyDescent="0.25">
      <c r="A163">
        <v>10012</v>
      </c>
      <c r="C163">
        <v>100</v>
      </c>
      <c r="D163">
        <v>1</v>
      </c>
      <c r="F163">
        <v>1</v>
      </c>
      <c r="G163">
        <v>63.277999999999999</v>
      </c>
      <c r="H163">
        <v>1</v>
      </c>
      <c r="I163">
        <v>11</v>
      </c>
      <c r="J163">
        <v>2</v>
      </c>
      <c r="L163">
        <v>0</v>
      </c>
      <c r="N163">
        <v>100</v>
      </c>
      <c r="O163">
        <f t="shared" si="4"/>
        <v>100</v>
      </c>
      <c r="P163">
        <f t="shared" si="5"/>
        <v>0</v>
      </c>
    </row>
    <row r="164" spans="1:16" x14ac:dyDescent="0.25">
      <c r="A164">
        <v>10013</v>
      </c>
      <c r="C164">
        <v>100</v>
      </c>
      <c r="D164">
        <v>1</v>
      </c>
      <c r="F164">
        <v>1</v>
      </c>
      <c r="G164">
        <v>115.06699999999999</v>
      </c>
      <c r="H164">
        <v>1</v>
      </c>
      <c r="I164">
        <v>1</v>
      </c>
      <c r="J164">
        <v>8</v>
      </c>
      <c r="L164">
        <v>0</v>
      </c>
      <c r="N164">
        <v>100</v>
      </c>
      <c r="O164">
        <f t="shared" si="4"/>
        <v>100</v>
      </c>
      <c r="P164">
        <f t="shared" si="5"/>
        <v>0</v>
      </c>
    </row>
    <row r="165" spans="1:16" x14ac:dyDescent="0.25">
      <c r="A165">
        <v>10014</v>
      </c>
      <c r="C165">
        <v>100</v>
      </c>
      <c r="D165">
        <v>1</v>
      </c>
      <c r="F165">
        <v>1</v>
      </c>
      <c r="G165">
        <v>125.014</v>
      </c>
      <c r="H165">
        <v>1</v>
      </c>
      <c r="I165">
        <v>1</v>
      </c>
      <c r="J165">
        <v>5</v>
      </c>
      <c r="L165">
        <v>0</v>
      </c>
      <c r="N165">
        <v>100</v>
      </c>
      <c r="O165">
        <f t="shared" si="4"/>
        <v>100</v>
      </c>
      <c r="P165">
        <f t="shared" si="5"/>
        <v>0</v>
      </c>
    </row>
    <row r="166" spans="1:16" x14ac:dyDescent="0.25">
      <c r="A166">
        <v>10015</v>
      </c>
      <c r="C166">
        <v>100</v>
      </c>
      <c r="D166">
        <v>1</v>
      </c>
      <c r="F166">
        <v>1</v>
      </c>
      <c r="G166">
        <v>73.477999999999994</v>
      </c>
      <c r="H166">
        <v>1</v>
      </c>
      <c r="I166">
        <v>1</v>
      </c>
      <c r="J166">
        <v>9</v>
      </c>
      <c r="L166">
        <v>0</v>
      </c>
      <c r="N166">
        <v>100</v>
      </c>
      <c r="O166">
        <f t="shared" si="4"/>
        <v>100</v>
      </c>
      <c r="P166">
        <f t="shared" si="5"/>
        <v>0</v>
      </c>
    </row>
    <row r="167" spans="1:16" x14ac:dyDescent="0.25">
      <c r="A167">
        <v>10016</v>
      </c>
      <c r="B167" t="s">
        <v>186</v>
      </c>
      <c r="C167">
        <v>100</v>
      </c>
      <c r="D167">
        <v>1</v>
      </c>
      <c r="F167">
        <v>2</v>
      </c>
      <c r="G167">
        <v>3.5950000000000002</v>
      </c>
      <c r="H167">
        <v>1</v>
      </c>
      <c r="I167">
        <v>3</v>
      </c>
      <c r="J167">
        <v>10</v>
      </c>
      <c r="L167">
        <v>0</v>
      </c>
      <c r="N167">
        <v>100</v>
      </c>
      <c r="O167">
        <f t="shared" si="4"/>
        <v>100</v>
      </c>
      <c r="P167">
        <f t="shared" si="5"/>
        <v>0</v>
      </c>
    </row>
    <row r="168" spans="1:16" x14ac:dyDescent="0.25">
      <c r="A168">
        <v>10017</v>
      </c>
      <c r="C168">
        <v>100</v>
      </c>
      <c r="D168">
        <v>1</v>
      </c>
      <c r="F168">
        <v>1</v>
      </c>
      <c r="G168">
        <v>117.157</v>
      </c>
      <c r="H168">
        <v>1</v>
      </c>
      <c r="I168">
        <v>10</v>
      </c>
      <c r="J168">
        <v>2</v>
      </c>
      <c r="L168">
        <v>0</v>
      </c>
      <c r="N168">
        <v>100</v>
      </c>
      <c r="O168">
        <f t="shared" si="4"/>
        <v>100</v>
      </c>
      <c r="P168">
        <f t="shared" si="5"/>
        <v>0</v>
      </c>
    </row>
    <row r="169" spans="1:16" x14ac:dyDescent="0.25">
      <c r="A169">
        <v>10018</v>
      </c>
      <c r="B169" t="s">
        <v>186</v>
      </c>
      <c r="C169">
        <v>100</v>
      </c>
      <c r="D169">
        <v>1</v>
      </c>
      <c r="F169">
        <v>2</v>
      </c>
      <c r="G169">
        <v>3.286</v>
      </c>
      <c r="H169">
        <v>1</v>
      </c>
      <c r="I169">
        <v>12</v>
      </c>
      <c r="J169">
        <v>11</v>
      </c>
      <c r="L169">
        <v>0</v>
      </c>
      <c r="N169">
        <v>100</v>
      </c>
      <c r="O169">
        <f t="shared" si="4"/>
        <v>100</v>
      </c>
      <c r="P169">
        <f t="shared" si="5"/>
        <v>0</v>
      </c>
    </row>
    <row r="170" spans="1:16" x14ac:dyDescent="0.25">
      <c r="A170">
        <v>10019</v>
      </c>
      <c r="C170">
        <v>100</v>
      </c>
      <c r="D170">
        <v>1</v>
      </c>
      <c r="F170">
        <v>1</v>
      </c>
      <c r="G170">
        <v>70.605000000000004</v>
      </c>
      <c r="H170">
        <v>1</v>
      </c>
      <c r="I170">
        <v>10</v>
      </c>
      <c r="J170">
        <v>5</v>
      </c>
      <c r="L170">
        <v>0</v>
      </c>
      <c r="N170">
        <v>100</v>
      </c>
      <c r="O170">
        <f t="shared" si="4"/>
        <v>100</v>
      </c>
      <c r="P170">
        <f t="shared" si="5"/>
        <v>0</v>
      </c>
    </row>
    <row r="171" spans="1:16" x14ac:dyDescent="0.25">
      <c r="A171">
        <v>10020</v>
      </c>
      <c r="B171" t="s">
        <v>189</v>
      </c>
      <c r="C171">
        <v>100</v>
      </c>
      <c r="D171">
        <v>1</v>
      </c>
      <c r="F171">
        <v>1</v>
      </c>
      <c r="G171">
        <v>12.634</v>
      </c>
      <c r="H171">
        <v>1</v>
      </c>
      <c r="I171">
        <v>1628</v>
      </c>
      <c r="J171">
        <v>13</v>
      </c>
      <c r="L171">
        <v>0</v>
      </c>
      <c r="N171">
        <v>100</v>
      </c>
      <c r="O171">
        <f t="shared" si="4"/>
        <v>100</v>
      </c>
      <c r="P171">
        <f t="shared" si="5"/>
        <v>0</v>
      </c>
    </row>
    <row r="172" spans="1:16" x14ac:dyDescent="0.25">
      <c r="A172">
        <v>10021</v>
      </c>
      <c r="C172">
        <v>100</v>
      </c>
      <c r="D172">
        <v>1</v>
      </c>
      <c r="F172">
        <v>1</v>
      </c>
      <c r="G172">
        <v>62.697000000000003</v>
      </c>
      <c r="H172">
        <v>1</v>
      </c>
      <c r="I172">
        <v>1657</v>
      </c>
      <c r="J172">
        <v>1659</v>
      </c>
      <c r="L172">
        <v>0</v>
      </c>
      <c r="N172">
        <v>100</v>
      </c>
      <c r="O172">
        <f t="shared" si="4"/>
        <v>100</v>
      </c>
      <c r="P172">
        <f t="shared" si="5"/>
        <v>0</v>
      </c>
    </row>
    <row r="173" spans="1:16" x14ac:dyDescent="0.25">
      <c r="A173">
        <v>10022</v>
      </c>
      <c r="C173">
        <v>200</v>
      </c>
      <c r="D173">
        <v>1</v>
      </c>
      <c r="F173">
        <v>1</v>
      </c>
      <c r="G173">
        <v>135.108</v>
      </c>
      <c r="H173">
        <v>1</v>
      </c>
      <c r="I173">
        <v>1656</v>
      </c>
      <c r="J173">
        <v>1661</v>
      </c>
      <c r="L173">
        <v>0</v>
      </c>
      <c r="N173">
        <v>200</v>
      </c>
      <c r="O173">
        <f t="shared" si="4"/>
        <v>200</v>
      </c>
      <c r="P173">
        <f t="shared" si="5"/>
        <v>0</v>
      </c>
    </row>
    <row r="174" spans="1:16" x14ac:dyDescent="0.25">
      <c r="A174">
        <v>10023</v>
      </c>
      <c r="B174" t="s">
        <v>186</v>
      </c>
      <c r="C174">
        <v>100</v>
      </c>
      <c r="D174">
        <v>1</v>
      </c>
      <c r="F174">
        <v>3</v>
      </c>
      <c r="G174">
        <v>71.298000000000002</v>
      </c>
      <c r="H174">
        <v>1</v>
      </c>
      <c r="I174">
        <v>1673</v>
      </c>
      <c r="J174">
        <v>14</v>
      </c>
      <c r="L174">
        <v>0</v>
      </c>
      <c r="N174">
        <v>100</v>
      </c>
      <c r="O174">
        <f t="shared" si="4"/>
        <v>100</v>
      </c>
      <c r="P174">
        <f t="shared" si="5"/>
        <v>0</v>
      </c>
    </row>
    <row r="175" spans="1:16" x14ac:dyDescent="0.25">
      <c r="A175">
        <v>10024</v>
      </c>
      <c r="C175">
        <v>200</v>
      </c>
      <c r="D175">
        <v>1</v>
      </c>
      <c r="F175">
        <v>1</v>
      </c>
      <c r="G175">
        <v>121.92100000000001</v>
      </c>
      <c r="H175">
        <v>1</v>
      </c>
      <c r="I175">
        <v>1663</v>
      </c>
      <c r="J175">
        <v>1620</v>
      </c>
      <c r="L175">
        <v>0</v>
      </c>
      <c r="N175">
        <v>200</v>
      </c>
      <c r="O175">
        <f t="shared" si="4"/>
        <v>200</v>
      </c>
      <c r="P175">
        <f t="shared" si="5"/>
        <v>0</v>
      </c>
    </row>
    <row r="176" spans="1:16" x14ac:dyDescent="0.25">
      <c r="A176">
        <v>10025</v>
      </c>
      <c r="B176" t="s">
        <v>186</v>
      </c>
      <c r="C176">
        <v>100</v>
      </c>
      <c r="D176">
        <v>1</v>
      </c>
      <c r="F176">
        <v>3</v>
      </c>
      <c r="G176">
        <v>65.531000000000006</v>
      </c>
      <c r="H176">
        <v>1</v>
      </c>
      <c r="I176">
        <v>1659</v>
      </c>
      <c r="J176">
        <v>19</v>
      </c>
      <c r="L176">
        <v>0</v>
      </c>
      <c r="N176">
        <v>100</v>
      </c>
      <c r="O176">
        <f t="shared" si="4"/>
        <v>100</v>
      </c>
      <c r="P176">
        <f t="shared" si="5"/>
        <v>0</v>
      </c>
    </row>
    <row r="177" spans="1:16" x14ac:dyDescent="0.25">
      <c r="A177">
        <v>10026</v>
      </c>
      <c r="C177">
        <v>100</v>
      </c>
      <c r="D177">
        <v>1</v>
      </c>
      <c r="F177">
        <v>1</v>
      </c>
      <c r="G177">
        <v>41.122999999999998</v>
      </c>
      <c r="H177">
        <v>1</v>
      </c>
      <c r="I177">
        <v>1659</v>
      </c>
      <c r="J177">
        <v>1700</v>
      </c>
      <c r="L177">
        <v>0</v>
      </c>
      <c r="N177">
        <v>100</v>
      </c>
      <c r="O177">
        <f t="shared" si="4"/>
        <v>100</v>
      </c>
      <c r="P177">
        <f t="shared" si="5"/>
        <v>0</v>
      </c>
    </row>
    <row r="178" spans="1:16" x14ac:dyDescent="0.25">
      <c r="A178">
        <v>10027</v>
      </c>
      <c r="C178">
        <v>100</v>
      </c>
      <c r="D178">
        <v>1</v>
      </c>
      <c r="F178">
        <v>1</v>
      </c>
      <c r="G178">
        <v>47.493000000000002</v>
      </c>
      <c r="H178">
        <v>1</v>
      </c>
      <c r="I178">
        <v>1699</v>
      </c>
      <c r="J178">
        <v>19</v>
      </c>
      <c r="L178">
        <v>0</v>
      </c>
      <c r="N178">
        <v>100</v>
      </c>
      <c r="O178">
        <f t="shared" si="4"/>
        <v>100</v>
      </c>
      <c r="P178">
        <f t="shared" si="5"/>
        <v>0</v>
      </c>
    </row>
    <row r="179" spans="1:16" x14ac:dyDescent="0.25">
      <c r="A179">
        <v>10028</v>
      </c>
      <c r="C179">
        <v>100</v>
      </c>
      <c r="D179">
        <v>1</v>
      </c>
      <c r="F179">
        <v>1</v>
      </c>
      <c r="G179">
        <v>97.533000000000001</v>
      </c>
      <c r="H179">
        <v>1</v>
      </c>
      <c r="I179">
        <v>1699</v>
      </c>
      <c r="J179">
        <v>14</v>
      </c>
      <c r="L179">
        <v>0</v>
      </c>
      <c r="N179">
        <v>100</v>
      </c>
      <c r="O179">
        <f t="shared" si="4"/>
        <v>100</v>
      </c>
      <c r="P179">
        <f t="shared" si="5"/>
        <v>0</v>
      </c>
    </row>
    <row r="180" spans="1:16" x14ac:dyDescent="0.25">
      <c r="A180">
        <v>10029</v>
      </c>
      <c r="C180">
        <v>100</v>
      </c>
      <c r="D180">
        <v>1</v>
      </c>
      <c r="F180">
        <v>1</v>
      </c>
      <c r="G180">
        <v>86.158000000000001</v>
      </c>
      <c r="H180">
        <v>1</v>
      </c>
      <c r="I180">
        <v>1673</v>
      </c>
      <c r="J180">
        <v>1700</v>
      </c>
      <c r="L180">
        <v>0</v>
      </c>
      <c r="N180">
        <v>100</v>
      </c>
      <c r="O180">
        <f t="shared" si="4"/>
        <v>100</v>
      </c>
      <c r="P180">
        <f t="shared" si="5"/>
        <v>0</v>
      </c>
    </row>
    <row r="181" spans="1:16" x14ac:dyDescent="0.25">
      <c r="A181">
        <v>10030</v>
      </c>
      <c r="C181">
        <v>100</v>
      </c>
      <c r="D181">
        <v>1</v>
      </c>
      <c r="F181">
        <v>1</v>
      </c>
      <c r="G181">
        <v>35.323999999999998</v>
      </c>
      <c r="H181">
        <v>1</v>
      </c>
      <c r="I181">
        <v>21</v>
      </c>
      <c r="J181">
        <v>14</v>
      </c>
      <c r="L181">
        <v>0</v>
      </c>
      <c r="N181">
        <v>100</v>
      </c>
      <c r="O181">
        <f t="shared" si="4"/>
        <v>100</v>
      </c>
      <c r="P181">
        <f t="shared" si="5"/>
        <v>0</v>
      </c>
    </row>
    <row r="182" spans="1:16" x14ac:dyDescent="0.25">
      <c r="A182">
        <v>10031</v>
      </c>
      <c r="C182">
        <v>100</v>
      </c>
      <c r="D182">
        <v>1</v>
      </c>
      <c r="F182">
        <v>1</v>
      </c>
      <c r="G182">
        <v>34.625999999999998</v>
      </c>
      <c r="H182">
        <v>1</v>
      </c>
      <c r="I182">
        <v>14</v>
      </c>
      <c r="J182">
        <v>20</v>
      </c>
      <c r="L182">
        <v>0</v>
      </c>
      <c r="N182">
        <v>100</v>
      </c>
      <c r="O182">
        <f t="shared" si="4"/>
        <v>100</v>
      </c>
      <c r="P182">
        <f t="shared" si="5"/>
        <v>0</v>
      </c>
    </row>
    <row r="183" spans="1:16" x14ac:dyDescent="0.25">
      <c r="A183">
        <v>10032</v>
      </c>
      <c r="C183">
        <v>100</v>
      </c>
      <c r="D183">
        <v>1</v>
      </c>
      <c r="F183">
        <v>1</v>
      </c>
      <c r="G183">
        <v>35.002000000000002</v>
      </c>
      <c r="H183">
        <v>1</v>
      </c>
      <c r="I183">
        <v>1701</v>
      </c>
      <c r="J183">
        <v>1657</v>
      </c>
      <c r="L183">
        <v>0</v>
      </c>
      <c r="N183">
        <v>100</v>
      </c>
      <c r="O183">
        <f t="shared" si="4"/>
        <v>100</v>
      </c>
      <c r="P183">
        <f t="shared" si="5"/>
        <v>0</v>
      </c>
    </row>
    <row r="184" spans="1:16" x14ac:dyDescent="0.25">
      <c r="A184">
        <v>10033</v>
      </c>
      <c r="C184">
        <v>100</v>
      </c>
      <c r="D184">
        <v>1</v>
      </c>
      <c r="F184">
        <v>1</v>
      </c>
      <c r="G184">
        <v>39.68</v>
      </c>
      <c r="H184">
        <v>1</v>
      </c>
      <c r="I184">
        <v>1657</v>
      </c>
      <c r="J184">
        <v>1702</v>
      </c>
      <c r="L184">
        <v>0</v>
      </c>
      <c r="N184">
        <v>100</v>
      </c>
      <c r="O184">
        <f t="shared" si="4"/>
        <v>100</v>
      </c>
      <c r="P184">
        <f t="shared" si="5"/>
        <v>0</v>
      </c>
    </row>
    <row r="185" spans="1:16" x14ac:dyDescent="0.25">
      <c r="A185">
        <v>10034</v>
      </c>
      <c r="C185">
        <v>100</v>
      </c>
      <c r="D185">
        <v>1</v>
      </c>
      <c r="F185">
        <v>1</v>
      </c>
      <c r="G185">
        <v>43.448999999999998</v>
      </c>
      <c r="H185">
        <v>1</v>
      </c>
      <c r="I185">
        <v>1703</v>
      </c>
      <c r="J185">
        <v>8</v>
      </c>
      <c r="L185">
        <v>0</v>
      </c>
      <c r="N185">
        <v>100</v>
      </c>
      <c r="O185">
        <f t="shared" si="4"/>
        <v>100</v>
      </c>
      <c r="P185">
        <f t="shared" si="5"/>
        <v>0</v>
      </c>
    </row>
    <row r="186" spans="1:16" x14ac:dyDescent="0.25">
      <c r="A186">
        <v>10035</v>
      </c>
      <c r="C186">
        <v>100</v>
      </c>
      <c r="D186">
        <v>1</v>
      </c>
      <c r="F186">
        <v>1</v>
      </c>
      <c r="G186">
        <v>60.658000000000001</v>
      </c>
      <c r="H186">
        <v>1</v>
      </c>
      <c r="I186">
        <v>8</v>
      </c>
      <c r="J186">
        <v>1704</v>
      </c>
      <c r="L186">
        <v>0</v>
      </c>
      <c r="N186">
        <v>100</v>
      </c>
      <c r="O186">
        <f t="shared" si="4"/>
        <v>100</v>
      </c>
      <c r="P186">
        <f t="shared" si="5"/>
        <v>0</v>
      </c>
    </row>
    <row r="187" spans="1:16" x14ac:dyDescent="0.25">
      <c r="A187">
        <v>10036</v>
      </c>
      <c r="C187">
        <v>100</v>
      </c>
      <c r="D187">
        <v>1</v>
      </c>
      <c r="F187">
        <v>1</v>
      </c>
      <c r="G187">
        <v>42.664000000000001</v>
      </c>
      <c r="H187">
        <v>1</v>
      </c>
      <c r="I187">
        <v>1706</v>
      </c>
      <c r="J187">
        <v>12</v>
      </c>
      <c r="L187">
        <v>0</v>
      </c>
      <c r="N187">
        <v>100</v>
      </c>
      <c r="O187">
        <f t="shared" si="4"/>
        <v>100</v>
      </c>
      <c r="P187">
        <f t="shared" si="5"/>
        <v>0</v>
      </c>
    </row>
    <row r="188" spans="1:16" x14ac:dyDescent="0.25">
      <c r="A188">
        <v>10037</v>
      </c>
      <c r="C188">
        <v>100</v>
      </c>
      <c r="D188">
        <v>1</v>
      </c>
      <c r="F188">
        <v>1</v>
      </c>
      <c r="G188">
        <v>47.776000000000003</v>
      </c>
      <c r="H188">
        <v>1</v>
      </c>
      <c r="I188">
        <v>12</v>
      </c>
      <c r="J188">
        <v>1705</v>
      </c>
      <c r="L188">
        <v>0</v>
      </c>
      <c r="N188">
        <v>100</v>
      </c>
      <c r="O188">
        <f t="shared" si="4"/>
        <v>100</v>
      </c>
      <c r="P188">
        <f t="shared" si="5"/>
        <v>0</v>
      </c>
    </row>
    <row r="189" spans="1:16" x14ac:dyDescent="0.25">
      <c r="A189">
        <v>10038</v>
      </c>
      <c r="C189">
        <v>100</v>
      </c>
      <c r="D189">
        <v>1</v>
      </c>
      <c r="F189">
        <v>1</v>
      </c>
      <c r="G189">
        <v>48.3</v>
      </c>
      <c r="H189">
        <v>1</v>
      </c>
      <c r="I189">
        <v>1708</v>
      </c>
      <c r="J189">
        <v>9</v>
      </c>
      <c r="L189">
        <v>0</v>
      </c>
      <c r="N189">
        <v>100</v>
      </c>
      <c r="O189">
        <f t="shared" si="4"/>
        <v>100</v>
      </c>
      <c r="P189">
        <f t="shared" si="5"/>
        <v>0</v>
      </c>
    </row>
    <row r="190" spans="1:16" x14ac:dyDescent="0.25">
      <c r="A190">
        <v>10039</v>
      </c>
      <c r="C190">
        <v>100</v>
      </c>
      <c r="D190">
        <v>1</v>
      </c>
      <c r="F190">
        <v>1</v>
      </c>
      <c r="G190">
        <v>55.442999999999998</v>
      </c>
      <c r="H190">
        <v>1</v>
      </c>
      <c r="I190">
        <v>9</v>
      </c>
      <c r="J190">
        <v>1707</v>
      </c>
      <c r="L190">
        <v>0</v>
      </c>
      <c r="N190">
        <v>100</v>
      </c>
      <c r="O190">
        <f t="shared" si="4"/>
        <v>100</v>
      </c>
      <c r="P190">
        <f t="shared" si="5"/>
        <v>0</v>
      </c>
    </row>
    <row r="191" spans="1:16" x14ac:dyDescent="0.25">
      <c r="A191">
        <v>10040</v>
      </c>
      <c r="C191">
        <v>100</v>
      </c>
      <c r="D191">
        <v>1</v>
      </c>
      <c r="F191">
        <v>1</v>
      </c>
      <c r="G191">
        <v>61.462000000000003</v>
      </c>
      <c r="H191">
        <v>1</v>
      </c>
      <c r="I191">
        <v>1696</v>
      </c>
      <c r="J191">
        <v>1694</v>
      </c>
      <c r="L191">
        <v>0</v>
      </c>
      <c r="N191">
        <v>100</v>
      </c>
      <c r="O191">
        <f t="shared" si="4"/>
        <v>100</v>
      </c>
      <c r="P191">
        <f t="shared" si="5"/>
        <v>0</v>
      </c>
    </row>
    <row r="192" spans="1:16" x14ac:dyDescent="0.25">
      <c r="A192">
        <v>10041</v>
      </c>
      <c r="C192">
        <v>100</v>
      </c>
      <c r="D192">
        <v>1</v>
      </c>
      <c r="F192">
        <v>1</v>
      </c>
      <c r="G192">
        <v>29.077999999999999</v>
      </c>
      <c r="H192">
        <v>1</v>
      </c>
      <c r="I192">
        <v>1709</v>
      </c>
      <c r="J192">
        <v>3</v>
      </c>
      <c r="L192">
        <v>0</v>
      </c>
      <c r="N192">
        <v>100</v>
      </c>
      <c r="O192">
        <f t="shared" si="4"/>
        <v>100</v>
      </c>
      <c r="P192">
        <f t="shared" si="5"/>
        <v>0</v>
      </c>
    </row>
    <row r="193" spans="1:16" x14ac:dyDescent="0.25">
      <c r="A193">
        <v>10042</v>
      </c>
      <c r="C193">
        <v>100</v>
      </c>
      <c r="D193">
        <v>1</v>
      </c>
      <c r="F193">
        <v>1</v>
      </c>
      <c r="G193">
        <v>5.1150000000000002</v>
      </c>
      <c r="H193">
        <v>1</v>
      </c>
      <c r="I193">
        <v>1626</v>
      </c>
      <c r="J193">
        <v>1687</v>
      </c>
      <c r="L193">
        <v>0</v>
      </c>
      <c r="N193">
        <v>100</v>
      </c>
      <c r="O193">
        <f t="shared" si="4"/>
        <v>100</v>
      </c>
      <c r="P193">
        <f t="shared" si="5"/>
        <v>0</v>
      </c>
    </row>
    <row r="194" spans="1:16" x14ac:dyDescent="0.25">
      <c r="A194">
        <v>10043</v>
      </c>
      <c r="C194">
        <v>100</v>
      </c>
      <c r="D194">
        <v>1</v>
      </c>
      <c r="F194">
        <v>1</v>
      </c>
      <c r="G194">
        <v>30.135000000000002</v>
      </c>
      <c r="H194">
        <v>1</v>
      </c>
      <c r="I194">
        <v>3</v>
      </c>
      <c r="J194">
        <v>1710</v>
      </c>
      <c r="L194">
        <v>0</v>
      </c>
      <c r="N194">
        <v>100</v>
      </c>
      <c r="O194">
        <f t="shared" si="4"/>
        <v>100</v>
      </c>
      <c r="P194">
        <f t="shared" si="5"/>
        <v>0</v>
      </c>
    </row>
    <row r="195" spans="1:16" x14ac:dyDescent="0.25">
      <c r="A195">
        <v>10045</v>
      </c>
      <c r="C195">
        <v>100</v>
      </c>
      <c r="D195">
        <v>1</v>
      </c>
      <c r="F195">
        <v>1</v>
      </c>
      <c r="G195">
        <v>4.3220000000000001</v>
      </c>
      <c r="H195">
        <v>1</v>
      </c>
      <c r="I195">
        <v>1625</v>
      </c>
      <c r="J195">
        <v>1688</v>
      </c>
      <c r="L195">
        <v>0</v>
      </c>
      <c r="N195">
        <v>100</v>
      </c>
      <c r="O195">
        <f t="shared" ref="O195:O258" si="6">IF(N195&lt;=199,100,200)</f>
        <v>100</v>
      </c>
      <c r="P195">
        <f t="shared" ref="P195:P258" si="7">N195-O195</f>
        <v>0</v>
      </c>
    </row>
    <row r="196" spans="1:16" x14ac:dyDescent="0.25">
      <c r="A196">
        <v>10047</v>
      </c>
      <c r="B196" t="s">
        <v>190</v>
      </c>
      <c r="C196">
        <v>200</v>
      </c>
      <c r="D196">
        <v>1</v>
      </c>
      <c r="F196">
        <v>3</v>
      </c>
      <c r="G196">
        <v>3.286</v>
      </c>
      <c r="H196">
        <v>1</v>
      </c>
      <c r="I196">
        <v>1482</v>
      </c>
      <c r="J196">
        <v>15</v>
      </c>
      <c r="L196">
        <v>0</v>
      </c>
      <c r="N196">
        <v>200</v>
      </c>
      <c r="O196">
        <f t="shared" si="6"/>
        <v>200</v>
      </c>
      <c r="P196">
        <f t="shared" si="7"/>
        <v>0</v>
      </c>
    </row>
    <row r="197" spans="1:16" x14ac:dyDescent="0.25">
      <c r="A197">
        <v>10048</v>
      </c>
      <c r="B197" t="s">
        <v>190</v>
      </c>
      <c r="C197">
        <v>200</v>
      </c>
      <c r="D197">
        <v>1</v>
      </c>
      <c r="F197">
        <v>2</v>
      </c>
      <c r="G197">
        <v>3.286</v>
      </c>
      <c r="H197">
        <v>1</v>
      </c>
      <c r="I197">
        <v>1484</v>
      </c>
      <c r="J197">
        <v>16</v>
      </c>
      <c r="L197">
        <v>0</v>
      </c>
      <c r="N197">
        <v>200</v>
      </c>
      <c r="O197">
        <f t="shared" si="6"/>
        <v>200</v>
      </c>
      <c r="P197">
        <f t="shared" si="7"/>
        <v>0</v>
      </c>
    </row>
    <row r="198" spans="1:16" x14ac:dyDescent="0.25">
      <c r="A198">
        <v>10051</v>
      </c>
      <c r="B198" t="s">
        <v>191</v>
      </c>
      <c r="C198">
        <v>200</v>
      </c>
      <c r="D198">
        <v>1</v>
      </c>
      <c r="F198">
        <v>3</v>
      </c>
      <c r="G198">
        <v>3.286</v>
      </c>
      <c r="H198">
        <v>1</v>
      </c>
      <c r="I198">
        <v>1485</v>
      </c>
      <c r="J198">
        <v>17</v>
      </c>
      <c r="L198">
        <v>0</v>
      </c>
      <c r="N198">
        <v>200</v>
      </c>
      <c r="O198">
        <f t="shared" si="6"/>
        <v>200</v>
      </c>
      <c r="P198">
        <f t="shared" si="7"/>
        <v>0</v>
      </c>
    </row>
    <row r="199" spans="1:16" x14ac:dyDescent="0.25">
      <c r="A199">
        <v>10052</v>
      </c>
      <c r="B199" t="s">
        <v>190</v>
      </c>
      <c r="C199">
        <v>200</v>
      </c>
      <c r="D199">
        <v>1</v>
      </c>
      <c r="F199">
        <v>3</v>
      </c>
      <c r="G199">
        <v>3.286</v>
      </c>
      <c r="H199">
        <v>1</v>
      </c>
      <c r="I199">
        <v>15</v>
      </c>
      <c r="J199">
        <v>18</v>
      </c>
      <c r="L199">
        <v>0</v>
      </c>
      <c r="N199">
        <v>200</v>
      </c>
      <c r="O199">
        <f t="shared" si="6"/>
        <v>200</v>
      </c>
      <c r="P199">
        <f t="shared" si="7"/>
        <v>0</v>
      </c>
    </row>
    <row r="200" spans="1:16" x14ac:dyDescent="0.25">
      <c r="A200">
        <v>10089</v>
      </c>
      <c r="C200">
        <v>100</v>
      </c>
      <c r="D200">
        <v>1</v>
      </c>
      <c r="F200">
        <v>2</v>
      </c>
      <c r="G200">
        <v>3.665</v>
      </c>
      <c r="H200">
        <v>1</v>
      </c>
      <c r="I200">
        <v>1664</v>
      </c>
      <c r="J200">
        <v>12</v>
      </c>
      <c r="L200">
        <v>0</v>
      </c>
      <c r="N200">
        <v>100</v>
      </c>
      <c r="O200">
        <f t="shared" si="6"/>
        <v>100</v>
      </c>
      <c r="P200">
        <f t="shared" si="7"/>
        <v>0</v>
      </c>
    </row>
    <row r="201" spans="1:16" x14ac:dyDescent="0.25">
      <c r="A201">
        <v>10090</v>
      </c>
      <c r="B201" t="s">
        <v>186</v>
      </c>
      <c r="C201">
        <v>100</v>
      </c>
      <c r="D201">
        <v>1</v>
      </c>
      <c r="F201">
        <v>2</v>
      </c>
      <c r="G201">
        <v>98.063999999999993</v>
      </c>
      <c r="H201">
        <v>1</v>
      </c>
      <c r="I201">
        <v>19</v>
      </c>
      <c r="J201">
        <v>1658</v>
      </c>
      <c r="L201">
        <v>0</v>
      </c>
      <c r="N201">
        <v>100</v>
      </c>
      <c r="O201">
        <f t="shared" si="6"/>
        <v>100</v>
      </c>
      <c r="P201">
        <f t="shared" si="7"/>
        <v>0</v>
      </c>
    </row>
    <row r="202" spans="1:16" x14ac:dyDescent="0.25">
      <c r="A202">
        <v>10091</v>
      </c>
      <c r="C202">
        <v>200</v>
      </c>
      <c r="D202">
        <v>1</v>
      </c>
      <c r="F202">
        <v>1</v>
      </c>
      <c r="G202">
        <v>1.641</v>
      </c>
      <c r="H202">
        <v>1</v>
      </c>
      <c r="I202">
        <v>1671</v>
      </c>
      <c r="J202">
        <v>1615</v>
      </c>
      <c r="L202">
        <v>0</v>
      </c>
      <c r="N202">
        <v>200</v>
      </c>
      <c r="O202">
        <f t="shared" si="6"/>
        <v>200</v>
      </c>
      <c r="P202">
        <f t="shared" si="7"/>
        <v>0</v>
      </c>
    </row>
    <row r="203" spans="1:16" x14ac:dyDescent="0.25">
      <c r="A203">
        <v>10100</v>
      </c>
      <c r="C203">
        <v>100</v>
      </c>
      <c r="D203">
        <v>1</v>
      </c>
      <c r="F203">
        <v>1</v>
      </c>
      <c r="G203">
        <v>2.3130000000000002</v>
      </c>
      <c r="H203">
        <v>1</v>
      </c>
      <c r="I203">
        <v>1638</v>
      </c>
      <c r="J203">
        <v>54</v>
      </c>
      <c r="L203">
        <v>0</v>
      </c>
      <c r="N203">
        <v>100</v>
      </c>
      <c r="O203">
        <f t="shared" si="6"/>
        <v>100</v>
      </c>
      <c r="P203">
        <f t="shared" si="7"/>
        <v>0</v>
      </c>
    </row>
    <row r="204" spans="1:16" x14ac:dyDescent="0.25">
      <c r="A204">
        <v>10101</v>
      </c>
      <c r="C204">
        <v>100</v>
      </c>
      <c r="D204">
        <v>1</v>
      </c>
      <c r="F204">
        <v>1</v>
      </c>
      <c r="G204">
        <v>1.6559999999999999</v>
      </c>
      <c r="H204">
        <v>1</v>
      </c>
      <c r="I204">
        <v>1641</v>
      </c>
      <c r="J204">
        <v>55</v>
      </c>
      <c r="L204">
        <v>0</v>
      </c>
      <c r="N204">
        <v>100</v>
      </c>
      <c r="O204">
        <f t="shared" si="6"/>
        <v>100</v>
      </c>
      <c r="P204">
        <f t="shared" si="7"/>
        <v>0</v>
      </c>
    </row>
    <row r="205" spans="1:16" x14ac:dyDescent="0.25">
      <c r="A205">
        <v>10102</v>
      </c>
      <c r="B205" t="s">
        <v>186</v>
      </c>
      <c r="C205">
        <v>100</v>
      </c>
      <c r="D205">
        <v>1</v>
      </c>
      <c r="F205">
        <v>2</v>
      </c>
      <c r="G205">
        <v>3.286</v>
      </c>
      <c r="H205">
        <v>1</v>
      </c>
      <c r="I205">
        <v>1690</v>
      </c>
      <c r="J205">
        <v>56</v>
      </c>
      <c r="L205">
        <v>0</v>
      </c>
      <c r="N205">
        <v>100</v>
      </c>
      <c r="O205">
        <f t="shared" si="6"/>
        <v>100</v>
      </c>
      <c r="P205">
        <f t="shared" si="7"/>
        <v>0</v>
      </c>
    </row>
    <row r="206" spans="1:16" x14ac:dyDescent="0.25">
      <c r="A206">
        <v>10103</v>
      </c>
      <c r="B206" t="s">
        <v>186</v>
      </c>
      <c r="C206">
        <v>100</v>
      </c>
      <c r="D206">
        <v>1</v>
      </c>
      <c r="F206">
        <v>2</v>
      </c>
      <c r="G206">
        <v>4.234</v>
      </c>
      <c r="H206">
        <v>1</v>
      </c>
      <c r="I206">
        <v>58</v>
      </c>
      <c r="J206">
        <v>57</v>
      </c>
      <c r="L206">
        <v>0</v>
      </c>
      <c r="N206">
        <v>100</v>
      </c>
      <c r="O206">
        <f t="shared" si="6"/>
        <v>100</v>
      </c>
      <c r="P206">
        <f t="shared" si="7"/>
        <v>0</v>
      </c>
    </row>
    <row r="207" spans="1:16" x14ac:dyDescent="0.25">
      <c r="A207">
        <v>10104</v>
      </c>
      <c r="B207" t="s">
        <v>186</v>
      </c>
      <c r="C207">
        <v>100</v>
      </c>
      <c r="D207">
        <v>1</v>
      </c>
      <c r="F207">
        <v>2</v>
      </c>
      <c r="G207">
        <v>2.4590000000000001</v>
      </c>
      <c r="H207">
        <v>1</v>
      </c>
      <c r="I207">
        <v>56</v>
      </c>
      <c r="J207">
        <v>58</v>
      </c>
      <c r="L207">
        <v>0</v>
      </c>
      <c r="N207">
        <v>100</v>
      </c>
      <c r="O207">
        <f t="shared" si="6"/>
        <v>100</v>
      </c>
      <c r="P207">
        <f t="shared" si="7"/>
        <v>0</v>
      </c>
    </row>
    <row r="208" spans="1:16" x14ac:dyDescent="0.25">
      <c r="A208">
        <v>10105</v>
      </c>
      <c r="C208">
        <v>200</v>
      </c>
      <c r="D208">
        <v>1</v>
      </c>
      <c r="F208">
        <v>2</v>
      </c>
      <c r="G208">
        <v>1.8859999999999999</v>
      </c>
      <c r="H208">
        <v>1</v>
      </c>
      <c r="I208">
        <v>1662</v>
      </c>
      <c r="J208">
        <v>1500</v>
      </c>
      <c r="L208">
        <v>0</v>
      </c>
      <c r="N208">
        <v>200</v>
      </c>
      <c r="O208">
        <f t="shared" si="6"/>
        <v>200</v>
      </c>
      <c r="P208">
        <f t="shared" si="7"/>
        <v>0</v>
      </c>
    </row>
    <row r="209" spans="1:16" x14ac:dyDescent="0.25">
      <c r="A209">
        <v>11583</v>
      </c>
      <c r="C209">
        <v>200</v>
      </c>
      <c r="D209">
        <v>1</v>
      </c>
      <c r="F209">
        <v>2</v>
      </c>
      <c r="G209">
        <v>3.282</v>
      </c>
      <c r="H209">
        <v>1</v>
      </c>
      <c r="I209">
        <v>1475</v>
      </c>
      <c r="J209">
        <v>1474</v>
      </c>
      <c r="L209">
        <v>0</v>
      </c>
      <c r="N209">
        <v>200</v>
      </c>
      <c r="O209">
        <f t="shared" si="6"/>
        <v>200</v>
      </c>
      <c r="P209">
        <f t="shared" si="7"/>
        <v>0</v>
      </c>
    </row>
    <row r="210" spans="1:16" x14ac:dyDescent="0.25">
      <c r="A210">
        <v>11584</v>
      </c>
      <c r="C210">
        <v>200</v>
      </c>
      <c r="D210">
        <v>1</v>
      </c>
      <c r="F210">
        <v>2</v>
      </c>
      <c r="G210">
        <v>2.46</v>
      </c>
      <c r="H210">
        <v>1</v>
      </c>
      <c r="I210">
        <v>1481</v>
      </c>
      <c r="J210">
        <v>1475</v>
      </c>
      <c r="L210">
        <v>0</v>
      </c>
      <c r="N210">
        <v>200</v>
      </c>
      <c r="O210">
        <f t="shared" si="6"/>
        <v>200</v>
      </c>
      <c r="P210">
        <f t="shared" si="7"/>
        <v>0</v>
      </c>
    </row>
    <row r="211" spans="1:16" x14ac:dyDescent="0.25">
      <c r="A211">
        <v>11585</v>
      </c>
      <c r="C211">
        <v>200</v>
      </c>
      <c r="D211">
        <v>1</v>
      </c>
      <c r="F211">
        <v>2</v>
      </c>
      <c r="G211">
        <v>3.286</v>
      </c>
      <c r="H211">
        <v>1</v>
      </c>
      <c r="I211">
        <v>1441</v>
      </c>
      <c r="J211">
        <v>1476</v>
      </c>
      <c r="L211">
        <v>0</v>
      </c>
      <c r="N211">
        <v>200</v>
      </c>
      <c r="O211">
        <f t="shared" si="6"/>
        <v>200</v>
      </c>
      <c r="P211">
        <f t="shared" si="7"/>
        <v>0</v>
      </c>
    </row>
    <row r="212" spans="1:16" x14ac:dyDescent="0.25">
      <c r="A212">
        <v>11586</v>
      </c>
      <c r="C212">
        <v>200</v>
      </c>
      <c r="D212">
        <v>1</v>
      </c>
      <c r="F212">
        <v>2</v>
      </c>
      <c r="G212">
        <v>3.286</v>
      </c>
      <c r="H212">
        <v>1</v>
      </c>
      <c r="I212">
        <v>1476</v>
      </c>
      <c r="J212">
        <v>1477</v>
      </c>
      <c r="L212">
        <v>0</v>
      </c>
      <c r="N212">
        <v>200</v>
      </c>
      <c r="O212">
        <f t="shared" si="6"/>
        <v>200</v>
      </c>
      <c r="P212">
        <f t="shared" si="7"/>
        <v>0</v>
      </c>
    </row>
    <row r="213" spans="1:16" x14ac:dyDescent="0.25">
      <c r="A213">
        <v>11587</v>
      </c>
      <c r="C213">
        <v>200</v>
      </c>
      <c r="D213">
        <v>1</v>
      </c>
      <c r="F213">
        <v>2</v>
      </c>
      <c r="G213">
        <v>3.286</v>
      </c>
      <c r="H213">
        <v>1</v>
      </c>
      <c r="I213">
        <v>1477</v>
      </c>
      <c r="J213">
        <v>1478</v>
      </c>
      <c r="L213">
        <v>0</v>
      </c>
      <c r="N213">
        <v>200</v>
      </c>
      <c r="O213">
        <f t="shared" si="6"/>
        <v>200</v>
      </c>
      <c r="P213">
        <f t="shared" si="7"/>
        <v>0</v>
      </c>
    </row>
    <row r="214" spans="1:16" x14ac:dyDescent="0.25">
      <c r="A214">
        <v>11588</v>
      </c>
      <c r="C214">
        <v>200</v>
      </c>
      <c r="D214">
        <v>1</v>
      </c>
      <c r="F214">
        <v>2</v>
      </c>
      <c r="G214">
        <v>3.282</v>
      </c>
      <c r="H214">
        <v>1</v>
      </c>
      <c r="I214">
        <v>1478</v>
      </c>
      <c r="J214">
        <v>1479</v>
      </c>
      <c r="L214">
        <v>0</v>
      </c>
      <c r="N214">
        <v>200</v>
      </c>
      <c r="O214">
        <f t="shared" si="6"/>
        <v>200</v>
      </c>
      <c r="P214">
        <f t="shared" si="7"/>
        <v>0</v>
      </c>
    </row>
    <row r="215" spans="1:16" x14ac:dyDescent="0.25">
      <c r="A215">
        <v>11589</v>
      </c>
      <c r="C215">
        <v>200</v>
      </c>
      <c r="D215">
        <v>1</v>
      </c>
      <c r="F215">
        <v>2</v>
      </c>
      <c r="G215">
        <v>3.286</v>
      </c>
      <c r="H215">
        <v>1</v>
      </c>
      <c r="I215">
        <v>1483</v>
      </c>
      <c r="J215">
        <v>1480</v>
      </c>
      <c r="L215">
        <v>0</v>
      </c>
      <c r="N215">
        <v>200</v>
      </c>
      <c r="O215">
        <f t="shared" si="6"/>
        <v>200</v>
      </c>
      <c r="P215">
        <f t="shared" si="7"/>
        <v>0</v>
      </c>
    </row>
    <row r="216" spans="1:16" x14ac:dyDescent="0.25">
      <c r="A216">
        <v>11590</v>
      </c>
      <c r="C216">
        <v>200</v>
      </c>
      <c r="D216">
        <v>1</v>
      </c>
      <c r="F216">
        <v>2</v>
      </c>
      <c r="G216">
        <v>3.4649999999999999</v>
      </c>
      <c r="H216">
        <v>1</v>
      </c>
      <c r="I216">
        <v>1480</v>
      </c>
      <c r="J216">
        <v>1481</v>
      </c>
      <c r="L216">
        <v>0</v>
      </c>
      <c r="N216">
        <v>200</v>
      </c>
      <c r="O216">
        <f t="shared" si="6"/>
        <v>200</v>
      </c>
      <c r="P216">
        <f t="shared" si="7"/>
        <v>0</v>
      </c>
    </row>
    <row r="217" spans="1:16" x14ac:dyDescent="0.25">
      <c r="A217">
        <v>11591</v>
      </c>
      <c r="C217">
        <v>200</v>
      </c>
      <c r="D217">
        <v>1</v>
      </c>
      <c r="F217">
        <v>2</v>
      </c>
      <c r="G217">
        <v>3.286</v>
      </c>
      <c r="H217">
        <v>1</v>
      </c>
      <c r="I217">
        <v>1479</v>
      </c>
      <c r="J217">
        <v>1482</v>
      </c>
      <c r="L217">
        <v>0</v>
      </c>
      <c r="N217">
        <v>200</v>
      </c>
      <c r="O217">
        <f t="shared" si="6"/>
        <v>200</v>
      </c>
      <c r="P217">
        <f t="shared" si="7"/>
        <v>0</v>
      </c>
    </row>
    <row r="218" spans="1:16" x14ac:dyDescent="0.25">
      <c r="A218">
        <v>11592</v>
      </c>
      <c r="C218">
        <v>200</v>
      </c>
      <c r="D218">
        <v>1</v>
      </c>
      <c r="F218">
        <v>2</v>
      </c>
      <c r="G218">
        <v>3.2919999999999998</v>
      </c>
      <c r="H218">
        <v>1</v>
      </c>
      <c r="I218">
        <v>17</v>
      </c>
      <c r="J218">
        <v>1483</v>
      </c>
      <c r="L218">
        <v>0</v>
      </c>
      <c r="N218">
        <v>200</v>
      </c>
      <c r="O218">
        <f t="shared" si="6"/>
        <v>200</v>
      </c>
      <c r="P218">
        <f t="shared" si="7"/>
        <v>0</v>
      </c>
    </row>
    <row r="219" spans="1:16" x14ac:dyDescent="0.25">
      <c r="A219">
        <v>11593</v>
      </c>
      <c r="C219">
        <v>200</v>
      </c>
      <c r="D219">
        <v>1</v>
      </c>
      <c r="F219">
        <v>2</v>
      </c>
      <c r="G219">
        <v>3.2890000000000001</v>
      </c>
      <c r="H219">
        <v>1</v>
      </c>
      <c r="I219">
        <v>18</v>
      </c>
      <c r="J219">
        <v>1484</v>
      </c>
      <c r="L219">
        <v>0</v>
      </c>
      <c r="N219">
        <v>200</v>
      </c>
      <c r="O219">
        <f t="shared" si="6"/>
        <v>200</v>
      </c>
      <c r="P219">
        <f t="shared" si="7"/>
        <v>0</v>
      </c>
    </row>
    <row r="220" spans="1:16" x14ac:dyDescent="0.25">
      <c r="A220">
        <v>11594</v>
      </c>
      <c r="C220">
        <v>200</v>
      </c>
      <c r="D220">
        <v>1</v>
      </c>
      <c r="F220">
        <v>2</v>
      </c>
      <c r="G220">
        <v>3.286</v>
      </c>
      <c r="H220">
        <v>1</v>
      </c>
      <c r="I220">
        <v>1486</v>
      </c>
      <c r="J220">
        <v>1485</v>
      </c>
      <c r="L220">
        <v>0</v>
      </c>
      <c r="N220">
        <v>200</v>
      </c>
      <c r="O220">
        <f t="shared" si="6"/>
        <v>200</v>
      </c>
      <c r="P220">
        <f t="shared" si="7"/>
        <v>0</v>
      </c>
    </row>
    <row r="221" spans="1:16" x14ac:dyDescent="0.25">
      <c r="A221">
        <v>11595</v>
      </c>
      <c r="C221">
        <v>200</v>
      </c>
      <c r="D221">
        <v>1</v>
      </c>
      <c r="F221">
        <v>2</v>
      </c>
      <c r="G221">
        <v>3.3410000000000002</v>
      </c>
      <c r="H221">
        <v>1</v>
      </c>
      <c r="I221">
        <v>1488</v>
      </c>
      <c r="J221">
        <v>1486</v>
      </c>
      <c r="L221">
        <v>0</v>
      </c>
      <c r="N221">
        <v>200</v>
      </c>
      <c r="O221">
        <f t="shared" si="6"/>
        <v>200</v>
      </c>
      <c r="P221">
        <f t="shared" si="7"/>
        <v>0</v>
      </c>
    </row>
    <row r="222" spans="1:16" x14ac:dyDescent="0.25">
      <c r="A222">
        <v>11596</v>
      </c>
      <c r="C222">
        <v>200</v>
      </c>
      <c r="D222">
        <v>1</v>
      </c>
      <c r="F222">
        <v>2</v>
      </c>
      <c r="G222">
        <v>3.286</v>
      </c>
      <c r="H222">
        <v>1</v>
      </c>
      <c r="I222">
        <v>16</v>
      </c>
      <c r="J222">
        <v>1487</v>
      </c>
      <c r="L222">
        <v>0</v>
      </c>
      <c r="N222">
        <v>200</v>
      </c>
      <c r="O222">
        <f t="shared" si="6"/>
        <v>200</v>
      </c>
      <c r="P222">
        <f t="shared" si="7"/>
        <v>0</v>
      </c>
    </row>
    <row r="223" spans="1:16" x14ac:dyDescent="0.25">
      <c r="A223">
        <v>11597</v>
      </c>
      <c r="C223">
        <v>200</v>
      </c>
      <c r="D223">
        <v>1</v>
      </c>
      <c r="F223">
        <v>2</v>
      </c>
      <c r="G223">
        <v>4.3769999999999998</v>
      </c>
      <c r="H223">
        <v>1</v>
      </c>
      <c r="I223">
        <v>1489</v>
      </c>
      <c r="J223">
        <v>1488</v>
      </c>
      <c r="L223">
        <v>0</v>
      </c>
      <c r="N223">
        <v>200</v>
      </c>
      <c r="O223">
        <f t="shared" si="6"/>
        <v>200</v>
      </c>
      <c r="P223">
        <f t="shared" si="7"/>
        <v>0</v>
      </c>
    </row>
    <row r="224" spans="1:16" x14ac:dyDescent="0.25">
      <c r="A224">
        <v>11598</v>
      </c>
      <c r="C224">
        <v>200</v>
      </c>
      <c r="D224">
        <v>1</v>
      </c>
      <c r="F224">
        <v>2</v>
      </c>
      <c r="G224">
        <v>3.282</v>
      </c>
      <c r="H224">
        <v>1</v>
      </c>
      <c r="I224">
        <v>1491</v>
      </c>
      <c r="J224">
        <v>1489</v>
      </c>
      <c r="L224">
        <v>0</v>
      </c>
      <c r="N224">
        <v>200</v>
      </c>
      <c r="O224">
        <f t="shared" si="6"/>
        <v>200</v>
      </c>
      <c r="P224">
        <f t="shared" si="7"/>
        <v>0</v>
      </c>
    </row>
    <row r="225" spans="1:16" x14ac:dyDescent="0.25">
      <c r="A225">
        <v>11599</v>
      </c>
      <c r="C225">
        <v>200</v>
      </c>
      <c r="D225">
        <v>1</v>
      </c>
      <c r="F225">
        <v>2</v>
      </c>
      <c r="G225">
        <v>3.286</v>
      </c>
      <c r="H225">
        <v>1</v>
      </c>
      <c r="I225">
        <v>1487</v>
      </c>
      <c r="J225">
        <v>1490</v>
      </c>
      <c r="L225">
        <v>0</v>
      </c>
      <c r="N225">
        <v>200</v>
      </c>
      <c r="O225">
        <f t="shared" si="6"/>
        <v>200</v>
      </c>
      <c r="P225">
        <f t="shared" si="7"/>
        <v>0</v>
      </c>
    </row>
    <row r="226" spans="1:16" x14ac:dyDescent="0.25">
      <c r="A226">
        <v>11600</v>
      </c>
      <c r="C226">
        <v>200</v>
      </c>
      <c r="D226">
        <v>1</v>
      </c>
      <c r="F226">
        <v>2</v>
      </c>
      <c r="G226">
        <v>3.286</v>
      </c>
      <c r="H226">
        <v>1</v>
      </c>
      <c r="I226">
        <v>1493</v>
      </c>
      <c r="J226">
        <v>1491</v>
      </c>
      <c r="L226">
        <v>0</v>
      </c>
      <c r="N226">
        <v>200</v>
      </c>
      <c r="O226">
        <f t="shared" si="6"/>
        <v>200</v>
      </c>
      <c r="P226">
        <f t="shared" si="7"/>
        <v>0</v>
      </c>
    </row>
    <row r="227" spans="1:16" x14ac:dyDescent="0.25">
      <c r="A227">
        <v>11601</v>
      </c>
      <c r="C227">
        <v>200</v>
      </c>
      <c r="D227">
        <v>1</v>
      </c>
      <c r="F227">
        <v>2</v>
      </c>
      <c r="G227">
        <v>3.3140000000000001</v>
      </c>
      <c r="H227">
        <v>1</v>
      </c>
      <c r="I227">
        <v>1490</v>
      </c>
      <c r="J227">
        <v>1492</v>
      </c>
      <c r="L227">
        <v>0</v>
      </c>
      <c r="N227">
        <v>200</v>
      </c>
      <c r="O227">
        <f t="shared" si="6"/>
        <v>200</v>
      </c>
      <c r="P227">
        <f t="shared" si="7"/>
        <v>0</v>
      </c>
    </row>
    <row r="228" spans="1:16" x14ac:dyDescent="0.25">
      <c r="A228">
        <v>11602</v>
      </c>
      <c r="C228">
        <v>200</v>
      </c>
      <c r="D228">
        <v>1</v>
      </c>
      <c r="F228">
        <v>1</v>
      </c>
      <c r="G228">
        <v>91.61</v>
      </c>
      <c r="H228">
        <v>1</v>
      </c>
      <c r="I228">
        <v>1498</v>
      </c>
      <c r="J228">
        <v>1614</v>
      </c>
      <c r="L228">
        <v>0</v>
      </c>
      <c r="N228">
        <v>200</v>
      </c>
      <c r="O228">
        <f t="shared" si="6"/>
        <v>200</v>
      </c>
      <c r="P228">
        <f t="shared" si="7"/>
        <v>0</v>
      </c>
    </row>
    <row r="229" spans="1:16" x14ac:dyDescent="0.25">
      <c r="A229">
        <v>11603</v>
      </c>
      <c r="C229">
        <v>200</v>
      </c>
      <c r="D229">
        <v>1</v>
      </c>
      <c r="F229">
        <v>2</v>
      </c>
      <c r="G229">
        <v>1.4610000000000001</v>
      </c>
      <c r="H229">
        <v>1</v>
      </c>
      <c r="I229">
        <v>1492</v>
      </c>
      <c r="J229">
        <v>1612</v>
      </c>
      <c r="L229">
        <v>0</v>
      </c>
      <c r="N229">
        <v>200</v>
      </c>
      <c r="O229">
        <f t="shared" si="6"/>
        <v>200</v>
      </c>
      <c r="P229">
        <f t="shared" si="7"/>
        <v>0</v>
      </c>
    </row>
    <row r="230" spans="1:16" x14ac:dyDescent="0.25">
      <c r="A230">
        <v>11604</v>
      </c>
      <c r="C230">
        <v>200</v>
      </c>
      <c r="D230">
        <v>1</v>
      </c>
      <c r="F230">
        <v>2</v>
      </c>
      <c r="G230">
        <v>2.581</v>
      </c>
      <c r="H230">
        <v>1</v>
      </c>
      <c r="I230">
        <v>1612</v>
      </c>
      <c r="J230">
        <v>1495</v>
      </c>
      <c r="L230">
        <v>0</v>
      </c>
      <c r="N230">
        <v>200</v>
      </c>
      <c r="O230">
        <f t="shared" si="6"/>
        <v>200</v>
      </c>
      <c r="P230">
        <f t="shared" si="7"/>
        <v>0</v>
      </c>
    </row>
    <row r="231" spans="1:16" x14ac:dyDescent="0.25">
      <c r="A231">
        <v>11605</v>
      </c>
      <c r="C231">
        <v>200</v>
      </c>
      <c r="D231">
        <v>1</v>
      </c>
      <c r="F231">
        <v>2</v>
      </c>
      <c r="G231">
        <v>4.2350000000000003</v>
      </c>
      <c r="H231">
        <v>1</v>
      </c>
      <c r="I231">
        <v>1498</v>
      </c>
      <c r="J231">
        <v>1493</v>
      </c>
      <c r="L231">
        <v>0</v>
      </c>
      <c r="N231">
        <v>200</v>
      </c>
      <c r="O231">
        <f t="shared" si="6"/>
        <v>200</v>
      </c>
      <c r="P231">
        <f t="shared" si="7"/>
        <v>0</v>
      </c>
    </row>
    <row r="232" spans="1:16" x14ac:dyDescent="0.25">
      <c r="A232">
        <v>11607</v>
      </c>
      <c r="C232">
        <v>200</v>
      </c>
      <c r="D232">
        <v>1</v>
      </c>
      <c r="F232">
        <v>2</v>
      </c>
      <c r="G232">
        <v>3.2909999999999999</v>
      </c>
      <c r="H232">
        <v>1</v>
      </c>
      <c r="I232">
        <v>1499</v>
      </c>
      <c r="J232">
        <v>1498</v>
      </c>
      <c r="L232">
        <v>0</v>
      </c>
      <c r="N232">
        <v>200</v>
      </c>
      <c r="O232">
        <f t="shared" si="6"/>
        <v>200</v>
      </c>
      <c r="P232">
        <f t="shared" si="7"/>
        <v>0</v>
      </c>
    </row>
    <row r="233" spans="1:16" x14ac:dyDescent="0.25">
      <c r="A233">
        <v>11608</v>
      </c>
      <c r="C233">
        <v>200</v>
      </c>
      <c r="D233">
        <v>1</v>
      </c>
      <c r="F233">
        <v>2</v>
      </c>
      <c r="G233">
        <v>3.286</v>
      </c>
      <c r="H233">
        <v>1</v>
      </c>
      <c r="I233">
        <v>30</v>
      </c>
      <c r="J233">
        <v>1499</v>
      </c>
      <c r="L233">
        <v>0</v>
      </c>
      <c r="N233">
        <v>200</v>
      </c>
      <c r="O233">
        <f t="shared" si="6"/>
        <v>200</v>
      </c>
      <c r="P233">
        <f t="shared" si="7"/>
        <v>0</v>
      </c>
    </row>
    <row r="234" spans="1:16" x14ac:dyDescent="0.25">
      <c r="A234">
        <v>11727</v>
      </c>
      <c r="C234">
        <v>200</v>
      </c>
      <c r="D234">
        <v>1</v>
      </c>
      <c r="F234">
        <v>1</v>
      </c>
      <c r="G234">
        <v>26.434999999999999</v>
      </c>
      <c r="H234">
        <v>1</v>
      </c>
      <c r="I234">
        <v>1600</v>
      </c>
      <c r="J234">
        <v>1499</v>
      </c>
      <c r="L234">
        <v>0</v>
      </c>
      <c r="N234">
        <v>200</v>
      </c>
      <c r="O234">
        <f t="shared" si="6"/>
        <v>200</v>
      </c>
      <c r="P234">
        <f t="shared" si="7"/>
        <v>0</v>
      </c>
    </row>
    <row r="235" spans="1:16" x14ac:dyDescent="0.25">
      <c r="A235">
        <v>11740</v>
      </c>
      <c r="C235">
        <v>200</v>
      </c>
      <c r="D235">
        <v>1</v>
      </c>
      <c r="F235">
        <v>1</v>
      </c>
      <c r="G235">
        <v>3.282</v>
      </c>
      <c r="H235">
        <v>1</v>
      </c>
      <c r="I235">
        <v>1599</v>
      </c>
      <c r="J235">
        <v>1600</v>
      </c>
      <c r="L235">
        <v>0</v>
      </c>
      <c r="N235">
        <v>200</v>
      </c>
      <c r="O235">
        <f t="shared" si="6"/>
        <v>200</v>
      </c>
      <c r="P235">
        <f t="shared" si="7"/>
        <v>0</v>
      </c>
    </row>
    <row r="236" spans="1:16" x14ac:dyDescent="0.25">
      <c r="A236">
        <v>11743</v>
      </c>
      <c r="C236">
        <v>200</v>
      </c>
      <c r="D236">
        <v>1</v>
      </c>
      <c r="F236">
        <v>1</v>
      </c>
      <c r="G236">
        <v>122.295</v>
      </c>
      <c r="H236">
        <v>1</v>
      </c>
      <c r="I236">
        <v>1662</v>
      </c>
      <c r="J236">
        <v>1587</v>
      </c>
      <c r="L236">
        <v>0</v>
      </c>
      <c r="N236">
        <v>200</v>
      </c>
      <c r="O236">
        <f t="shared" si="6"/>
        <v>200</v>
      </c>
      <c r="P236">
        <f t="shared" si="7"/>
        <v>0</v>
      </c>
    </row>
    <row r="237" spans="1:16" x14ac:dyDescent="0.25">
      <c r="A237">
        <v>11762</v>
      </c>
      <c r="C237">
        <v>200</v>
      </c>
      <c r="D237">
        <v>1</v>
      </c>
      <c r="F237">
        <v>1</v>
      </c>
      <c r="G237">
        <v>2.165</v>
      </c>
      <c r="H237">
        <v>1</v>
      </c>
      <c r="I237">
        <v>1661</v>
      </c>
      <c r="J237">
        <v>1612</v>
      </c>
      <c r="L237">
        <v>0</v>
      </c>
      <c r="N237">
        <v>200</v>
      </c>
      <c r="O237">
        <f t="shared" si="6"/>
        <v>200</v>
      </c>
      <c r="P237">
        <f t="shared" si="7"/>
        <v>0</v>
      </c>
    </row>
    <row r="238" spans="1:16" x14ac:dyDescent="0.25">
      <c r="A238">
        <v>11763</v>
      </c>
      <c r="C238">
        <v>200</v>
      </c>
      <c r="D238">
        <v>1</v>
      </c>
      <c r="F238">
        <v>1</v>
      </c>
      <c r="G238">
        <v>2.9390000000000001</v>
      </c>
      <c r="H238">
        <v>1</v>
      </c>
      <c r="I238">
        <v>1636</v>
      </c>
      <c r="J238">
        <v>1475</v>
      </c>
      <c r="L238">
        <v>0</v>
      </c>
      <c r="N238">
        <v>200</v>
      </c>
      <c r="O238">
        <f t="shared" si="6"/>
        <v>200</v>
      </c>
      <c r="P238">
        <f t="shared" si="7"/>
        <v>0</v>
      </c>
    </row>
    <row r="239" spans="1:16" x14ac:dyDescent="0.25">
      <c r="A239">
        <v>11764</v>
      </c>
      <c r="C239">
        <v>100</v>
      </c>
      <c r="D239">
        <v>1</v>
      </c>
      <c r="F239">
        <v>2</v>
      </c>
      <c r="G239">
        <v>132.68100000000001</v>
      </c>
      <c r="H239">
        <v>1</v>
      </c>
      <c r="I239">
        <v>1640</v>
      </c>
      <c r="J239">
        <v>1635</v>
      </c>
      <c r="L239">
        <v>0</v>
      </c>
      <c r="N239">
        <v>100</v>
      </c>
      <c r="O239">
        <f t="shared" si="6"/>
        <v>100</v>
      </c>
      <c r="P239">
        <f t="shared" si="7"/>
        <v>0</v>
      </c>
    </row>
    <row r="240" spans="1:16" x14ac:dyDescent="0.25">
      <c r="A240">
        <v>11765</v>
      </c>
      <c r="C240">
        <v>100</v>
      </c>
      <c r="D240">
        <v>1</v>
      </c>
      <c r="F240">
        <v>1</v>
      </c>
      <c r="G240">
        <v>3.282</v>
      </c>
      <c r="H240">
        <v>1</v>
      </c>
      <c r="I240">
        <v>1635</v>
      </c>
      <c r="J240">
        <v>1636</v>
      </c>
      <c r="L240">
        <v>0</v>
      </c>
      <c r="N240">
        <v>100</v>
      </c>
      <c r="O240">
        <f t="shared" si="6"/>
        <v>100</v>
      </c>
      <c r="P240">
        <f t="shared" si="7"/>
        <v>0</v>
      </c>
    </row>
    <row r="241" spans="1:16" x14ac:dyDescent="0.25">
      <c r="A241">
        <v>11766</v>
      </c>
      <c r="C241">
        <v>200</v>
      </c>
      <c r="D241">
        <v>1</v>
      </c>
      <c r="F241">
        <v>1</v>
      </c>
      <c r="G241">
        <v>3.1120000000000001</v>
      </c>
      <c r="H241">
        <v>1</v>
      </c>
      <c r="I241">
        <v>1480</v>
      </c>
      <c r="J241">
        <v>1632</v>
      </c>
      <c r="L241">
        <v>0</v>
      </c>
      <c r="N241">
        <v>200</v>
      </c>
      <c r="O241">
        <f t="shared" si="6"/>
        <v>200</v>
      </c>
      <c r="P241">
        <f t="shared" si="7"/>
        <v>0</v>
      </c>
    </row>
    <row r="242" spans="1:16" x14ac:dyDescent="0.25">
      <c r="A242">
        <v>11767</v>
      </c>
      <c r="C242">
        <v>100</v>
      </c>
      <c r="D242">
        <v>1</v>
      </c>
      <c r="F242">
        <v>1</v>
      </c>
      <c r="G242">
        <v>6.5540000000000003</v>
      </c>
      <c r="H242">
        <v>1</v>
      </c>
      <c r="I242">
        <v>1632</v>
      </c>
      <c r="J242">
        <v>1637</v>
      </c>
      <c r="L242">
        <v>0</v>
      </c>
      <c r="N242">
        <v>100</v>
      </c>
      <c r="O242">
        <f t="shared" si="6"/>
        <v>100</v>
      </c>
      <c r="P242">
        <f t="shared" si="7"/>
        <v>0</v>
      </c>
    </row>
    <row r="243" spans="1:16" x14ac:dyDescent="0.25">
      <c r="A243">
        <v>11768</v>
      </c>
      <c r="C243">
        <v>100</v>
      </c>
      <c r="D243">
        <v>1</v>
      </c>
      <c r="F243">
        <v>2</v>
      </c>
      <c r="G243">
        <v>143.244</v>
      </c>
      <c r="H243">
        <v>1</v>
      </c>
      <c r="I243">
        <v>1639</v>
      </c>
      <c r="J243">
        <v>1638</v>
      </c>
      <c r="L243">
        <v>0</v>
      </c>
      <c r="N243">
        <v>100</v>
      </c>
      <c r="O243">
        <f t="shared" si="6"/>
        <v>100</v>
      </c>
      <c r="P243">
        <f t="shared" si="7"/>
        <v>0</v>
      </c>
    </row>
    <row r="244" spans="1:16" x14ac:dyDescent="0.25">
      <c r="A244">
        <v>11769</v>
      </c>
      <c r="C244">
        <v>100</v>
      </c>
      <c r="D244">
        <v>1</v>
      </c>
      <c r="F244">
        <v>2</v>
      </c>
      <c r="G244">
        <v>1.7589999999999999</v>
      </c>
      <c r="H244">
        <v>1</v>
      </c>
      <c r="I244">
        <v>1637</v>
      </c>
      <c r="J244">
        <v>1639</v>
      </c>
      <c r="L244">
        <v>0</v>
      </c>
      <c r="N244">
        <v>100</v>
      </c>
      <c r="O244">
        <f t="shared" si="6"/>
        <v>100</v>
      </c>
      <c r="P244">
        <f t="shared" si="7"/>
        <v>0</v>
      </c>
    </row>
    <row r="245" spans="1:16" x14ac:dyDescent="0.25">
      <c r="A245">
        <v>11770</v>
      </c>
      <c r="C245">
        <v>100</v>
      </c>
      <c r="D245">
        <v>1</v>
      </c>
      <c r="F245">
        <v>1</v>
      </c>
      <c r="G245">
        <v>4.5869999999999997</v>
      </c>
      <c r="H245">
        <v>1</v>
      </c>
      <c r="I245">
        <v>1631</v>
      </c>
      <c r="J245">
        <v>1640</v>
      </c>
      <c r="L245">
        <v>0</v>
      </c>
      <c r="N245">
        <v>100</v>
      </c>
      <c r="O245">
        <f t="shared" si="6"/>
        <v>100</v>
      </c>
      <c r="P245">
        <f t="shared" si="7"/>
        <v>0</v>
      </c>
    </row>
    <row r="246" spans="1:16" x14ac:dyDescent="0.25">
      <c r="A246">
        <v>11771</v>
      </c>
      <c r="C246">
        <v>100</v>
      </c>
      <c r="D246">
        <v>1</v>
      </c>
      <c r="F246">
        <v>2</v>
      </c>
      <c r="G246">
        <v>133.226</v>
      </c>
      <c r="H246">
        <v>1</v>
      </c>
      <c r="I246">
        <v>1682</v>
      </c>
      <c r="J246">
        <v>1641</v>
      </c>
      <c r="L246">
        <v>0</v>
      </c>
      <c r="N246">
        <v>100</v>
      </c>
      <c r="O246">
        <f t="shared" si="6"/>
        <v>100</v>
      </c>
      <c r="P246">
        <f t="shared" si="7"/>
        <v>0</v>
      </c>
    </row>
    <row r="247" spans="1:16" x14ac:dyDescent="0.25">
      <c r="A247">
        <v>11772</v>
      </c>
      <c r="C247">
        <v>100</v>
      </c>
      <c r="D247">
        <v>1</v>
      </c>
      <c r="F247">
        <v>2</v>
      </c>
      <c r="G247">
        <v>2.198</v>
      </c>
      <c r="H247">
        <v>1</v>
      </c>
      <c r="I247">
        <v>1644</v>
      </c>
      <c r="J247">
        <v>1642</v>
      </c>
      <c r="L247">
        <v>0</v>
      </c>
      <c r="N247">
        <v>100</v>
      </c>
      <c r="O247">
        <f t="shared" si="6"/>
        <v>100</v>
      </c>
      <c r="P247">
        <f t="shared" si="7"/>
        <v>0</v>
      </c>
    </row>
    <row r="248" spans="1:16" x14ac:dyDescent="0.25">
      <c r="A248">
        <v>11773</v>
      </c>
      <c r="C248">
        <v>100</v>
      </c>
      <c r="D248">
        <v>1</v>
      </c>
      <c r="F248">
        <v>2</v>
      </c>
      <c r="G248">
        <v>151.26</v>
      </c>
      <c r="H248">
        <v>1</v>
      </c>
      <c r="I248">
        <v>1642</v>
      </c>
      <c r="J248">
        <v>1643</v>
      </c>
      <c r="L248">
        <v>0</v>
      </c>
      <c r="N248">
        <v>100</v>
      </c>
      <c r="O248">
        <f t="shared" si="6"/>
        <v>100</v>
      </c>
      <c r="P248">
        <f t="shared" si="7"/>
        <v>0</v>
      </c>
    </row>
    <row r="249" spans="1:16" x14ac:dyDescent="0.25">
      <c r="A249">
        <v>11774</v>
      </c>
      <c r="C249">
        <v>100</v>
      </c>
      <c r="D249">
        <v>1</v>
      </c>
      <c r="F249">
        <v>1</v>
      </c>
      <c r="G249">
        <v>3.286</v>
      </c>
      <c r="H249">
        <v>1</v>
      </c>
      <c r="I249">
        <v>1634</v>
      </c>
      <c r="J249">
        <v>1644</v>
      </c>
      <c r="L249">
        <v>0</v>
      </c>
      <c r="N249">
        <v>100</v>
      </c>
      <c r="O249">
        <f t="shared" si="6"/>
        <v>100</v>
      </c>
      <c r="P249">
        <f t="shared" si="7"/>
        <v>0</v>
      </c>
    </row>
    <row r="250" spans="1:16" x14ac:dyDescent="0.25">
      <c r="A250">
        <v>11775</v>
      </c>
      <c r="C250">
        <v>100</v>
      </c>
      <c r="D250">
        <v>1</v>
      </c>
      <c r="F250">
        <v>1</v>
      </c>
      <c r="G250">
        <v>135.30000000000001</v>
      </c>
      <c r="H250">
        <v>1</v>
      </c>
      <c r="I250">
        <v>1642</v>
      </c>
      <c r="J250">
        <v>1638</v>
      </c>
      <c r="L250">
        <v>0</v>
      </c>
      <c r="N250">
        <v>100</v>
      </c>
      <c r="O250">
        <f t="shared" si="6"/>
        <v>100</v>
      </c>
      <c r="P250">
        <f t="shared" si="7"/>
        <v>0</v>
      </c>
    </row>
    <row r="251" spans="1:16" x14ac:dyDescent="0.25">
      <c r="A251">
        <v>11776</v>
      </c>
      <c r="C251">
        <v>100</v>
      </c>
      <c r="D251">
        <v>1</v>
      </c>
      <c r="F251">
        <v>1</v>
      </c>
      <c r="G251">
        <v>72.688999999999993</v>
      </c>
      <c r="H251">
        <v>1</v>
      </c>
      <c r="I251">
        <v>1639</v>
      </c>
      <c r="J251">
        <v>1643</v>
      </c>
      <c r="L251">
        <v>0</v>
      </c>
      <c r="N251">
        <v>100</v>
      </c>
      <c r="O251">
        <f t="shared" si="6"/>
        <v>100</v>
      </c>
      <c r="P251">
        <f t="shared" si="7"/>
        <v>0</v>
      </c>
    </row>
    <row r="252" spans="1:16" x14ac:dyDescent="0.25">
      <c r="A252">
        <v>11777</v>
      </c>
      <c r="C252">
        <v>100</v>
      </c>
      <c r="D252">
        <v>1</v>
      </c>
      <c r="F252">
        <v>1</v>
      </c>
      <c r="G252">
        <v>108.93600000000001</v>
      </c>
      <c r="H252">
        <v>1</v>
      </c>
      <c r="I252">
        <v>1640</v>
      </c>
      <c r="J252">
        <v>1643</v>
      </c>
      <c r="L252">
        <v>0</v>
      </c>
      <c r="N252">
        <v>100</v>
      </c>
      <c r="O252">
        <f t="shared" si="6"/>
        <v>100</v>
      </c>
      <c r="P252">
        <f t="shared" si="7"/>
        <v>0</v>
      </c>
    </row>
    <row r="253" spans="1:16" x14ac:dyDescent="0.25">
      <c r="A253">
        <v>11778</v>
      </c>
      <c r="C253">
        <v>100</v>
      </c>
      <c r="D253">
        <v>1</v>
      </c>
      <c r="F253">
        <v>1</v>
      </c>
      <c r="G253">
        <v>65.234999999999999</v>
      </c>
      <c r="H253">
        <v>1</v>
      </c>
      <c r="I253">
        <v>1640</v>
      </c>
      <c r="J253">
        <v>1641</v>
      </c>
      <c r="L253">
        <v>0</v>
      </c>
      <c r="N253">
        <v>100</v>
      </c>
      <c r="O253">
        <f t="shared" si="6"/>
        <v>100</v>
      </c>
      <c r="P253">
        <f t="shared" si="7"/>
        <v>0</v>
      </c>
    </row>
    <row r="254" spans="1:16" x14ac:dyDescent="0.25">
      <c r="A254">
        <v>11779</v>
      </c>
      <c r="C254">
        <v>100</v>
      </c>
      <c r="D254">
        <v>1</v>
      </c>
      <c r="F254">
        <v>1</v>
      </c>
      <c r="G254">
        <v>85.456000000000003</v>
      </c>
      <c r="H254">
        <v>1</v>
      </c>
      <c r="I254">
        <v>1642</v>
      </c>
      <c r="J254">
        <v>1635</v>
      </c>
      <c r="L254">
        <v>0</v>
      </c>
      <c r="N254">
        <v>100</v>
      </c>
      <c r="O254">
        <f t="shared" si="6"/>
        <v>100</v>
      </c>
      <c r="P254">
        <f t="shared" si="7"/>
        <v>0</v>
      </c>
    </row>
    <row r="255" spans="1:16" x14ac:dyDescent="0.25">
      <c r="A255">
        <v>11780</v>
      </c>
      <c r="C255">
        <v>100</v>
      </c>
      <c r="D255">
        <v>1</v>
      </c>
      <c r="F255">
        <v>1</v>
      </c>
      <c r="G255">
        <v>142.095</v>
      </c>
      <c r="H255">
        <v>1</v>
      </c>
      <c r="I255">
        <v>1639</v>
      </c>
      <c r="J255">
        <v>1641</v>
      </c>
      <c r="L255">
        <v>0</v>
      </c>
      <c r="N255">
        <v>100</v>
      </c>
      <c r="O255">
        <f t="shared" si="6"/>
        <v>100</v>
      </c>
      <c r="P255">
        <f t="shared" si="7"/>
        <v>0</v>
      </c>
    </row>
    <row r="256" spans="1:16" x14ac:dyDescent="0.25">
      <c r="A256">
        <v>11781</v>
      </c>
      <c r="C256">
        <v>100</v>
      </c>
      <c r="D256">
        <v>1</v>
      </c>
      <c r="F256">
        <v>1</v>
      </c>
      <c r="G256">
        <v>118.79600000000001</v>
      </c>
      <c r="H256">
        <v>1</v>
      </c>
      <c r="I256">
        <v>1682</v>
      </c>
      <c r="J256">
        <v>1635</v>
      </c>
      <c r="L256">
        <v>0</v>
      </c>
      <c r="N256">
        <v>100</v>
      </c>
      <c r="O256">
        <f t="shared" si="6"/>
        <v>100</v>
      </c>
      <c r="P256">
        <f t="shared" si="7"/>
        <v>0</v>
      </c>
    </row>
    <row r="257" spans="1:16" x14ac:dyDescent="0.25">
      <c r="A257">
        <v>11782</v>
      </c>
      <c r="C257">
        <v>100</v>
      </c>
      <c r="D257">
        <v>1</v>
      </c>
      <c r="F257">
        <v>1</v>
      </c>
      <c r="G257">
        <v>46.478000000000002</v>
      </c>
      <c r="H257">
        <v>1</v>
      </c>
      <c r="I257">
        <v>1682</v>
      </c>
      <c r="J257">
        <v>1638</v>
      </c>
      <c r="L257">
        <v>0</v>
      </c>
      <c r="N257">
        <v>100</v>
      </c>
      <c r="O257">
        <f t="shared" si="6"/>
        <v>100</v>
      </c>
      <c r="P257">
        <f t="shared" si="7"/>
        <v>0</v>
      </c>
    </row>
    <row r="258" spans="1:16" x14ac:dyDescent="0.25">
      <c r="A258">
        <v>11783</v>
      </c>
      <c r="C258">
        <v>200</v>
      </c>
      <c r="D258">
        <v>1</v>
      </c>
      <c r="F258">
        <v>1</v>
      </c>
      <c r="G258">
        <v>4</v>
      </c>
      <c r="H258">
        <v>1</v>
      </c>
      <c r="I258">
        <v>1476</v>
      </c>
      <c r="J258">
        <v>1630</v>
      </c>
      <c r="L258">
        <v>0</v>
      </c>
      <c r="N258">
        <v>200</v>
      </c>
      <c r="O258">
        <f t="shared" si="6"/>
        <v>200</v>
      </c>
      <c r="P258">
        <f t="shared" si="7"/>
        <v>0</v>
      </c>
    </row>
    <row r="259" spans="1:16" x14ac:dyDescent="0.25">
      <c r="A259">
        <v>11784</v>
      </c>
      <c r="C259">
        <v>100</v>
      </c>
      <c r="D259">
        <v>1</v>
      </c>
      <c r="F259">
        <v>1</v>
      </c>
      <c r="G259">
        <v>2.117</v>
      </c>
      <c r="H259">
        <v>1</v>
      </c>
      <c r="I259">
        <v>1630</v>
      </c>
      <c r="J259">
        <v>1645</v>
      </c>
      <c r="L259">
        <v>0</v>
      </c>
      <c r="N259">
        <v>100</v>
      </c>
      <c r="O259">
        <f t="shared" ref="O259:O322" si="8">IF(N259&lt;=199,100,200)</f>
        <v>100</v>
      </c>
      <c r="P259">
        <f t="shared" ref="P259:P322" si="9">N259-O259</f>
        <v>0</v>
      </c>
    </row>
    <row r="260" spans="1:16" x14ac:dyDescent="0.25">
      <c r="A260">
        <v>11785</v>
      </c>
      <c r="C260">
        <v>100</v>
      </c>
      <c r="D260">
        <v>1</v>
      </c>
      <c r="F260">
        <v>2</v>
      </c>
      <c r="G260">
        <v>129.57499999999999</v>
      </c>
      <c r="H260">
        <v>1</v>
      </c>
      <c r="I260">
        <v>1647</v>
      </c>
      <c r="J260">
        <v>1646</v>
      </c>
      <c r="L260">
        <v>0</v>
      </c>
      <c r="N260">
        <v>100</v>
      </c>
      <c r="O260">
        <f t="shared" si="8"/>
        <v>100</v>
      </c>
      <c r="P260">
        <f t="shared" si="9"/>
        <v>0</v>
      </c>
    </row>
    <row r="261" spans="1:16" x14ac:dyDescent="0.25">
      <c r="A261">
        <v>11786</v>
      </c>
      <c r="C261">
        <v>100</v>
      </c>
      <c r="D261">
        <v>1</v>
      </c>
      <c r="F261">
        <v>2</v>
      </c>
      <c r="G261">
        <v>2.3380000000000001</v>
      </c>
      <c r="H261">
        <v>1</v>
      </c>
      <c r="I261">
        <v>1645</v>
      </c>
      <c r="J261">
        <v>1647</v>
      </c>
      <c r="L261">
        <v>0</v>
      </c>
      <c r="N261">
        <v>100</v>
      </c>
      <c r="O261">
        <f t="shared" si="8"/>
        <v>100</v>
      </c>
      <c r="P261">
        <f t="shared" si="9"/>
        <v>0</v>
      </c>
    </row>
    <row r="262" spans="1:16" x14ac:dyDescent="0.25">
      <c r="A262">
        <v>11787</v>
      </c>
      <c r="C262">
        <v>100</v>
      </c>
      <c r="D262">
        <v>1</v>
      </c>
      <c r="F262">
        <v>1</v>
      </c>
      <c r="G262">
        <v>116.146</v>
      </c>
      <c r="H262">
        <v>1</v>
      </c>
      <c r="I262">
        <v>13</v>
      </c>
      <c r="J262">
        <v>1648</v>
      </c>
      <c r="L262">
        <v>0</v>
      </c>
      <c r="N262">
        <v>100</v>
      </c>
      <c r="O262">
        <f t="shared" si="8"/>
        <v>100</v>
      </c>
      <c r="P262">
        <f t="shared" si="9"/>
        <v>0</v>
      </c>
    </row>
    <row r="263" spans="1:16" x14ac:dyDescent="0.25">
      <c r="A263">
        <v>11788</v>
      </c>
      <c r="C263">
        <v>100</v>
      </c>
      <c r="D263">
        <v>1</v>
      </c>
      <c r="F263">
        <v>1</v>
      </c>
      <c r="G263">
        <v>114.866</v>
      </c>
      <c r="H263">
        <v>1</v>
      </c>
      <c r="I263">
        <v>1650</v>
      </c>
      <c r="J263">
        <v>1649</v>
      </c>
      <c r="L263">
        <v>0</v>
      </c>
      <c r="N263">
        <v>100</v>
      </c>
      <c r="O263">
        <f t="shared" si="8"/>
        <v>100</v>
      </c>
      <c r="P263">
        <f t="shared" si="9"/>
        <v>0</v>
      </c>
    </row>
    <row r="264" spans="1:16" x14ac:dyDescent="0.25">
      <c r="A264">
        <v>11789</v>
      </c>
      <c r="C264">
        <v>100</v>
      </c>
      <c r="D264">
        <v>1</v>
      </c>
      <c r="F264">
        <v>1</v>
      </c>
      <c r="G264">
        <v>5.18</v>
      </c>
      <c r="H264">
        <v>1</v>
      </c>
      <c r="I264">
        <v>1627</v>
      </c>
      <c r="J264">
        <v>1650</v>
      </c>
      <c r="L264">
        <v>0</v>
      </c>
      <c r="N264">
        <v>100</v>
      </c>
      <c r="O264">
        <f t="shared" si="8"/>
        <v>100</v>
      </c>
      <c r="P264">
        <f t="shared" si="9"/>
        <v>0</v>
      </c>
    </row>
    <row r="265" spans="1:16" x14ac:dyDescent="0.25">
      <c r="A265">
        <v>11790</v>
      </c>
      <c r="C265">
        <v>100</v>
      </c>
      <c r="D265">
        <v>1</v>
      </c>
      <c r="F265">
        <v>1</v>
      </c>
      <c r="G265">
        <v>148.48099999999999</v>
      </c>
      <c r="H265">
        <v>1</v>
      </c>
      <c r="I265">
        <v>1652</v>
      </c>
      <c r="J265">
        <v>1653</v>
      </c>
      <c r="L265">
        <v>0</v>
      </c>
      <c r="N265">
        <v>100</v>
      </c>
      <c r="O265">
        <f t="shared" si="8"/>
        <v>100</v>
      </c>
      <c r="P265">
        <f t="shared" si="9"/>
        <v>0</v>
      </c>
    </row>
    <row r="266" spans="1:16" x14ac:dyDescent="0.25">
      <c r="A266">
        <v>11791</v>
      </c>
      <c r="C266">
        <v>100</v>
      </c>
      <c r="D266">
        <v>1</v>
      </c>
      <c r="F266">
        <v>2</v>
      </c>
      <c r="G266">
        <v>2.1080000000000001</v>
      </c>
      <c r="H266">
        <v>1</v>
      </c>
      <c r="I266">
        <v>1629</v>
      </c>
      <c r="J266">
        <v>1652</v>
      </c>
      <c r="L266">
        <v>0</v>
      </c>
      <c r="N266">
        <v>100</v>
      </c>
      <c r="O266">
        <f t="shared" si="8"/>
        <v>100</v>
      </c>
      <c r="P266">
        <f t="shared" si="9"/>
        <v>0</v>
      </c>
    </row>
    <row r="267" spans="1:16" x14ac:dyDescent="0.25">
      <c r="A267">
        <v>11792</v>
      </c>
      <c r="C267">
        <v>100</v>
      </c>
      <c r="D267">
        <v>1</v>
      </c>
      <c r="F267">
        <v>1</v>
      </c>
      <c r="G267">
        <v>59.05</v>
      </c>
      <c r="H267">
        <v>1</v>
      </c>
      <c r="I267">
        <v>1647</v>
      </c>
      <c r="J267">
        <v>1648</v>
      </c>
      <c r="L267">
        <v>0</v>
      </c>
      <c r="N267">
        <v>100</v>
      </c>
      <c r="O267">
        <f t="shared" si="8"/>
        <v>100</v>
      </c>
      <c r="P267">
        <f t="shared" si="9"/>
        <v>0</v>
      </c>
    </row>
    <row r="268" spans="1:16" x14ac:dyDescent="0.25">
      <c r="A268">
        <v>11793</v>
      </c>
      <c r="C268">
        <v>100</v>
      </c>
      <c r="D268">
        <v>1</v>
      </c>
      <c r="F268">
        <v>1</v>
      </c>
      <c r="G268">
        <v>66.462999999999994</v>
      </c>
      <c r="H268">
        <v>1</v>
      </c>
      <c r="I268">
        <v>13</v>
      </c>
      <c r="J268">
        <v>1653</v>
      </c>
      <c r="L268">
        <v>0</v>
      </c>
      <c r="N268">
        <v>100</v>
      </c>
      <c r="O268">
        <f t="shared" si="8"/>
        <v>100</v>
      </c>
      <c r="P268">
        <f t="shared" si="9"/>
        <v>0</v>
      </c>
    </row>
    <row r="269" spans="1:16" x14ac:dyDescent="0.25">
      <c r="A269">
        <v>11794</v>
      </c>
      <c r="C269">
        <v>100</v>
      </c>
      <c r="D269">
        <v>1</v>
      </c>
      <c r="F269">
        <v>1</v>
      </c>
      <c r="G269">
        <v>109.072</v>
      </c>
      <c r="H269">
        <v>1</v>
      </c>
      <c r="I269">
        <v>13</v>
      </c>
      <c r="J269">
        <v>1646</v>
      </c>
      <c r="L269">
        <v>0</v>
      </c>
      <c r="N269">
        <v>100</v>
      </c>
      <c r="O269">
        <f t="shared" si="8"/>
        <v>100</v>
      </c>
      <c r="P269">
        <f t="shared" si="9"/>
        <v>0</v>
      </c>
    </row>
    <row r="270" spans="1:16" x14ac:dyDescent="0.25">
      <c r="A270">
        <v>11795</v>
      </c>
      <c r="C270">
        <v>100</v>
      </c>
      <c r="D270">
        <v>1</v>
      </c>
      <c r="F270">
        <v>1</v>
      </c>
      <c r="G270">
        <v>131.75399999999999</v>
      </c>
      <c r="H270">
        <v>1</v>
      </c>
      <c r="I270">
        <v>1652</v>
      </c>
      <c r="J270">
        <v>1648</v>
      </c>
      <c r="L270">
        <v>0</v>
      </c>
      <c r="N270">
        <v>100</v>
      </c>
      <c r="O270">
        <f t="shared" si="8"/>
        <v>100</v>
      </c>
      <c r="P270">
        <f t="shared" si="9"/>
        <v>0</v>
      </c>
    </row>
    <row r="271" spans="1:16" x14ac:dyDescent="0.25">
      <c r="A271">
        <v>11796</v>
      </c>
      <c r="C271">
        <v>100</v>
      </c>
      <c r="D271">
        <v>1</v>
      </c>
      <c r="F271">
        <v>1</v>
      </c>
      <c r="G271">
        <v>77.805999999999997</v>
      </c>
      <c r="H271">
        <v>1</v>
      </c>
      <c r="I271">
        <v>1652</v>
      </c>
      <c r="J271">
        <v>1649</v>
      </c>
      <c r="L271">
        <v>0</v>
      </c>
      <c r="N271">
        <v>100</v>
      </c>
      <c r="O271">
        <f t="shared" si="8"/>
        <v>100</v>
      </c>
      <c r="P271">
        <f t="shared" si="9"/>
        <v>0</v>
      </c>
    </row>
    <row r="272" spans="1:16" x14ac:dyDescent="0.25">
      <c r="A272">
        <v>11798</v>
      </c>
      <c r="C272">
        <v>100</v>
      </c>
      <c r="D272">
        <v>1</v>
      </c>
      <c r="F272">
        <v>1</v>
      </c>
      <c r="G272">
        <v>115.10599999999999</v>
      </c>
      <c r="H272">
        <v>1</v>
      </c>
      <c r="I272">
        <v>1650</v>
      </c>
      <c r="J272">
        <v>1653</v>
      </c>
      <c r="L272">
        <v>0</v>
      </c>
      <c r="N272">
        <v>100</v>
      </c>
      <c r="O272">
        <f t="shared" si="8"/>
        <v>100</v>
      </c>
      <c r="P272">
        <f t="shared" si="9"/>
        <v>0</v>
      </c>
    </row>
    <row r="273" spans="1:16" x14ac:dyDescent="0.25">
      <c r="A273">
        <v>11799</v>
      </c>
      <c r="C273">
        <v>100</v>
      </c>
      <c r="D273">
        <v>1</v>
      </c>
      <c r="F273">
        <v>1</v>
      </c>
      <c r="G273">
        <v>49.725000000000001</v>
      </c>
      <c r="H273">
        <v>1</v>
      </c>
      <c r="I273">
        <v>1650</v>
      </c>
      <c r="J273">
        <v>1646</v>
      </c>
      <c r="L273">
        <v>0</v>
      </c>
      <c r="N273">
        <v>100</v>
      </c>
      <c r="O273">
        <f t="shared" si="8"/>
        <v>100</v>
      </c>
      <c r="P273">
        <f t="shared" si="9"/>
        <v>0</v>
      </c>
    </row>
    <row r="274" spans="1:16" x14ac:dyDescent="0.25">
      <c r="A274">
        <v>11800</v>
      </c>
      <c r="C274">
        <v>100</v>
      </c>
      <c r="D274">
        <v>1</v>
      </c>
      <c r="F274">
        <v>1</v>
      </c>
      <c r="G274">
        <v>124.655</v>
      </c>
      <c r="H274">
        <v>1</v>
      </c>
      <c r="I274">
        <v>1647</v>
      </c>
      <c r="J274">
        <v>1649</v>
      </c>
      <c r="L274">
        <v>0</v>
      </c>
      <c r="N274">
        <v>100</v>
      </c>
      <c r="O274">
        <f t="shared" si="8"/>
        <v>100</v>
      </c>
      <c r="P274">
        <f t="shared" si="9"/>
        <v>0</v>
      </c>
    </row>
    <row r="275" spans="1:16" x14ac:dyDescent="0.25">
      <c r="A275">
        <v>11801</v>
      </c>
      <c r="C275">
        <v>200</v>
      </c>
      <c r="D275">
        <v>1</v>
      </c>
      <c r="F275">
        <v>1</v>
      </c>
      <c r="G275">
        <v>2.371</v>
      </c>
      <c r="H275">
        <v>1</v>
      </c>
      <c r="I275">
        <v>1653</v>
      </c>
      <c r="J275">
        <v>1478</v>
      </c>
      <c r="L275">
        <v>0</v>
      </c>
      <c r="N275">
        <v>200</v>
      </c>
      <c r="O275">
        <f t="shared" si="8"/>
        <v>200</v>
      </c>
      <c r="P275">
        <f t="shared" si="9"/>
        <v>0</v>
      </c>
    </row>
    <row r="276" spans="1:16" x14ac:dyDescent="0.25">
      <c r="A276">
        <v>11802</v>
      </c>
      <c r="C276">
        <v>200</v>
      </c>
      <c r="D276">
        <v>1</v>
      </c>
      <c r="F276">
        <v>1</v>
      </c>
      <c r="G276">
        <v>107.342</v>
      </c>
      <c r="H276">
        <v>1</v>
      </c>
      <c r="I276">
        <v>16</v>
      </c>
      <c r="J276">
        <v>1619</v>
      </c>
      <c r="L276">
        <v>0</v>
      </c>
      <c r="N276">
        <v>200</v>
      </c>
      <c r="O276">
        <f t="shared" si="8"/>
        <v>200</v>
      </c>
      <c r="P276">
        <f t="shared" si="9"/>
        <v>0</v>
      </c>
    </row>
    <row r="277" spans="1:16" x14ac:dyDescent="0.25">
      <c r="A277">
        <v>11803</v>
      </c>
      <c r="C277">
        <v>200</v>
      </c>
      <c r="D277">
        <v>1</v>
      </c>
      <c r="F277">
        <v>1</v>
      </c>
      <c r="G277">
        <v>3.278</v>
      </c>
      <c r="H277">
        <v>1</v>
      </c>
      <c r="I277">
        <v>1619</v>
      </c>
      <c r="J277">
        <v>1654</v>
      </c>
      <c r="L277">
        <v>0</v>
      </c>
      <c r="N277">
        <v>200</v>
      </c>
      <c r="O277">
        <f t="shared" si="8"/>
        <v>200</v>
      </c>
      <c r="P277">
        <f t="shared" si="9"/>
        <v>0</v>
      </c>
    </row>
    <row r="278" spans="1:16" x14ac:dyDescent="0.25">
      <c r="A278">
        <v>11804</v>
      </c>
      <c r="C278">
        <v>100</v>
      </c>
      <c r="D278">
        <v>1</v>
      </c>
      <c r="F278">
        <v>2</v>
      </c>
      <c r="G278">
        <v>3.5539999999999998</v>
      </c>
      <c r="H278">
        <v>1</v>
      </c>
      <c r="I278">
        <v>1654</v>
      </c>
      <c r="J278">
        <v>1655</v>
      </c>
      <c r="L278">
        <v>0</v>
      </c>
      <c r="N278">
        <v>100</v>
      </c>
      <c r="O278">
        <f t="shared" si="8"/>
        <v>100</v>
      </c>
      <c r="P278">
        <f t="shared" si="9"/>
        <v>0</v>
      </c>
    </row>
    <row r="279" spans="1:16" x14ac:dyDescent="0.25">
      <c r="A279">
        <v>11805</v>
      </c>
      <c r="C279">
        <v>100</v>
      </c>
      <c r="D279">
        <v>1</v>
      </c>
      <c r="F279">
        <v>2</v>
      </c>
      <c r="G279">
        <v>3.6070000000000002</v>
      </c>
      <c r="H279">
        <v>1</v>
      </c>
      <c r="I279">
        <v>1655</v>
      </c>
      <c r="J279">
        <v>1656</v>
      </c>
      <c r="L279">
        <v>0</v>
      </c>
      <c r="N279">
        <v>100</v>
      </c>
      <c r="O279">
        <f t="shared" si="8"/>
        <v>100</v>
      </c>
      <c r="P279">
        <f t="shared" si="9"/>
        <v>0</v>
      </c>
    </row>
    <row r="280" spans="1:16" x14ac:dyDescent="0.25">
      <c r="A280">
        <v>11806</v>
      </c>
      <c r="C280">
        <v>100</v>
      </c>
      <c r="D280">
        <v>1</v>
      </c>
      <c r="F280">
        <v>2</v>
      </c>
      <c r="G280">
        <v>110.90300000000001</v>
      </c>
      <c r="H280">
        <v>1</v>
      </c>
      <c r="I280">
        <v>1676</v>
      </c>
      <c r="J280">
        <v>1657</v>
      </c>
      <c r="L280">
        <v>0</v>
      </c>
      <c r="N280">
        <v>100</v>
      </c>
      <c r="O280">
        <f t="shared" si="8"/>
        <v>100</v>
      </c>
      <c r="P280">
        <f t="shared" si="9"/>
        <v>0</v>
      </c>
    </row>
    <row r="281" spans="1:16" x14ac:dyDescent="0.25">
      <c r="A281">
        <v>11808</v>
      </c>
      <c r="C281">
        <v>100</v>
      </c>
      <c r="D281">
        <v>1</v>
      </c>
      <c r="F281">
        <v>2</v>
      </c>
      <c r="G281">
        <v>108.934</v>
      </c>
      <c r="H281">
        <v>1</v>
      </c>
      <c r="I281">
        <v>1656</v>
      </c>
      <c r="J281">
        <v>1658</v>
      </c>
      <c r="L281">
        <v>0</v>
      </c>
      <c r="N281">
        <v>100</v>
      </c>
      <c r="O281">
        <f t="shared" si="8"/>
        <v>100</v>
      </c>
      <c r="P281">
        <f t="shared" si="9"/>
        <v>0</v>
      </c>
    </row>
    <row r="282" spans="1:16" x14ac:dyDescent="0.25">
      <c r="A282">
        <v>11809</v>
      </c>
      <c r="C282">
        <v>100</v>
      </c>
      <c r="D282">
        <v>1</v>
      </c>
      <c r="F282">
        <v>2</v>
      </c>
      <c r="G282">
        <v>60.286999999999999</v>
      </c>
      <c r="H282">
        <v>1</v>
      </c>
      <c r="I282">
        <v>1657</v>
      </c>
      <c r="J282">
        <v>1659</v>
      </c>
      <c r="L282">
        <v>0</v>
      </c>
      <c r="N282">
        <v>100</v>
      </c>
      <c r="O282">
        <f t="shared" si="8"/>
        <v>100</v>
      </c>
      <c r="P282">
        <f t="shared" si="9"/>
        <v>0</v>
      </c>
    </row>
    <row r="283" spans="1:16" x14ac:dyDescent="0.25">
      <c r="A283">
        <v>11811</v>
      </c>
      <c r="C283">
        <v>200</v>
      </c>
      <c r="D283">
        <v>1</v>
      </c>
      <c r="F283">
        <v>1</v>
      </c>
      <c r="G283">
        <v>96.945999999999998</v>
      </c>
      <c r="H283">
        <v>1</v>
      </c>
      <c r="I283">
        <v>19</v>
      </c>
      <c r="J283">
        <v>1661</v>
      </c>
      <c r="L283">
        <v>0</v>
      </c>
      <c r="N283">
        <v>200</v>
      </c>
      <c r="O283">
        <f t="shared" si="8"/>
        <v>200</v>
      </c>
      <c r="P283">
        <f t="shared" si="9"/>
        <v>0</v>
      </c>
    </row>
    <row r="284" spans="1:16" x14ac:dyDescent="0.25">
      <c r="A284">
        <v>11812</v>
      </c>
      <c r="C284">
        <v>200</v>
      </c>
      <c r="D284">
        <v>1</v>
      </c>
      <c r="F284">
        <v>2</v>
      </c>
      <c r="G284">
        <v>2.4159999999999999</v>
      </c>
      <c r="H284">
        <v>1</v>
      </c>
      <c r="I284">
        <v>1495</v>
      </c>
      <c r="J284">
        <v>1662</v>
      </c>
      <c r="L284">
        <v>0</v>
      </c>
      <c r="N284">
        <v>200</v>
      </c>
      <c r="O284">
        <f t="shared" si="8"/>
        <v>200</v>
      </c>
      <c r="P284">
        <f t="shared" si="9"/>
        <v>0</v>
      </c>
    </row>
    <row r="285" spans="1:16" x14ac:dyDescent="0.25">
      <c r="A285">
        <v>11813</v>
      </c>
      <c r="C285">
        <v>100</v>
      </c>
      <c r="D285">
        <v>1</v>
      </c>
      <c r="F285">
        <v>1</v>
      </c>
      <c r="G285">
        <v>3.97</v>
      </c>
      <c r="H285">
        <v>1</v>
      </c>
      <c r="I285">
        <v>1614</v>
      </c>
      <c r="J285">
        <v>1494</v>
      </c>
      <c r="L285">
        <v>0</v>
      </c>
      <c r="N285">
        <v>100</v>
      </c>
      <c r="O285">
        <f t="shared" si="8"/>
        <v>100</v>
      </c>
      <c r="P285">
        <f t="shared" si="9"/>
        <v>0</v>
      </c>
    </row>
    <row r="286" spans="1:16" x14ac:dyDescent="0.25">
      <c r="A286">
        <v>11814</v>
      </c>
      <c r="C286">
        <v>100</v>
      </c>
      <c r="D286">
        <v>1</v>
      </c>
      <c r="F286">
        <v>2</v>
      </c>
      <c r="G286">
        <v>3.286</v>
      </c>
      <c r="H286">
        <v>1</v>
      </c>
      <c r="I286">
        <v>1494</v>
      </c>
      <c r="J286">
        <v>1496</v>
      </c>
      <c r="L286">
        <v>0</v>
      </c>
      <c r="N286">
        <v>100</v>
      </c>
      <c r="O286">
        <f t="shared" si="8"/>
        <v>100</v>
      </c>
      <c r="P286">
        <f t="shared" si="9"/>
        <v>0</v>
      </c>
    </row>
    <row r="287" spans="1:16" x14ac:dyDescent="0.25">
      <c r="A287">
        <v>11815</v>
      </c>
      <c r="C287">
        <v>100</v>
      </c>
      <c r="D287">
        <v>1</v>
      </c>
      <c r="F287">
        <v>2</v>
      </c>
      <c r="G287">
        <v>2.8149999999999999</v>
      </c>
      <c r="H287">
        <v>1</v>
      </c>
      <c r="I287">
        <v>1496</v>
      </c>
      <c r="J287">
        <v>1663</v>
      </c>
      <c r="L287">
        <v>0</v>
      </c>
      <c r="N287">
        <v>100</v>
      </c>
      <c r="O287">
        <f t="shared" si="8"/>
        <v>100</v>
      </c>
      <c r="P287">
        <f t="shared" si="9"/>
        <v>0</v>
      </c>
    </row>
    <row r="288" spans="1:16" x14ac:dyDescent="0.25">
      <c r="A288">
        <v>11816</v>
      </c>
      <c r="C288">
        <v>100</v>
      </c>
      <c r="D288">
        <v>1</v>
      </c>
      <c r="F288">
        <v>2</v>
      </c>
      <c r="G288">
        <v>107.79300000000001</v>
      </c>
      <c r="H288">
        <v>1</v>
      </c>
      <c r="I288">
        <v>14</v>
      </c>
      <c r="J288">
        <v>1664</v>
      </c>
      <c r="L288">
        <v>0</v>
      </c>
      <c r="N288">
        <v>100</v>
      </c>
      <c r="O288">
        <f t="shared" si="8"/>
        <v>100</v>
      </c>
      <c r="P288">
        <f t="shared" si="9"/>
        <v>0</v>
      </c>
    </row>
    <row r="289" spans="1:16" x14ac:dyDescent="0.25">
      <c r="A289">
        <v>11817</v>
      </c>
      <c r="C289">
        <v>100</v>
      </c>
      <c r="D289">
        <v>1</v>
      </c>
      <c r="F289">
        <v>2</v>
      </c>
      <c r="G289">
        <v>3.3029999999999999</v>
      </c>
      <c r="H289">
        <v>1</v>
      </c>
      <c r="I289">
        <v>1669</v>
      </c>
      <c r="J289">
        <v>1665</v>
      </c>
      <c r="L289">
        <v>0</v>
      </c>
      <c r="N289">
        <v>100</v>
      </c>
      <c r="O289">
        <f t="shared" si="8"/>
        <v>100</v>
      </c>
      <c r="P289">
        <f t="shared" si="9"/>
        <v>0</v>
      </c>
    </row>
    <row r="290" spans="1:16" x14ac:dyDescent="0.25">
      <c r="A290">
        <v>11818</v>
      </c>
      <c r="B290" t="s">
        <v>186</v>
      </c>
      <c r="C290">
        <v>100</v>
      </c>
      <c r="D290">
        <v>1</v>
      </c>
      <c r="F290">
        <v>2</v>
      </c>
      <c r="G290">
        <v>33.313000000000002</v>
      </c>
      <c r="H290">
        <v>1</v>
      </c>
      <c r="I290">
        <v>1665</v>
      </c>
      <c r="J290">
        <v>1666</v>
      </c>
      <c r="L290">
        <v>0</v>
      </c>
      <c r="N290">
        <v>100</v>
      </c>
      <c r="O290">
        <f t="shared" si="8"/>
        <v>100</v>
      </c>
      <c r="P290">
        <f t="shared" si="9"/>
        <v>0</v>
      </c>
    </row>
    <row r="291" spans="1:16" x14ac:dyDescent="0.25">
      <c r="A291">
        <v>11819</v>
      </c>
      <c r="C291">
        <v>100</v>
      </c>
      <c r="D291">
        <v>1</v>
      </c>
      <c r="F291">
        <v>1</v>
      </c>
      <c r="G291">
        <v>162.20599999999999</v>
      </c>
      <c r="H291">
        <v>1</v>
      </c>
      <c r="I291">
        <v>1655</v>
      </c>
      <c r="J291">
        <v>1666</v>
      </c>
      <c r="L291">
        <v>0</v>
      </c>
      <c r="N291">
        <v>100</v>
      </c>
      <c r="O291">
        <f t="shared" si="8"/>
        <v>100</v>
      </c>
      <c r="P291">
        <f t="shared" si="9"/>
        <v>0</v>
      </c>
    </row>
    <row r="292" spans="1:16" x14ac:dyDescent="0.25">
      <c r="A292">
        <v>11820</v>
      </c>
      <c r="B292" t="s">
        <v>186</v>
      </c>
      <c r="C292">
        <v>100</v>
      </c>
      <c r="D292">
        <v>1</v>
      </c>
      <c r="F292">
        <v>2</v>
      </c>
      <c r="G292">
        <v>152.30500000000001</v>
      </c>
      <c r="H292">
        <v>1</v>
      </c>
      <c r="I292">
        <v>57</v>
      </c>
      <c r="J292">
        <v>1667</v>
      </c>
      <c r="L292">
        <v>0</v>
      </c>
      <c r="N292">
        <v>100</v>
      </c>
      <c r="O292">
        <f t="shared" si="8"/>
        <v>100</v>
      </c>
      <c r="P292">
        <f t="shared" si="9"/>
        <v>0</v>
      </c>
    </row>
    <row r="293" spans="1:16" x14ac:dyDescent="0.25">
      <c r="A293">
        <v>11821</v>
      </c>
      <c r="B293" t="s">
        <v>186</v>
      </c>
      <c r="C293">
        <v>100</v>
      </c>
      <c r="D293">
        <v>1</v>
      </c>
      <c r="F293">
        <v>2</v>
      </c>
      <c r="G293">
        <v>146.131</v>
      </c>
      <c r="H293">
        <v>1</v>
      </c>
      <c r="I293">
        <v>1670</v>
      </c>
      <c r="J293">
        <v>1668</v>
      </c>
      <c r="L293">
        <v>0</v>
      </c>
      <c r="N293">
        <v>100</v>
      </c>
      <c r="O293">
        <f t="shared" si="8"/>
        <v>100</v>
      </c>
      <c r="P293">
        <f t="shared" si="9"/>
        <v>0</v>
      </c>
    </row>
    <row r="294" spans="1:16" x14ac:dyDescent="0.25">
      <c r="A294">
        <v>11822</v>
      </c>
      <c r="C294">
        <v>100</v>
      </c>
      <c r="D294">
        <v>1</v>
      </c>
      <c r="F294">
        <v>2</v>
      </c>
      <c r="G294">
        <v>90.927999999999997</v>
      </c>
      <c r="H294">
        <v>1</v>
      </c>
      <c r="I294">
        <v>1663</v>
      </c>
      <c r="J294">
        <v>1667</v>
      </c>
      <c r="L294">
        <v>0</v>
      </c>
      <c r="N294">
        <v>100</v>
      </c>
      <c r="O294">
        <f t="shared" si="8"/>
        <v>100</v>
      </c>
      <c r="P294">
        <f t="shared" si="9"/>
        <v>0</v>
      </c>
    </row>
    <row r="295" spans="1:16" x14ac:dyDescent="0.25">
      <c r="A295">
        <v>11823</v>
      </c>
      <c r="C295">
        <v>100</v>
      </c>
      <c r="D295">
        <v>1</v>
      </c>
      <c r="F295">
        <v>1</v>
      </c>
      <c r="G295">
        <v>115.18600000000001</v>
      </c>
      <c r="H295">
        <v>1</v>
      </c>
      <c r="I295">
        <v>1496</v>
      </c>
      <c r="J295">
        <v>1668</v>
      </c>
      <c r="L295">
        <v>0</v>
      </c>
      <c r="N295">
        <v>100</v>
      </c>
      <c r="O295">
        <f t="shared" si="8"/>
        <v>100</v>
      </c>
      <c r="P295">
        <f t="shared" si="9"/>
        <v>0</v>
      </c>
    </row>
    <row r="296" spans="1:16" x14ac:dyDescent="0.25">
      <c r="A296">
        <v>11824</v>
      </c>
      <c r="C296">
        <v>200</v>
      </c>
      <c r="D296">
        <v>1</v>
      </c>
      <c r="F296">
        <v>1</v>
      </c>
      <c r="G296">
        <v>52.654000000000003</v>
      </c>
      <c r="H296">
        <v>1</v>
      </c>
      <c r="I296">
        <v>58</v>
      </c>
      <c r="J296">
        <v>1620</v>
      </c>
      <c r="L296">
        <v>0</v>
      </c>
      <c r="N296">
        <v>200</v>
      </c>
      <c r="O296">
        <f t="shared" si="8"/>
        <v>200</v>
      </c>
      <c r="P296">
        <f t="shared" si="9"/>
        <v>0</v>
      </c>
    </row>
    <row r="297" spans="1:16" x14ac:dyDescent="0.25">
      <c r="A297">
        <v>11825</v>
      </c>
      <c r="C297">
        <v>100</v>
      </c>
      <c r="D297">
        <v>1</v>
      </c>
      <c r="F297">
        <v>2</v>
      </c>
      <c r="G297">
        <v>3.286</v>
      </c>
      <c r="H297">
        <v>1</v>
      </c>
      <c r="I297">
        <v>1667</v>
      </c>
      <c r="J297">
        <v>1669</v>
      </c>
      <c r="L297">
        <v>0</v>
      </c>
      <c r="N297">
        <v>100</v>
      </c>
      <c r="O297">
        <f t="shared" si="8"/>
        <v>100</v>
      </c>
      <c r="P297">
        <f t="shared" si="9"/>
        <v>0</v>
      </c>
    </row>
    <row r="298" spans="1:16" x14ac:dyDescent="0.25">
      <c r="A298">
        <v>11826</v>
      </c>
      <c r="C298">
        <v>200</v>
      </c>
      <c r="D298">
        <v>1</v>
      </c>
      <c r="F298">
        <v>1</v>
      </c>
      <c r="G298">
        <v>3.516</v>
      </c>
      <c r="H298">
        <v>1</v>
      </c>
      <c r="I298">
        <v>1617</v>
      </c>
      <c r="J298">
        <v>1490</v>
      </c>
      <c r="L298">
        <v>0</v>
      </c>
      <c r="N298">
        <v>200</v>
      </c>
      <c r="O298">
        <f t="shared" si="8"/>
        <v>200</v>
      </c>
      <c r="P298">
        <f t="shared" si="9"/>
        <v>0</v>
      </c>
    </row>
    <row r="299" spans="1:16" x14ac:dyDescent="0.25">
      <c r="A299">
        <v>11827</v>
      </c>
      <c r="C299">
        <v>100</v>
      </c>
      <c r="D299">
        <v>1</v>
      </c>
      <c r="F299">
        <v>2</v>
      </c>
      <c r="G299">
        <v>3.282</v>
      </c>
      <c r="H299">
        <v>1</v>
      </c>
      <c r="I299">
        <v>1671</v>
      </c>
      <c r="J299">
        <v>1670</v>
      </c>
      <c r="L299">
        <v>0</v>
      </c>
      <c r="N299">
        <v>100</v>
      </c>
      <c r="O299">
        <f t="shared" si="8"/>
        <v>100</v>
      </c>
      <c r="P299">
        <f t="shared" si="9"/>
        <v>0</v>
      </c>
    </row>
    <row r="300" spans="1:16" x14ac:dyDescent="0.25">
      <c r="A300">
        <v>11828</v>
      </c>
      <c r="C300">
        <v>100</v>
      </c>
      <c r="D300">
        <v>1</v>
      </c>
      <c r="F300">
        <v>2</v>
      </c>
      <c r="G300">
        <v>2.8090000000000002</v>
      </c>
      <c r="H300">
        <v>1</v>
      </c>
      <c r="I300">
        <v>1658</v>
      </c>
      <c r="J300">
        <v>1671</v>
      </c>
      <c r="L300">
        <v>0</v>
      </c>
      <c r="N300">
        <v>100</v>
      </c>
      <c r="O300">
        <f t="shared" si="8"/>
        <v>100</v>
      </c>
      <c r="P300">
        <f t="shared" si="9"/>
        <v>0</v>
      </c>
    </row>
    <row r="301" spans="1:16" x14ac:dyDescent="0.25">
      <c r="A301">
        <v>11829</v>
      </c>
      <c r="C301">
        <v>200</v>
      </c>
      <c r="D301">
        <v>1</v>
      </c>
      <c r="F301">
        <v>1</v>
      </c>
      <c r="G301">
        <v>4.9130000000000003</v>
      </c>
      <c r="H301">
        <v>1</v>
      </c>
      <c r="I301">
        <v>1615</v>
      </c>
      <c r="J301">
        <v>1491</v>
      </c>
      <c r="L301">
        <v>0</v>
      </c>
      <c r="N301">
        <v>200</v>
      </c>
      <c r="O301">
        <f t="shared" si="8"/>
        <v>200</v>
      </c>
      <c r="P301">
        <f t="shared" si="9"/>
        <v>0</v>
      </c>
    </row>
    <row r="302" spans="1:16" x14ac:dyDescent="0.25">
      <c r="A302">
        <v>11830</v>
      </c>
      <c r="C302">
        <v>100</v>
      </c>
      <c r="D302">
        <v>1</v>
      </c>
      <c r="F302">
        <v>1</v>
      </c>
      <c r="G302">
        <v>120.17700000000001</v>
      </c>
      <c r="H302">
        <v>1</v>
      </c>
      <c r="I302">
        <v>1674</v>
      </c>
      <c r="J302">
        <v>1672</v>
      </c>
      <c r="L302">
        <v>0</v>
      </c>
      <c r="N302">
        <v>100</v>
      </c>
      <c r="O302">
        <f t="shared" si="8"/>
        <v>100</v>
      </c>
      <c r="P302">
        <f t="shared" si="9"/>
        <v>0</v>
      </c>
    </row>
    <row r="303" spans="1:16" x14ac:dyDescent="0.25">
      <c r="A303">
        <v>11831</v>
      </c>
      <c r="C303">
        <v>100</v>
      </c>
      <c r="D303">
        <v>1</v>
      </c>
      <c r="F303">
        <v>3</v>
      </c>
      <c r="G303">
        <v>3.286</v>
      </c>
      <c r="H303">
        <v>1</v>
      </c>
      <c r="I303">
        <v>1666</v>
      </c>
      <c r="J303">
        <v>1673</v>
      </c>
      <c r="L303">
        <v>0</v>
      </c>
      <c r="N303">
        <v>100</v>
      </c>
      <c r="O303">
        <f t="shared" si="8"/>
        <v>100</v>
      </c>
      <c r="P303">
        <f t="shared" si="9"/>
        <v>0</v>
      </c>
    </row>
    <row r="304" spans="1:16" x14ac:dyDescent="0.25">
      <c r="A304">
        <v>11832</v>
      </c>
      <c r="C304">
        <v>100</v>
      </c>
      <c r="D304">
        <v>1</v>
      </c>
      <c r="F304">
        <v>1</v>
      </c>
      <c r="G304">
        <v>3.286</v>
      </c>
      <c r="H304">
        <v>1</v>
      </c>
      <c r="I304">
        <v>1623</v>
      </c>
      <c r="J304">
        <v>1674</v>
      </c>
      <c r="L304">
        <v>0</v>
      </c>
      <c r="N304">
        <v>100</v>
      </c>
      <c r="O304">
        <f t="shared" si="8"/>
        <v>100</v>
      </c>
      <c r="P304">
        <f t="shared" si="9"/>
        <v>0</v>
      </c>
    </row>
    <row r="305" spans="1:16" x14ac:dyDescent="0.25">
      <c r="A305">
        <v>11833</v>
      </c>
      <c r="C305">
        <v>100</v>
      </c>
      <c r="D305">
        <v>1</v>
      </c>
      <c r="F305">
        <v>1</v>
      </c>
      <c r="G305">
        <v>125.937</v>
      </c>
      <c r="H305">
        <v>1</v>
      </c>
      <c r="I305">
        <v>1677</v>
      </c>
      <c r="J305">
        <v>1675</v>
      </c>
      <c r="L305">
        <v>0</v>
      </c>
      <c r="N305">
        <v>100</v>
      </c>
      <c r="O305">
        <f t="shared" si="8"/>
        <v>100</v>
      </c>
      <c r="P305">
        <f t="shared" si="9"/>
        <v>0</v>
      </c>
    </row>
    <row r="306" spans="1:16" x14ac:dyDescent="0.25">
      <c r="A306">
        <v>11834</v>
      </c>
      <c r="C306">
        <v>100</v>
      </c>
      <c r="D306">
        <v>1</v>
      </c>
      <c r="F306">
        <v>2</v>
      </c>
      <c r="G306">
        <v>0.629</v>
      </c>
      <c r="H306">
        <v>1</v>
      </c>
      <c r="I306">
        <v>8</v>
      </c>
      <c r="J306">
        <v>1676</v>
      </c>
      <c r="L306">
        <v>0</v>
      </c>
      <c r="N306">
        <v>100</v>
      </c>
      <c r="O306">
        <f t="shared" si="8"/>
        <v>100</v>
      </c>
      <c r="P306">
        <f t="shared" si="9"/>
        <v>0</v>
      </c>
    </row>
    <row r="307" spans="1:16" x14ac:dyDescent="0.25">
      <c r="A307">
        <v>11835</v>
      </c>
      <c r="C307">
        <v>100</v>
      </c>
      <c r="D307">
        <v>1</v>
      </c>
      <c r="F307">
        <v>2</v>
      </c>
      <c r="G307">
        <v>117.188</v>
      </c>
      <c r="H307">
        <v>1</v>
      </c>
      <c r="I307">
        <v>1674</v>
      </c>
      <c r="J307">
        <v>1657</v>
      </c>
      <c r="L307">
        <v>0</v>
      </c>
      <c r="N307">
        <v>100</v>
      </c>
      <c r="O307">
        <f t="shared" si="8"/>
        <v>100</v>
      </c>
      <c r="P307">
        <f t="shared" si="9"/>
        <v>0</v>
      </c>
    </row>
    <row r="308" spans="1:16" x14ac:dyDescent="0.25">
      <c r="A308">
        <v>11836</v>
      </c>
      <c r="C308">
        <v>100</v>
      </c>
      <c r="D308">
        <v>1</v>
      </c>
      <c r="F308">
        <v>1</v>
      </c>
      <c r="G308">
        <v>56.076999999999998</v>
      </c>
      <c r="H308">
        <v>1</v>
      </c>
      <c r="I308">
        <v>14</v>
      </c>
      <c r="J308">
        <v>1675</v>
      </c>
      <c r="L308">
        <v>0</v>
      </c>
      <c r="N308">
        <v>100</v>
      </c>
      <c r="O308">
        <f t="shared" si="8"/>
        <v>100</v>
      </c>
      <c r="P308">
        <f t="shared" si="9"/>
        <v>0</v>
      </c>
    </row>
    <row r="309" spans="1:16" x14ac:dyDescent="0.25">
      <c r="A309">
        <v>11837</v>
      </c>
      <c r="C309">
        <v>100</v>
      </c>
      <c r="D309">
        <v>1</v>
      </c>
      <c r="F309">
        <v>1</v>
      </c>
      <c r="G309">
        <v>92.367999999999995</v>
      </c>
      <c r="H309">
        <v>1</v>
      </c>
      <c r="I309">
        <v>14</v>
      </c>
      <c r="J309">
        <v>1672</v>
      </c>
      <c r="L309">
        <v>0</v>
      </c>
      <c r="N309">
        <v>100</v>
      </c>
      <c r="O309">
        <f t="shared" si="8"/>
        <v>100</v>
      </c>
      <c r="P309">
        <f t="shared" si="9"/>
        <v>0</v>
      </c>
    </row>
    <row r="310" spans="1:16" x14ac:dyDescent="0.25">
      <c r="A310">
        <v>11838</v>
      </c>
      <c r="C310">
        <v>100</v>
      </c>
      <c r="D310">
        <v>1</v>
      </c>
      <c r="F310">
        <v>1</v>
      </c>
      <c r="G310">
        <v>100.00700000000001</v>
      </c>
      <c r="H310">
        <v>1</v>
      </c>
      <c r="I310">
        <v>1676</v>
      </c>
      <c r="J310">
        <v>1675</v>
      </c>
      <c r="L310">
        <v>0</v>
      </c>
      <c r="N310">
        <v>100</v>
      </c>
      <c r="O310">
        <f t="shared" si="8"/>
        <v>100</v>
      </c>
      <c r="P310">
        <f t="shared" si="9"/>
        <v>0</v>
      </c>
    </row>
    <row r="311" spans="1:16" x14ac:dyDescent="0.25">
      <c r="A311">
        <v>11839</v>
      </c>
      <c r="C311">
        <v>100</v>
      </c>
      <c r="D311">
        <v>1</v>
      </c>
      <c r="F311">
        <v>1</v>
      </c>
      <c r="G311">
        <v>63.529000000000003</v>
      </c>
      <c r="H311">
        <v>1</v>
      </c>
      <c r="I311">
        <v>1676</v>
      </c>
      <c r="J311">
        <v>1672</v>
      </c>
      <c r="L311">
        <v>0</v>
      </c>
      <c r="N311">
        <v>100</v>
      </c>
      <c r="O311">
        <f t="shared" si="8"/>
        <v>100</v>
      </c>
      <c r="P311">
        <f t="shared" si="9"/>
        <v>0</v>
      </c>
    </row>
    <row r="312" spans="1:16" x14ac:dyDescent="0.25">
      <c r="A312">
        <v>11840</v>
      </c>
      <c r="C312">
        <v>100</v>
      </c>
      <c r="D312">
        <v>1</v>
      </c>
      <c r="F312">
        <v>1</v>
      </c>
      <c r="G312">
        <v>114.792</v>
      </c>
      <c r="H312">
        <v>1</v>
      </c>
      <c r="I312">
        <v>1677</v>
      </c>
      <c r="J312">
        <v>1664</v>
      </c>
      <c r="L312">
        <v>0</v>
      </c>
      <c r="N312">
        <v>100</v>
      </c>
      <c r="O312">
        <f t="shared" si="8"/>
        <v>100</v>
      </c>
      <c r="P312">
        <f t="shared" si="9"/>
        <v>0</v>
      </c>
    </row>
    <row r="313" spans="1:16" x14ac:dyDescent="0.25">
      <c r="A313">
        <v>11841</v>
      </c>
      <c r="C313">
        <v>100</v>
      </c>
      <c r="D313">
        <v>1</v>
      </c>
      <c r="F313">
        <v>1</v>
      </c>
      <c r="G313">
        <v>48.372999999999998</v>
      </c>
      <c r="H313">
        <v>1</v>
      </c>
      <c r="I313">
        <v>1674</v>
      </c>
      <c r="J313">
        <v>1664</v>
      </c>
      <c r="L313">
        <v>0</v>
      </c>
      <c r="N313">
        <v>100</v>
      </c>
      <c r="O313">
        <f t="shared" si="8"/>
        <v>100</v>
      </c>
      <c r="P313">
        <f t="shared" si="9"/>
        <v>0</v>
      </c>
    </row>
    <row r="314" spans="1:16" x14ac:dyDescent="0.25">
      <c r="A314">
        <v>11842</v>
      </c>
      <c r="C314">
        <v>100</v>
      </c>
      <c r="D314">
        <v>1</v>
      </c>
      <c r="F314">
        <v>1</v>
      </c>
      <c r="G314">
        <v>3.286</v>
      </c>
      <c r="H314">
        <v>1</v>
      </c>
      <c r="I314">
        <v>1624</v>
      </c>
      <c r="J314">
        <v>1677</v>
      </c>
      <c r="L314">
        <v>0</v>
      </c>
      <c r="N314">
        <v>100</v>
      </c>
      <c r="O314">
        <f t="shared" si="8"/>
        <v>100</v>
      </c>
      <c r="P314">
        <f t="shared" si="9"/>
        <v>0</v>
      </c>
    </row>
    <row r="315" spans="1:16" x14ac:dyDescent="0.25">
      <c r="A315">
        <v>11843</v>
      </c>
      <c r="C315">
        <v>100</v>
      </c>
      <c r="D315">
        <v>1</v>
      </c>
      <c r="F315">
        <v>1</v>
      </c>
      <c r="G315">
        <v>45.168999999999997</v>
      </c>
      <c r="H315">
        <v>1</v>
      </c>
      <c r="I315">
        <v>1677</v>
      </c>
      <c r="J315">
        <v>1657</v>
      </c>
      <c r="L315">
        <v>0</v>
      </c>
      <c r="N315">
        <v>100</v>
      </c>
      <c r="O315">
        <f t="shared" si="8"/>
        <v>100</v>
      </c>
      <c r="P315">
        <f t="shared" si="9"/>
        <v>0</v>
      </c>
    </row>
    <row r="316" spans="1:16" x14ac:dyDescent="0.25">
      <c r="A316">
        <v>11844</v>
      </c>
      <c r="C316">
        <v>200</v>
      </c>
      <c r="D316">
        <v>1</v>
      </c>
      <c r="F316">
        <v>1</v>
      </c>
      <c r="G316">
        <v>4.18</v>
      </c>
      <c r="H316">
        <v>1</v>
      </c>
      <c r="I316">
        <v>1669</v>
      </c>
      <c r="J316">
        <v>1617</v>
      </c>
      <c r="L316">
        <v>0</v>
      </c>
      <c r="N316">
        <v>200</v>
      </c>
      <c r="O316">
        <f t="shared" si="8"/>
        <v>200</v>
      </c>
      <c r="P316">
        <f t="shared" si="9"/>
        <v>0</v>
      </c>
    </row>
    <row r="317" spans="1:16" x14ac:dyDescent="0.25">
      <c r="A317">
        <v>11845</v>
      </c>
      <c r="C317">
        <v>100</v>
      </c>
      <c r="D317">
        <v>1</v>
      </c>
      <c r="F317">
        <v>2</v>
      </c>
      <c r="G317">
        <v>3.286</v>
      </c>
      <c r="H317">
        <v>1</v>
      </c>
      <c r="I317">
        <v>1679</v>
      </c>
      <c r="J317">
        <v>1678</v>
      </c>
      <c r="L317">
        <v>0</v>
      </c>
      <c r="N317">
        <v>100</v>
      </c>
      <c r="O317">
        <f t="shared" si="8"/>
        <v>100</v>
      </c>
      <c r="P317">
        <f t="shared" si="9"/>
        <v>0</v>
      </c>
    </row>
    <row r="318" spans="1:16" x14ac:dyDescent="0.25">
      <c r="A318">
        <v>11846</v>
      </c>
      <c r="C318">
        <v>100</v>
      </c>
      <c r="D318">
        <v>1</v>
      </c>
      <c r="F318">
        <v>2</v>
      </c>
      <c r="G318">
        <v>3.286</v>
      </c>
      <c r="H318">
        <v>1</v>
      </c>
      <c r="I318">
        <v>1668</v>
      </c>
      <c r="J318">
        <v>1679</v>
      </c>
      <c r="L318">
        <v>0</v>
      </c>
      <c r="N318">
        <v>100</v>
      </c>
      <c r="O318">
        <f t="shared" si="8"/>
        <v>100</v>
      </c>
      <c r="P318">
        <f t="shared" si="9"/>
        <v>0</v>
      </c>
    </row>
    <row r="319" spans="1:16" x14ac:dyDescent="0.25">
      <c r="A319">
        <v>11847</v>
      </c>
      <c r="C319">
        <v>100</v>
      </c>
      <c r="D319">
        <v>1</v>
      </c>
      <c r="F319">
        <v>1</v>
      </c>
      <c r="G319">
        <v>61.265999999999998</v>
      </c>
      <c r="H319">
        <v>1</v>
      </c>
      <c r="I319">
        <v>1679</v>
      </c>
      <c r="J319">
        <v>1681</v>
      </c>
      <c r="L319">
        <v>0</v>
      </c>
      <c r="N319">
        <v>100</v>
      </c>
      <c r="O319">
        <f t="shared" si="8"/>
        <v>100</v>
      </c>
      <c r="P319">
        <f t="shared" si="9"/>
        <v>0</v>
      </c>
    </row>
    <row r="320" spans="1:16" x14ac:dyDescent="0.25">
      <c r="A320">
        <v>11848</v>
      </c>
      <c r="C320">
        <v>100</v>
      </c>
      <c r="D320">
        <v>1</v>
      </c>
      <c r="F320">
        <v>1</v>
      </c>
      <c r="G320">
        <v>81.828999999999994</v>
      </c>
      <c r="H320">
        <v>1</v>
      </c>
      <c r="I320">
        <v>1680</v>
      </c>
      <c r="J320">
        <v>1678</v>
      </c>
      <c r="L320">
        <v>0</v>
      </c>
      <c r="N320">
        <v>100</v>
      </c>
      <c r="O320">
        <f t="shared" si="8"/>
        <v>100</v>
      </c>
      <c r="P320">
        <f t="shared" si="9"/>
        <v>0</v>
      </c>
    </row>
    <row r="321" spans="1:16" x14ac:dyDescent="0.25">
      <c r="A321">
        <v>11849</v>
      </c>
      <c r="C321">
        <v>100</v>
      </c>
      <c r="D321">
        <v>1</v>
      </c>
      <c r="F321">
        <v>1</v>
      </c>
      <c r="G321">
        <v>57.51</v>
      </c>
      <c r="H321">
        <v>1</v>
      </c>
      <c r="I321">
        <v>1687</v>
      </c>
      <c r="J321">
        <v>1690</v>
      </c>
      <c r="L321">
        <v>0</v>
      </c>
      <c r="N321">
        <v>100</v>
      </c>
      <c r="O321">
        <f t="shared" si="8"/>
        <v>100</v>
      </c>
      <c r="P321">
        <f t="shared" si="9"/>
        <v>0</v>
      </c>
    </row>
    <row r="322" spans="1:16" x14ac:dyDescent="0.25">
      <c r="A322">
        <v>11850</v>
      </c>
      <c r="C322">
        <v>100</v>
      </c>
      <c r="D322">
        <v>1</v>
      </c>
      <c r="F322">
        <v>1</v>
      </c>
      <c r="G322">
        <v>90.593000000000004</v>
      </c>
      <c r="H322">
        <v>1</v>
      </c>
      <c r="I322">
        <v>1690</v>
      </c>
      <c r="J322">
        <v>1625</v>
      </c>
      <c r="L322">
        <v>0</v>
      </c>
      <c r="N322">
        <v>100</v>
      </c>
      <c r="O322">
        <f t="shared" si="8"/>
        <v>100</v>
      </c>
      <c r="P322">
        <f t="shared" si="9"/>
        <v>0</v>
      </c>
    </row>
    <row r="323" spans="1:16" x14ac:dyDescent="0.25">
      <c r="A323">
        <v>11851</v>
      </c>
      <c r="C323">
        <v>100</v>
      </c>
      <c r="D323">
        <v>1</v>
      </c>
      <c r="F323">
        <v>1</v>
      </c>
      <c r="G323">
        <v>111.96899999999999</v>
      </c>
      <c r="H323">
        <v>1</v>
      </c>
      <c r="I323">
        <v>1679</v>
      </c>
      <c r="J323">
        <v>1625</v>
      </c>
      <c r="L323">
        <v>0</v>
      </c>
      <c r="N323">
        <v>100</v>
      </c>
      <c r="O323">
        <f t="shared" ref="O323:O340" si="10">IF(N323&lt;=199,100,200)</f>
        <v>100</v>
      </c>
      <c r="P323">
        <f t="shared" ref="P323:P340" si="11">N323-O323</f>
        <v>0</v>
      </c>
    </row>
    <row r="324" spans="1:16" x14ac:dyDescent="0.25">
      <c r="A324">
        <v>11852</v>
      </c>
      <c r="C324">
        <v>200</v>
      </c>
      <c r="D324">
        <v>1</v>
      </c>
      <c r="F324">
        <v>1</v>
      </c>
      <c r="G324">
        <v>3.0390000000000001</v>
      </c>
      <c r="H324">
        <v>1</v>
      </c>
      <c r="I324">
        <v>1620</v>
      </c>
      <c r="J324">
        <v>1488</v>
      </c>
      <c r="L324">
        <v>0</v>
      </c>
      <c r="N324">
        <v>200</v>
      </c>
      <c r="O324">
        <f t="shared" si="10"/>
        <v>200</v>
      </c>
      <c r="P324">
        <f t="shared" si="11"/>
        <v>0</v>
      </c>
    </row>
    <row r="325" spans="1:16" x14ac:dyDescent="0.25">
      <c r="A325">
        <v>11853</v>
      </c>
      <c r="C325">
        <v>100</v>
      </c>
      <c r="D325">
        <v>1</v>
      </c>
      <c r="F325">
        <v>2</v>
      </c>
      <c r="G325">
        <v>3.4540000000000002</v>
      </c>
      <c r="H325">
        <v>1</v>
      </c>
      <c r="I325">
        <v>34</v>
      </c>
      <c r="J325">
        <v>1682</v>
      </c>
      <c r="L325">
        <v>0</v>
      </c>
      <c r="N325">
        <v>100</v>
      </c>
      <c r="O325">
        <f t="shared" si="10"/>
        <v>100</v>
      </c>
      <c r="P325">
        <f t="shared" si="11"/>
        <v>0</v>
      </c>
    </row>
    <row r="326" spans="1:16" x14ac:dyDescent="0.25">
      <c r="A326">
        <v>11867</v>
      </c>
      <c r="C326">
        <v>100</v>
      </c>
      <c r="D326">
        <v>1</v>
      </c>
      <c r="F326">
        <v>2</v>
      </c>
      <c r="G326">
        <v>107.34099999999999</v>
      </c>
      <c r="H326">
        <v>1</v>
      </c>
      <c r="I326">
        <v>1696</v>
      </c>
      <c r="J326">
        <v>1690</v>
      </c>
      <c r="L326">
        <v>0</v>
      </c>
      <c r="N326">
        <v>100</v>
      </c>
      <c r="O326">
        <f t="shared" si="10"/>
        <v>100</v>
      </c>
      <c r="P326">
        <f t="shared" si="11"/>
        <v>0</v>
      </c>
    </row>
    <row r="327" spans="1:16" x14ac:dyDescent="0.25">
      <c r="A327">
        <v>11868</v>
      </c>
      <c r="C327">
        <v>100</v>
      </c>
      <c r="D327">
        <v>1</v>
      </c>
      <c r="F327">
        <v>3</v>
      </c>
      <c r="G327">
        <v>3.746</v>
      </c>
      <c r="H327">
        <v>1</v>
      </c>
      <c r="I327">
        <v>1693</v>
      </c>
      <c r="J327">
        <v>1691</v>
      </c>
      <c r="L327">
        <v>0</v>
      </c>
      <c r="N327">
        <v>100</v>
      </c>
      <c r="O327">
        <f t="shared" si="10"/>
        <v>100</v>
      </c>
      <c r="P327">
        <f t="shared" si="11"/>
        <v>0</v>
      </c>
    </row>
    <row r="328" spans="1:16" x14ac:dyDescent="0.25">
      <c r="A328">
        <v>11869</v>
      </c>
      <c r="C328">
        <v>100</v>
      </c>
      <c r="D328">
        <v>1</v>
      </c>
      <c r="F328">
        <v>2</v>
      </c>
      <c r="G328">
        <v>110.65600000000001</v>
      </c>
      <c r="H328">
        <v>1</v>
      </c>
      <c r="I328">
        <v>1691</v>
      </c>
      <c r="J328">
        <v>1692</v>
      </c>
      <c r="L328">
        <v>0</v>
      </c>
      <c r="N328">
        <v>100</v>
      </c>
      <c r="O328">
        <f t="shared" si="10"/>
        <v>100</v>
      </c>
      <c r="P328">
        <f t="shared" si="11"/>
        <v>0</v>
      </c>
    </row>
    <row r="329" spans="1:16" x14ac:dyDescent="0.25">
      <c r="A329">
        <v>11870</v>
      </c>
      <c r="C329">
        <v>100</v>
      </c>
      <c r="D329">
        <v>1</v>
      </c>
      <c r="F329">
        <v>2</v>
      </c>
      <c r="G329">
        <v>3.286</v>
      </c>
      <c r="H329">
        <v>1</v>
      </c>
      <c r="I329">
        <v>1678</v>
      </c>
      <c r="J329">
        <v>1693</v>
      </c>
      <c r="L329">
        <v>0</v>
      </c>
      <c r="N329">
        <v>100</v>
      </c>
      <c r="O329">
        <f t="shared" si="10"/>
        <v>100</v>
      </c>
      <c r="P329">
        <f t="shared" si="11"/>
        <v>0</v>
      </c>
    </row>
    <row r="330" spans="1:16" x14ac:dyDescent="0.25">
      <c r="A330">
        <v>11871</v>
      </c>
      <c r="C330">
        <v>100</v>
      </c>
      <c r="D330">
        <v>1</v>
      </c>
      <c r="F330">
        <v>1</v>
      </c>
      <c r="G330">
        <v>126.333</v>
      </c>
      <c r="H330">
        <v>1</v>
      </c>
      <c r="I330">
        <v>1621</v>
      </c>
      <c r="J330">
        <v>1694</v>
      </c>
      <c r="L330">
        <v>0</v>
      </c>
      <c r="N330">
        <v>100</v>
      </c>
      <c r="O330">
        <f t="shared" si="10"/>
        <v>100</v>
      </c>
      <c r="P330">
        <f t="shared" si="11"/>
        <v>0</v>
      </c>
    </row>
    <row r="331" spans="1:16" x14ac:dyDescent="0.25">
      <c r="A331">
        <v>11872</v>
      </c>
      <c r="C331">
        <v>100</v>
      </c>
      <c r="D331">
        <v>1</v>
      </c>
      <c r="F331">
        <v>1</v>
      </c>
      <c r="G331">
        <v>51.320999999999998</v>
      </c>
      <c r="H331">
        <v>1</v>
      </c>
      <c r="I331">
        <v>1621</v>
      </c>
      <c r="J331">
        <v>1692</v>
      </c>
      <c r="L331">
        <v>0</v>
      </c>
      <c r="N331">
        <v>100</v>
      </c>
      <c r="O331">
        <f t="shared" si="10"/>
        <v>100</v>
      </c>
      <c r="P331">
        <f t="shared" si="11"/>
        <v>0</v>
      </c>
    </row>
    <row r="332" spans="1:16" x14ac:dyDescent="0.25">
      <c r="A332">
        <v>11873</v>
      </c>
      <c r="C332">
        <v>100</v>
      </c>
      <c r="D332">
        <v>1</v>
      </c>
      <c r="F332">
        <v>1</v>
      </c>
      <c r="G332">
        <v>102.276</v>
      </c>
      <c r="H332">
        <v>1</v>
      </c>
      <c r="I332">
        <v>1621</v>
      </c>
      <c r="J332">
        <v>1690</v>
      </c>
      <c r="L332">
        <v>0</v>
      </c>
      <c r="N332">
        <v>100</v>
      </c>
      <c r="O332">
        <f t="shared" si="10"/>
        <v>100</v>
      </c>
      <c r="P332">
        <f t="shared" si="11"/>
        <v>0</v>
      </c>
    </row>
    <row r="333" spans="1:16" x14ac:dyDescent="0.25">
      <c r="A333">
        <v>11874</v>
      </c>
      <c r="C333">
        <v>100</v>
      </c>
      <c r="D333">
        <v>1</v>
      </c>
      <c r="F333">
        <v>1</v>
      </c>
      <c r="G333">
        <v>120.383</v>
      </c>
      <c r="H333">
        <v>1</v>
      </c>
      <c r="I333">
        <v>1697</v>
      </c>
      <c r="J333">
        <v>1695</v>
      </c>
      <c r="L333">
        <v>0</v>
      </c>
      <c r="N333">
        <v>100</v>
      </c>
      <c r="O333">
        <f t="shared" si="10"/>
        <v>100</v>
      </c>
      <c r="P333">
        <f t="shared" si="11"/>
        <v>0</v>
      </c>
    </row>
    <row r="334" spans="1:16" x14ac:dyDescent="0.25">
      <c r="A334">
        <v>11875</v>
      </c>
      <c r="C334">
        <v>100</v>
      </c>
      <c r="D334">
        <v>1</v>
      </c>
      <c r="F334">
        <v>1</v>
      </c>
      <c r="G334">
        <v>51.374000000000002</v>
      </c>
      <c r="H334">
        <v>1</v>
      </c>
      <c r="I334">
        <v>1691</v>
      </c>
      <c r="J334">
        <v>1695</v>
      </c>
      <c r="L334">
        <v>0</v>
      </c>
      <c r="N334">
        <v>100</v>
      </c>
      <c r="O334">
        <f t="shared" si="10"/>
        <v>100</v>
      </c>
      <c r="P334">
        <f t="shared" si="11"/>
        <v>0</v>
      </c>
    </row>
    <row r="335" spans="1:16" x14ac:dyDescent="0.25">
      <c r="A335">
        <v>11876</v>
      </c>
      <c r="C335">
        <v>100</v>
      </c>
      <c r="D335">
        <v>1</v>
      </c>
      <c r="F335">
        <v>1</v>
      </c>
      <c r="G335">
        <v>113.548</v>
      </c>
      <c r="H335">
        <v>1</v>
      </c>
      <c r="I335">
        <v>1691</v>
      </c>
      <c r="J335">
        <v>1694</v>
      </c>
      <c r="L335">
        <v>0</v>
      </c>
      <c r="N335">
        <v>100</v>
      </c>
      <c r="O335">
        <f t="shared" si="10"/>
        <v>100</v>
      </c>
      <c r="P335">
        <f t="shared" si="11"/>
        <v>0</v>
      </c>
    </row>
    <row r="336" spans="1:16" x14ac:dyDescent="0.25">
      <c r="A336">
        <v>11877</v>
      </c>
      <c r="C336">
        <v>100</v>
      </c>
      <c r="D336">
        <v>1</v>
      </c>
      <c r="F336">
        <v>2</v>
      </c>
      <c r="G336">
        <v>3.286</v>
      </c>
      <c r="H336">
        <v>1</v>
      </c>
      <c r="I336">
        <v>1618</v>
      </c>
      <c r="J336">
        <v>1696</v>
      </c>
      <c r="L336">
        <v>0</v>
      </c>
      <c r="N336">
        <v>100</v>
      </c>
      <c r="O336">
        <f t="shared" si="10"/>
        <v>100</v>
      </c>
      <c r="P336">
        <f t="shared" si="11"/>
        <v>0</v>
      </c>
    </row>
    <row r="337" spans="1:16" x14ac:dyDescent="0.25">
      <c r="A337">
        <v>11878</v>
      </c>
      <c r="C337">
        <v>100</v>
      </c>
      <c r="D337">
        <v>1</v>
      </c>
      <c r="F337">
        <v>1</v>
      </c>
      <c r="G337">
        <v>95.986000000000004</v>
      </c>
      <c r="H337">
        <v>1</v>
      </c>
      <c r="I337">
        <v>1696</v>
      </c>
      <c r="J337">
        <v>1695</v>
      </c>
      <c r="L337">
        <v>0</v>
      </c>
      <c r="N337">
        <v>100</v>
      </c>
      <c r="O337">
        <f t="shared" si="10"/>
        <v>100</v>
      </c>
      <c r="P337">
        <f t="shared" si="11"/>
        <v>0</v>
      </c>
    </row>
    <row r="338" spans="1:16" x14ac:dyDescent="0.25">
      <c r="A338">
        <v>11879</v>
      </c>
      <c r="C338">
        <v>100</v>
      </c>
      <c r="D338">
        <v>1</v>
      </c>
      <c r="F338">
        <v>1</v>
      </c>
      <c r="G338">
        <v>5.4820000000000002</v>
      </c>
      <c r="H338">
        <v>1</v>
      </c>
      <c r="I338">
        <v>1622</v>
      </c>
      <c r="J338">
        <v>1697</v>
      </c>
      <c r="L338">
        <v>0</v>
      </c>
      <c r="N338">
        <v>100</v>
      </c>
      <c r="O338">
        <f t="shared" si="10"/>
        <v>100</v>
      </c>
      <c r="P338">
        <f t="shared" si="11"/>
        <v>0</v>
      </c>
    </row>
    <row r="339" spans="1:16" x14ac:dyDescent="0.25">
      <c r="A339">
        <v>11881</v>
      </c>
      <c r="C339">
        <v>100</v>
      </c>
      <c r="D339">
        <v>1</v>
      </c>
      <c r="F339">
        <v>1</v>
      </c>
      <c r="G339">
        <v>92.058000000000007</v>
      </c>
      <c r="H339">
        <v>1</v>
      </c>
      <c r="I339">
        <v>1697</v>
      </c>
      <c r="J339">
        <v>1692</v>
      </c>
      <c r="L339">
        <v>0</v>
      </c>
      <c r="N339">
        <v>100</v>
      </c>
      <c r="O339">
        <f t="shared" si="10"/>
        <v>100</v>
      </c>
      <c r="P339">
        <f t="shared" si="11"/>
        <v>0</v>
      </c>
    </row>
    <row r="340" spans="1:16" x14ac:dyDescent="0.25">
      <c r="A340">
        <v>11916</v>
      </c>
      <c r="C340">
        <v>100</v>
      </c>
      <c r="D340">
        <v>1</v>
      </c>
      <c r="F340">
        <v>1</v>
      </c>
      <c r="G340">
        <v>58.51</v>
      </c>
      <c r="H340">
        <v>1</v>
      </c>
      <c r="I340">
        <v>1697</v>
      </c>
      <c r="J340">
        <v>1690</v>
      </c>
      <c r="L340">
        <v>0</v>
      </c>
      <c r="N340">
        <v>100</v>
      </c>
      <c r="O340">
        <f t="shared" si="10"/>
        <v>100</v>
      </c>
      <c r="P340">
        <f t="shared" si="11"/>
        <v>0</v>
      </c>
    </row>
  </sheetData>
  <conditionalFormatting sqref="P3:P340">
    <cfRule type="cellIs" dxfId="31" priority="1" operator="notEqual">
      <formula>0</formula>
    </cfRule>
  </conditionalFormatting>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BF190-3929-4B7A-99E2-2568CBE4EE52}">
  <dimension ref="A1:W29"/>
  <sheetViews>
    <sheetView workbookViewId="0"/>
  </sheetViews>
  <sheetFormatPr defaultRowHeight="15" x14ac:dyDescent="0.25"/>
  <cols>
    <col min="1" max="1" width="3.85546875" bestFit="1" customWidth="1"/>
    <col min="2" max="2" width="28.28515625" customWidth="1"/>
    <col min="3" max="3" width="8.7109375" bestFit="1" customWidth="1"/>
    <col min="4" max="5" width="11" bestFit="1" customWidth="1"/>
    <col min="6" max="6" width="18.42578125" customWidth="1"/>
    <col min="7" max="9" width="12.42578125" bestFit="1" customWidth="1"/>
    <col min="10" max="12" width="11.140625" bestFit="1" customWidth="1"/>
    <col min="17" max="17" width="17.7109375" customWidth="1"/>
  </cols>
  <sheetData>
    <row r="1" spans="1:23" x14ac:dyDescent="0.25">
      <c r="D1" t="s">
        <v>130</v>
      </c>
      <c r="F1" t="s">
        <v>131</v>
      </c>
      <c r="R1" s="162" t="s">
        <v>135</v>
      </c>
      <c r="S1" s="162"/>
    </row>
    <row r="2" spans="1:23" x14ac:dyDescent="0.25">
      <c r="A2" t="s">
        <v>120</v>
      </c>
      <c r="B2" t="s">
        <v>110</v>
      </c>
      <c r="C2" t="s">
        <v>111</v>
      </c>
      <c r="D2" t="s">
        <v>121</v>
      </c>
      <c r="E2" t="s">
        <v>122</v>
      </c>
      <c r="F2" t="s">
        <v>123</v>
      </c>
      <c r="G2" t="s">
        <v>124</v>
      </c>
      <c r="H2" t="s">
        <v>125</v>
      </c>
      <c r="I2" t="s">
        <v>126</v>
      </c>
      <c r="J2" t="s">
        <v>127</v>
      </c>
      <c r="K2" t="s">
        <v>128</v>
      </c>
      <c r="L2" t="s">
        <v>129</v>
      </c>
      <c r="N2" t="s">
        <v>43</v>
      </c>
      <c r="O2" t="s">
        <v>97</v>
      </c>
      <c r="P2" t="s">
        <v>141</v>
      </c>
      <c r="R2" t="s">
        <v>136</v>
      </c>
      <c r="S2" t="s">
        <v>138</v>
      </c>
    </row>
    <row r="3" spans="1:23" x14ac:dyDescent="0.25">
      <c r="A3">
        <v>1</v>
      </c>
      <c r="B3" t="s">
        <v>142</v>
      </c>
      <c r="C3">
        <v>1441</v>
      </c>
      <c r="D3">
        <f t="shared" ref="D3:D29" si="0">MROUND(0.7*E3,1)</f>
        <v>2260</v>
      </c>
      <c r="E3">
        <f t="shared" ref="E3:E23" si="1">N3</f>
        <v>3229</v>
      </c>
      <c r="F3">
        <f t="shared" ref="F3:F29" si="2">MROUND(0.75*E3,1)</f>
        <v>2422</v>
      </c>
      <c r="G3">
        <v>1</v>
      </c>
      <c r="H3">
        <v>1</v>
      </c>
      <c r="I3">
        <v>1</v>
      </c>
      <c r="J3" t="s">
        <v>112</v>
      </c>
      <c r="K3" t="s">
        <v>112</v>
      </c>
      <c r="L3" t="s">
        <v>112</v>
      </c>
      <c r="N3">
        <f>Diagram_PM_DHVs!B79</f>
        <v>3229</v>
      </c>
      <c r="O3">
        <f>'Line Diagram_PM_DHV_PCs'!B79</f>
        <v>2825.71</v>
      </c>
      <c r="P3">
        <f>'Line Diagram_PM_DHV_Trucks'!B79</f>
        <v>403.29</v>
      </c>
      <c r="Q3">
        <f t="shared" ref="Q3:Q29" si="3">IF(N3-O3-P3 = 0,N3-O3-P3, IF(N3-O3-P3&gt;0,MROUND(N3-O3-P3,1),MROUND(N3-O3-P3,-1)))</f>
        <v>0</v>
      </c>
      <c r="R3">
        <f t="shared" ref="R3:R29" si="4">IFERROR(MROUND(O3/(O3+P3),0.001),0)</f>
        <v>0.875</v>
      </c>
      <c r="S3">
        <f t="shared" ref="S3:S29" si="5">IF(1-R3=1,0,1-R3)</f>
        <v>0.125</v>
      </c>
      <c r="U3" t="s">
        <v>142</v>
      </c>
      <c r="V3" t="s">
        <v>142</v>
      </c>
      <c r="W3" t="s">
        <v>142</v>
      </c>
    </row>
    <row r="4" spans="1:23" x14ac:dyDescent="0.25">
      <c r="A4">
        <v>2</v>
      </c>
      <c r="B4" t="s">
        <v>143</v>
      </c>
      <c r="C4">
        <v>1634</v>
      </c>
      <c r="D4">
        <f t="shared" si="0"/>
        <v>256</v>
      </c>
      <c r="E4">
        <f t="shared" si="1"/>
        <v>366</v>
      </c>
      <c r="F4">
        <f t="shared" si="2"/>
        <v>275</v>
      </c>
      <c r="G4">
        <v>1</v>
      </c>
      <c r="H4">
        <v>1</v>
      </c>
      <c r="I4">
        <v>1</v>
      </c>
      <c r="J4" t="s">
        <v>112</v>
      </c>
      <c r="K4" t="s">
        <v>112</v>
      </c>
      <c r="L4" t="s">
        <v>112</v>
      </c>
      <c r="N4">
        <f>Diagram_PM_DHVs!W42</f>
        <v>366</v>
      </c>
      <c r="O4">
        <f>'Line Diagram_PM_DHV_PCs'!W42</f>
        <v>347.83</v>
      </c>
      <c r="P4">
        <f>'Line Diagram_PM_DHV_Trucks'!W42</f>
        <v>18.169999999999998</v>
      </c>
      <c r="Q4">
        <f t="shared" si="3"/>
        <v>0</v>
      </c>
      <c r="R4">
        <f t="shared" si="4"/>
        <v>0.95000000000000007</v>
      </c>
      <c r="S4">
        <f t="shared" si="5"/>
        <v>4.9999999999999933E-2</v>
      </c>
      <c r="U4" t="s">
        <v>143</v>
      </c>
      <c r="V4" t="s">
        <v>143</v>
      </c>
      <c r="W4" t="s">
        <v>143</v>
      </c>
    </row>
    <row r="5" spans="1:23" x14ac:dyDescent="0.25">
      <c r="A5">
        <v>3</v>
      </c>
      <c r="B5" t="s">
        <v>144</v>
      </c>
      <c r="C5">
        <v>1631</v>
      </c>
      <c r="D5">
        <f t="shared" si="0"/>
        <v>166</v>
      </c>
      <c r="E5">
        <f t="shared" si="1"/>
        <v>237</v>
      </c>
      <c r="F5">
        <f t="shared" si="2"/>
        <v>178</v>
      </c>
      <c r="G5">
        <v>1</v>
      </c>
      <c r="H5">
        <v>1</v>
      </c>
      <c r="I5">
        <v>1</v>
      </c>
      <c r="J5" t="s">
        <v>112</v>
      </c>
      <c r="K5" t="s">
        <v>112</v>
      </c>
      <c r="L5" t="s">
        <v>112</v>
      </c>
      <c r="N5">
        <f>Diagram_PM_DHVs!AC53</f>
        <v>237</v>
      </c>
      <c r="O5">
        <f>'Line Diagram_PM_DHV_PCs'!AC53</f>
        <v>231.58999999999997</v>
      </c>
      <c r="P5">
        <f>'Line Diagram_PM_DHV_Trucks'!AC53</f>
        <v>5.41</v>
      </c>
      <c r="Q5">
        <f t="shared" si="3"/>
        <v>0</v>
      </c>
      <c r="R5">
        <f t="shared" si="4"/>
        <v>0.97699999999999998</v>
      </c>
      <c r="S5">
        <f t="shared" si="5"/>
        <v>2.300000000000002E-2</v>
      </c>
      <c r="U5" t="s">
        <v>144</v>
      </c>
      <c r="V5" t="s">
        <v>144</v>
      </c>
      <c r="W5" t="s">
        <v>144</v>
      </c>
    </row>
    <row r="6" spans="1:23" x14ac:dyDescent="0.25">
      <c r="A6">
        <v>4</v>
      </c>
      <c r="B6" t="s">
        <v>145</v>
      </c>
      <c r="C6">
        <v>34</v>
      </c>
      <c r="D6">
        <f t="shared" si="0"/>
        <v>370</v>
      </c>
      <c r="E6">
        <f t="shared" si="1"/>
        <v>529</v>
      </c>
      <c r="F6">
        <f t="shared" si="2"/>
        <v>397</v>
      </c>
      <c r="G6">
        <v>1</v>
      </c>
      <c r="H6">
        <v>1</v>
      </c>
      <c r="I6">
        <v>1</v>
      </c>
      <c r="J6" t="s">
        <v>112</v>
      </c>
      <c r="K6" t="s">
        <v>112</v>
      </c>
      <c r="L6" t="s">
        <v>112</v>
      </c>
      <c r="N6">
        <f>Diagram_PM_DHVs!Z67</f>
        <v>529</v>
      </c>
      <c r="O6">
        <f>'Line Diagram_PM_DHV_PCs'!Z67</f>
        <v>518.67999999999995</v>
      </c>
      <c r="P6">
        <f>'Line Diagram_PM_DHV_Trucks'!Z67</f>
        <v>10.32</v>
      </c>
      <c r="Q6">
        <f t="shared" si="3"/>
        <v>0</v>
      </c>
      <c r="R6">
        <f t="shared" si="4"/>
        <v>0.98</v>
      </c>
      <c r="S6">
        <f t="shared" si="5"/>
        <v>2.0000000000000018E-2</v>
      </c>
      <c r="U6" t="s">
        <v>145</v>
      </c>
      <c r="V6" t="s">
        <v>145</v>
      </c>
      <c r="W6" t="s">
        <v>145</v>
      </c>
    </row>
    <row r="7" spans="1:23" x14ac:dyDescent="0.25">
      <c r="A7">
        <v>5</v>
      </c>
      <c r="B7" t="s">
        <v>146</v>
      </c>
      <c r="C7">
        <v>1628</v>
      </c>
      <c r="D7">
        <f t="shared" si="0"/>
        <v>189</v>
      </c>
      <c r="E7">
        <f t="shared" si="1"/>
        <v>270</v>
      </c>
      <c r="F7">
        <f t="shared" si="2"/>
        <v>203</v>
      </c>
      <c r="G7">
        <v>1</v>
      </c>
      <c r="H7">
        <v>1</v>
      </c>
      <c r="I7">
        <v>1</v>
      </c>
      <c r="J7" t="s">
        <v>112</v>
      </c>
      <c r="K7" t="s">
        <v>112</v>
      </c>
      <c r="L7" t="s">
        <v>112</v>
      </c>
      <c r="N7">
        <f>Diagram_PM_DHVs!N94</f>
        <v>270</v>
      </c>
      <c r="O7">
        <f>'Line Diagram_PM_DHV_PCs'!N94</f>
        <v>263.93</v>
      </c>
      <c r="P7">
        <f>'Line Diagram_PM_DHV_Trucks'!N94</f>
        <v>6.0699999999999994</v>
      </c>
      <c r="Q7">
        <f t="shared" si="3"/>
        <v>0</v>
      </c>
      <c r="R7">
        <f t="shared" si="4"/>
        <v>0.97799999999999998</v>
      </c>
      <c r="S7">
        <f t="shared" si="5"/>
        <v>2.200000000000002E-2</v>
      </c>
      <c r="U7" t="s">
        <v>146</v>
      </c>
      <c r="V7" t="s">
        <v>146</v>
      </c>
      <c r="W7" t="s">
        <v>146</v>
      </c>
    </row>
    <row r="8" spans="1:23" x14ac:dyDescent="0.25">
      <c r="A8">
        <v>6</v>
      </c>
      <c r="B8" t="s">
        <v>147</v>
      </c>
      <c r="C8">
        <v>1627</v>
      </c>
      <c r="D8">
        <f t="shared" si="0"/>
        <v>475</v>
      </c>
      <c r="E8">
        <f t="shared" si="1"/>
        <v>679</v>
      </c>
      <c r="F8">
        <f t="shared" si="2"/>
        <v>509</v>
      </c>
      <c r="G8">
        <v>1</v>
      </c>
      <c r="H8">
        <v>1</v>
      </c>
      <c r="I8">
        <v>1</v>
      </c>
      <c r="J8" t="s">
        <v>112</v>
      </c>
      <c r="K8" t="s">
        <v>112</v>
      </c>
      <c r="L8" t="s">
        <v>112</v>
      </c>
      <c r="N8">
        <f>Diagram_PM_DHVs!Q128</f>
        <v>679</v>
      </c>
      <c r="O8">
        <f>'Line Diagram_PM_DHV_PCs'!Q128</f>
        <v>675.7</v>
      </c>
      <c r="P8">
        <f>'Line Diagram_PM_DHV_Trucks'!Q128</f>
        <v>3.3000000000000003</v>
      </c>
      <c r="Q8">
        <f t="shared" si="3"/>
        <v>0</v>
      </c>
      <c r="R8">
        <f t="shared" si="4"/>
        <v>0.995</v>
      </c>
      <c r="S8">
        <f t="shared" si="5"/>
        <v>5.0000000000000044E-3</v>
      </c>
      <c r="U8" t="s">
        <v>147</v>
      </c>
      <c r="V8" t="s">
        <v>147</v>
      </c>
      <c r="W8" t="s">
        <v>147</v>
      </c>
    </row>
    <row r="9" spans="1:23" x14ac:dyDescent="0.25">
      <c r="A9">
        <v>7</v>
      </c>
      <c r="B9" t="s">
        <v>148</v>
      </c>
      <c r="C9">
        <v>1629</v>
      </c>
      <c r="D9">
        <f t="shared" si="0"/>
        <v>541</v>
      </c>
      <c r="E9">
        <f t="shared" si="1"/>
        <v>773</v>
      </c>
      <c r="F9">
        <f t="shared" si="2"/>
        <v>580</v>
      </c>
      <c r="G9">
        <v>1</v>
      </c>
      <c r="H9">
        <v>1</v>
      </c>
      <c r="I9">
        <v>1</v>
      </c>
      <c r="J9" t="s">
        <v>112</v>
      </c>
      <c r="K9" t="s">
        <v>112</v>
      </c>
      <c r="L9" t="s">
        <v>112</v>
      </c>
      <c r="N9">
        <f>Diagram_PM_DHVs!S105</f>
        <v>773</v>
      </c>
      <c r="O9">
        <f>'Line Diagram_PM_DHV_PCs'!S105</f>
        <v>763.33999999999992</v>
      </c>
      <c r="P9">
        <f>'Line Diagram_PM_DHV_Trucks'!S105</f>
        <v>9.66</v>
      </c>
      <c r="Q9">
        <f t="shared" si="3"/>
        <v>0</v>
      </c>
      <c r="R9">
        <f t="shared" si="4"/>
        <v>0.98799999999999999</v>
      </c>
      <c r="S9">
        <f t="shared" si="5"/>
        <v>1.2000000000000011E-2</v>
      </c>
      <c r="U9" t="s">
        <v>148</v>
      </c>
      <c r="V9" t="s">
        <v>148</v>
      </c>
      <c r="W9" t="s">
        <v>148</v>
      </c>
    </row>
    <row r="10" spans="1:23" x14ac:dyDescent="0.25">
      <c r="A10">
        <v>8</v>
      </c>
      <c r="B10" t="s">
        <v>149</v>
      </c>
      <c r="C10">
        <v>1618</v>
      </c>
      <c r="D10">
        <f t="shared" si="0"/>
        <v>891</v>
      </c>
      <c r="E10">
        <f t="shared" si="1"/>
        <v>1273</v>
      </c>
      <c r="F10">
        <f t="shared" si="2"/>
        <v>955</v>
      </c>
      <c r="G10">
        <v>1</v>
      </c>
      <c r="H10">
        <v>1</v>
      </c>
      <c r="I10">
        <v>1</v>
      </c>
      <c r="J10" t="s">
        <v>112</v>
      </c>
      <c r="K10" t="s">
        <v>112</v>
      </c>
      <c r="L10" t="s">
        <v>112</v>
      </c>
      <c r="N10">
        <f>Diagram_PM_DHVs!BA9</f>
        <v>1273</v>
      </c>
      <c r="O10">
        <f>'Line Diagram_PM_DHV_PCs'!BA9</f>
        <v>1238.06</v>
      </c>
      <c r="P10">
        <f>'Line Diagram_PM_DHV_Trucks'!BA9</f>
        <v>34.94</v>
      </c>
      <c r="Q10">
        <f t="shared" si="3"/>
        <v>0</v>
      </c>
      <c r="R10">
        <f t="shared" si="4"/>
        <v>0.97299999999999998</v>
      </c>
      <c r="S10">
        <f t="shared" si="5"/>
        <v>2.7000000000000024E-2</v>
      </c>
      <c r="U10" t="s">
        <v>149</v>
      </c>
      <c r="V10" t="s">
        <v>149</v>
      </c>
      <c r="W10" t="s">
        <v>149</v>
      </c>
    </row>
    <row r="11" spans="1:23" x14ac:dyDescent="0.25">
      <c r="A11">
        <v>9</v>
      </c>
      <c r="B11" t="s">
        <v>150</v>
      </c>
      <c r="C11">
        <v>1622</v>
      </c>
      <c r="D11">
        <f t="shared" si="0"/>
        <v>184</v>
      </c>
      <c r="E11">
        <f t="shared" si="1"/>
        <v>263</v>
      </c>
      <c r="F11">
        <f t="shared" si="2"/>
        <v>197</v>
      </c>
      <c r="G11">
        <v>1</v>
      </c>
      <c r="H11">
        <v>1</v>
      </c>
      <c r="I11">
        <v>1</v>
      </c>
      <c r="J11" t="s">
        <v>112</v>
      </c>
      <c r="K11" t="s">
        <v>112</v>
      </c>
      <c r="L11" t="s">
        <v>112</v>
      </c>
      <c r="N11">
        <f>Diagram_PM_DHVs!AV20</f>
        <v>263</v>
      </c>
      <c r="O11">
        <f>'Line Diagram_PM_DHV_PCs'!AV20</f>
        <v>260.33</v>
      </c>
      <c r="P11">
        <f>'Line Diagram_PM_DHV_Trucks'!AV20</f>
        <v>2.67</v>
      </c>
      <c r="Q11">
        <f t="shared" si="3"/>
        <v>0</v>
      </c>
      <c r="R11">
        <f t="shared" si="4"/>
        <v>0.99</v>
      </c>
      <c r="S11">
        <f t="shared" si="5"/>
        <v>1.0000000000000009E-2</v>
      </c>
      <c r="U11" t="s">
        <v>150</v>
      </c>
      <c r="V11" t="s">
        <v>150</v>
      </c>
      <c r="W11" t="s">
        <v>150</v>
      </c>
    </row>
    <row r="12" spans="1:23" x14ac:dyDescent="0.25">
      <c r="A12">
        <v>10</v>
      </c>
      <c r="B12" t="s">
        <v>151</v>
      </c>
      <c r="C12">
        <v>1621</v>
      </c>
      <c r="D12">
        <f t="shared" si="0"/>
        <v>349</v>
      </c>
      <c r="E12">
        <f t="shared" si="1"/>
        <v>499</v>
      </c>
      <c r="F12">
        <f t="shared" si="2"/>
        <v>374</v>
      </c>
      <c r="G12">
        <v>1</v>
      </c>
      <c r="H12">
        <v>1</v>
      </c>
      <c r="I12">
        <v>1</v>
      </c>
      <c r="J12" t="s">
        <v>112</v>
      </c>
      <c r="K12" t="s">
        <v>112</v>
      </c>
      <c r="L12" t="s">
        <v>112</v>
      </c>
      <c r="N12">
        <f>Diagram_PM_DHVs!BJ15</f>
        <v>499</v>
      </c>
      <c r="O12">
        <f>'Line Diagram_PM_DHV_PCs'!BJ15</f>
        <v>495.84</v>
      </c>
      <c r="P12">
        <f>'Line Diagram_PM_DHV_Trucks'!BJ15</f>
        <v>3.16</v>
      </c>
      <c r="Q12">
        <f t="shared" si="3"/>
        <v>0</v>
      </c>
      <c r="R12">
        <f t="shared" si="4"/>
        <v>0.99399999999999999</v>
      </c>
      <c r="S12">
        <f t="shared" si="5"/>
        <v>6.0000000000000053E-3</v>
      </c>
      <c r="U12" t="s">
        <v>151</v>
      </c>
      <c r="V12" t="s">
        <v>151</v>
      </c>
      <c r="W12" t="s">
        <v>151</v>
      </c>
    </row>
    <row r="13" spans="1:23" x14ac:dyDescent="0.25">
      <c r="A13">
        <v>11</v>
      </c>
      <c r="B13" t="s">
        <v>152</v>
      </c>
      <c r="C13">
        <v>1626</v>
      </c>
      <c r="D13">
        <f t="shared" si="0"/>
        <v>193</v>
      </c>
      <c r="E13">
        <f t="shared" si="1"/>
        <v>275</v>
      </c>
      <c r="F13">
        <f t="shared" si="2"/>
        <v>206</v>
      </c>
      <c r="G13">
        <v>1</v>
      </c>
      <c r="H13">
        <v>1</v>
      </c>
      <c r="I13">
        <v>1</v>
      </c>
      <c r="J13" t="s">
        <v>112</v>
      </c>
      <c r="K13" t="s">
        <v>112</v>
      </c>
      <c r="L13" t="s">
        <v>112</v>
      </c>
      <c r="N13">
        <f>Diagram_PM_DHVs!AV39</f>
        <v>275</v>
      </c>
      <c r="O13">
        <f>'Line Diagram_PM_DHV_PCs'!AV39</f>
        <v>269.5</v>
      </c>
      <c r="P13">
        <f>'Line Diagram_PM_DHV_Trucks'!AV39</f>
        <v>5.5</v>
      </c>
      <c r="Q13">
        <f t="shared" si="3"/>
        <v>0</v>
      </c>
      <c r="R13">
        <f t="shared" si="4"/>
        <v>0.98</v>
      </c>
      <c r="S13">
        <f t="shared" si="5"/>
        <v>2.0000000000000018E-2</v>
      </c>
      <c r="U13" t="s">
        <v>152</v>
      </c>
      <c r="V13" t="s">
        <v>152</v>
      </c>
      <c r="W13" t="s">
        <v>152</v>
      </c>
    </row>
    <row r="14" spans="1:23" x14ac:dyDescent="0.25">
      <c r="A14">
        <v>12</v>
      </c>
      <c r="B14" t="s">
        <v>153</v>
      </c>
      <c r="C14">
        <v>1680</v>
      </c>
      <c r="D14">
        <f t="shared" si="0"/>
        <v>39</v>
      </c>
      <c r="E14">
        <f t="shared" si="1"/>
        <v>56</v>
      </c>
      <c r="F14">
        <f t="shared" si="2"/>
        <v>42</v>
      </c>
      <c r="G14">
        <v>1</v>
      </c>
      <c r="H14">
        <v>1</v>
      </c>
      <c r="I14">
        <v>1</v>
      </c>
      <c r="J14" t="s">
        <v>112</v>
      </c>
      <c r="K14" t="s">
        <v>112</v>
      </c>
      <c r="L14" t="s">
        <v>112</v>
      </c>
      <c r="N14">
        <f>Diagram_PM_DHVs!BJ34</f>
        <v>56</v>
      </c>
      <c r="O14">
        <f>'Line Diagram_PM_DHV_PCs'!BJ34</f>
        <v>54.879999999999995</v>
      </c>
      <c r="P14">
        <f>'Line Diagram_PM_DHV_Trucks'!BJ34</f>
        <v>1.1200000000000001</v>
      </c>
      <c r="Q14">
        <f t="shared" si="3"/>
        <v>0</v>
      </c>
      <c r="R14">
        <f t="shared" si="4"/>
        <v>0.98</v>
      </c>
      <c r="S14">
        <f t="shared" si="5"/>
        <v>2.0000000000000018E-2</v>
      </c>
      <c r="U14" t="s">
        <v>153</v>
      </c>
      <c r="V14" t="s">
        <v>153</v>
      </c>
      <c r="W14" t="s">
        <v>153</v>
      </c>
    </row>
    <row r="15" spans="1:23" x14ac:dyDescent="0.25">
      <c r="A15">
        <v>13</v>
      </c>
      <c r="B15" t="s">
        <v>154</v>
      </c>
      <c r="C15">
        <v>1699</v>
      </c>
      <c r="D15">
        <f t="shared" si="0"/>
        <v>25</v>
      </c>
      <c r="E15">
        <f t="shared" si="1"/>
        <v>36</v>
      </c>
      <c r="F15">
        <f t="shared" si="2"/>
        <v>27</v>
      </c>
      <c r="G15">
        <v>1</v>
      </c>
      <c r="H15">
        <v>1</v>
      </c>
      <c r="I15">
        <v>1</v>
      </c>
      <c r="J15" t="s">
        <v>112</v>
      </c>
      <c r="K15" t="s">
        <v>112</v>
      </c>
      <c r="L15" t="s">
        <v>112</v>
      </c>
      <c r="N15">
        <f>Diagram_PM_DHVs!BJ109</f>
        <v>36</v>
      </c>
      <c r="O15">
        <f>'Line Diagram_PM_DHV_PCs'!BJ109</f>
        <v>35.28</v>
      </c>
      <c r="P15">
        <f>'Line Diagram_PM_DHV_Trucks'!BJ109</f>
        <v>0.72</v>
      </c>
      <c r="Q15">
        <f t="shared" si="3"/>
        <v>0</v>
      </c>
      <c r="R15">
        <f t="shared" si="4"/>
        <v>0.98</v>
      </c>
      <c r="S15">
        <f t="shared" si="5"/>
        <v>2.0000000000000018E-2</v>
      </c>
      <c r="U15" t="s">
        <v>154</v>
      </c>
      <c r="V15" t="s">
        <v>154</v>
      </c>
      <c r="W15" t="s">
        <v>154</v>
      </c>
    </row>
    <row r="16" spans="1:23" x14ac:dyDescent="0.25">
      <c r="A16">
        <v>14</v>
      </c>
      <c r="B16" t="s">
        <v>155</v>
      </c>
      <c r="C16">
        <v>1623</v>
      </c>
      <c r="D16">
        <f t="shared" si="0"/>
        <v>407</v>
      </c>
      <c r="E16">
        <f t="shared" si="1"/>
        <v>582</v>
      </c>
      <c r="F16">
        <f t="shared" si="2"/>
        <v>437</v>
      </c>
      <c r="G16">
        <v>1</v>
      </c>
      <c r="H16">
        <v>1</v>
      </c>
      <c r="I16">
        <v>1</v>
      </c>
      <c r="J16" t="s">
        <v>112</v>
      </c>
      <c r="K16" t="s">
        <v>112</v>
      </c>
      <c r="L16" t="s">
        <v>112</v>
      </c>
      <c r="N16">
        <f>Diagram_PM_DHVs!AU141</f>
        <v>582</v>
      </c>
      <c r="O16">
        <f>'Line Diagram_PM_DHV_PCs'!AU141</f>
        <v>573.44999999999993</v>
      </c>
      <c r="P16">
        <f>'Line Diagram_PM_DHV_Trucks'!AU141</f>
        <v>8.5500000000000007</v>
      </c>
      <c r="Q16">
        <f t="shared" si="3"/>
        <v>0</v>
      </c>
      <c r="R16">
        <f t="shared" si="4"/>
        <v>0.98499999999999999</v>
      </c>
      <c r="S16">
        <f t="shared" si="5"/>
        <v>1.5000000000000013E-2</v>
      </c>
      <c r="U16" t="s">
        <v>155</v>
      </c>
      <c r="V16" t="s">
        <v>155</v>
      </c>
      <c r="W16" t="s">
        <v>155</v>
      </c>
    </row>
    <row r="17" spans="1:23" x14ac:dyDescent="0.25">
      <c r="A17">
        <v>15</v>
      </c>
      <c r="B17" t="s">
        <v>156</v>
      </c>
      <c r="C17">
        <v>1624</v>
      </c>
      <c r="D17">
        <f t="shared" si="0"/>
        <v>100</v>
      </c>
      <c r="E17">
        <f t="shared" si="1"/>
        <v>143</v>
      </c>
      <c r="F17">
        <f t="shared" si="2"/>
        <v>107</v>
      </c>
      <c r="G17">
        <v>1</v>
      </c>
      <c r="H17">
        <v>1</v>
      </c>
      <c r="I17">
        <v>1</v>
      </c>
      <c r="J17" t="s">
        <v>112</v>
      </c>
      <c r="K17" t="s">
        <v>112</v>
      </c>
      <c r="L17" t="s">
        <v>112</v>
      </c>
      <c r="N17">
        <f>Diagram_PM_DHVs!BJ136</f>
        <v>143</v>
      </c>
      <c r="O17">
        <f>'Line Diagram_PM_DHV_PCs'!BJ136</f>
        <v>141.72</v>
      </c>
      <c r="P17">
        <f>'Line Diagram_PM_DHV_Trucks'!BJ136</f>
        <v>1.28</v>
      </c>
      <c r="Q17">
        <f t="shared" si="3"/>
        <v>0</v>
      </c>
      <c r="R17">
        <f t="shared" si="4"/>
        <v>0.99099999999999999</v>
      </c>
      <c r="S17">
        <f t="shared" si="5"/>
        <v>9.000000000000008E-3</v>
      </c>
      <c r="U17" t="s">
        <v>156</v>
      </c>
      <c r="V17" t="s">
        <v>156</v>
      </c>
      <c r="W17" t="s">
        <v>156</v>
      </c>
    </row>
    <row r="18" spans="1:23" x14ac:dyDescent="0.25">
      <c r="A18">
        <v>16</v>
      </c>
      <c r="B18" t="s">
        <v>157</v>
      </c>
      <c r="C18">
        <v>1</v>
      </c>
      <c r="D18">
        <f t="shared" si="0"/>
        <v>74</v>
      </c>
      <c r="E18">
        <f t="shared" si="1"/>
        <v>106</v>
      </c>
      <c r="F18">
        <f t="shared" si="2"/>
        <v>80</v>
      </c>
      <c r="G18">
        <v>1</v>
      </c>
      <c r="H18">
        <v>1</v>
      </c>
      <c r="I18">
        <v>1</v>
      </c>
      <c r="J18" t="s">
        <v>112</v>
      </c>
      <c r="K18" t="s">
        <v>112</v>
      </c>
      <c r="L18" t="s">
        <v>112</v>
      </c>
      <c r="N18">
        <f>Diagram_PM_DHVs!AR169</f>
        <v>106</v>
      </c>
      <c r="O18">
        <f>'Line Diagram_PM_DHV_PCs'!AR169</f>
        <v>96.08</v>
      </c>
      <c r="P18">
        <f>'Line Diagram_PM_DHV_Trucks'!AR169</f>
        <v>9.92</v>
      </c>
      <c r="Q18">
        <f t="shared" si="3"/>
        <v>0</v>
      </c>
      <c r="R18">
        <f t="shared" si="4"/>
        <v>0.90600000000000003</v>
      </c>
      <c r="S18">
        <f t="shared" si="5"/>
        <v>9.3999999999999972E-2</v>
      </c>
      <c r="U18" t="s">
        <v>157</v>
      </c>
      <c r="V18" t="s">
        <v>157</v>
      </c>
      <c r="W18" t="s">
        <v>157</v>
      </c>
    </row>
    <row r="19" spans="1:23" x14ac:dyDescent="0.25">
      <c r="A19">
        <v>17</v>
      </c>
      <c r="B19" t="s">
        <v>158</v>
      </c>
      <c r="C19">
        <v>1698</v>
      </c>
      <c r="D19">
        <f t="shared" si="0"/>
        <v>55</v>
      </c>
      <c r="E19">
        <f t="shared" si="1"/>
        <v>78</v>
      </c>
      <c r="F19">
        <f t="shared" si="2"/>
        <v>59</v>
      </c>
      <c r="G19">
        <v>1</v>
      </c>
      <c r="H19">
        <v>1</v>
      </c>
      <c r="I19">
        <v>1</v>
      </c>
      <c r="J19" t="s">
        <v>112</v>
      </c>
      <c r="K19" t="s">
        <v>112</v>
      </c>
      <c r="L19" t="s">
        <v>112</v>
      </c>
      <c r="N19">
        <f>Diagram_PM_DHVs!BJ164</f>
        <v>78</v>
      </c>
      <c r="O19">
        <f>'Line Diagram_PM_DHV_PCs'!BJ164</f>
        <v>75.78</v>
      </c>
      <c r="P19">
        <f>'Line Diagram_PM_DHV_Trucks'!BJ164</f>
        <v>2.2199999999999998</v>
      </c>
      <c r="Q19">
        <f t="shared" si="3"/>
        <v>0</v>
      </c>
      <c r="R19">
        <f t="shared" si="4"/>
        <v>0.97199999999999998</v>
      </c>
      <c r="S19">
        <f t="shared" si="5"/>
        <v>2.8000000000000025E-2</v>
      </c>
      <c r="U19" t="s">
        <v>158</v>
      </c>
      <c r="V19" t="s">
        <v>158</v>
      </c>
      <c r="W19" t="s">
        <v>158</v>
      </c>
    </row>
    <row r="20" spans="1:23" x14ac:dyDescent="0.25">
      <c r="A20">
        <v>18</v>
      </c>
      <c r="B20" t="s">
        <v>159</v>
      </c>
      <c r="C20">
        <v>6</v>
      </c>
      <c r="D20">
        <f t="shared" si="0"/>
        <v>21</v>
      </c>
      <c r="E20">
        <f t="shared" si="1"/>
        <v>30</v>
      </c>
      <c r="F20">
        <f t="shared" si="2"/>
        <v>23</v>
      </c>
      <c r="G20">
        <v>1</v>
      </c>
      <c r="H20">
        <v>1</v>
      </c>
      <c r="I20">
        <v>1</v>
      </c>
      <c r="J20" t="s">
        <v>112</v>
      </c>
      <c r="K20" t="s">
        <v>112</v>
      </c>
      <c r="L20" t="s">
        <v>112</v>
      </c>
      <c r="N20">
        <f>Diagram_PM_DHVs!BJ190</f>
        <v>30</v>
      </c>
      <c r="O20">
        <f>'Line Diagram_PM_DHV_PCs'!BJ190</f>
        <v>29.099999999999998</v>
      </c>
      <c r="P20">
        <f>'Line Diagram_PM_DHV_Trucks'!BJ190</f>
        <v>0.89999999999999991</v>
      </c>
      <c r="Q20">
        <f t="shared" si="3"/>
        <v>0</v>
      </c>
      <c r="R20">
        <f t="shared" si="4"/>
        <v>0.97</v>
      </c>
      <c r="S20">
        <f t="shared" si="5"/>
        <v>3.0000000000000027E-2</v>
      </c>
      <c r="U20" t="s">
        <v>159</v>
      </c>
      <c r="V20" t="s">
        <v>159</v>
      </c>
      <c r="W20" t="s">
        <v>159</v>
      </c>
    </row>
    <row r="21" spans="1:23" x14ac:dyDescent="0.25">
      <c r="A21">
        <v>19</v>
      </c>
      <c r="B21" t="s">
        <v>160</v>
      </c>
      <c r="C21">
        <v>1616</v>
      </c>
      <c r="D21">
        <f t="shared" si="0"/>
        <v>252</v>
      </c>
      <c r="E21">
        <f t="shared" si="1"/>
        <v>360</v>
      </c>
      <c r="F21">
        <f t="shared" si="2"/>
        <v>270</v>
      </c>
      <c r="G21">
        <v>1</v>
      </c>
      <c r="H21">
        <v>1</v>
      </c>
      <c r="I21">
        <v>1</v>
      </c>
      <c r="J21" t="s">
        <v>112</v>
      </c>
      <c r="K21" t="s">
        <v>112</v>
      </c>
      <c r="L21" t="s">
        <v>112</v>
      </c>
      <c r="N21">
        <f>Diagram_PM_DHVs!BD210</f>
        <v>360</v>
      </c>
      <c r="O21">
        <f>'Line Diagram_PM_DHV_PCs'!BD210</f>
        <v>72.799999999999983</v>
      </c>
      <c r="P21">
        <f>'Line Diagram_PM_DHV_Trucks'!BD210</f>
        <v>287.2</v>
      </c>
      <c r="Q21">
        <f t="shared" si="3"/>
        <v>0</v>
      </c>
      <c r="R21">
        <f t="shared" si="4"/>
        <v>0.20200000000000001</v>
      </c>
      <c r="S21">
        <f t="shared" si="5"/>
        <v>0.79800000000000004</v>
      </c>
      <c r="U21" t="s">
        <v>160</v>
      </c>
      <c r="V21" t="s">
        <v>160</v>
      </c>
      <c r="W21" t="s">
        <v>160</v>
      </c>
    </row>
    <row r="22" spans="1:23" x14ac:dyDescent="0.25">
      <c r="A22">
        <v>20</v>
      </c>
      <c r="B22" t="s">
        <v>161</v>
      </c>
      <c r="C22">
        <v>30</v>
      </c>
      <c r="D22">
        <f t="shared" si="0"/>
        <v>958</v>
      </c>
      <c r="E22">
        <f t="shared" si="1"/>
        <v>1368</v>
      </c>
      <c r="F22">
        <f t="shared" si="2"/>
        <v>1026</v>
      </c>
      <c r="G22">
        <v>1</v>
      </c>
      <c r="H22">
        <v>1</v>
      </c>
      <c r="I22">
        <v>1</v>
      </c>
      <c r="J22" t="s">
        <v>112</v>
      </c>
      <c r="K22" t="s">
        <v>112</v>
      </c>
      <c r="L22" t="s">
        <v>112</v>
      </c>
      <c r="N22">
        <f>Diagram_PM_DHVs!CL74</f>
        <v>1368</v>
      </c>
      <c r="O22">
        <f>'Line Diagram_PM_DHV_PCs'!CL74</f>
        <v>1231.1999999999998</v>
      </c>
      <c r="P22">
        <f>'Line Diagram_PM_DHV_Trucks'!CL74</f>
        <v>136.80000000000001</v>
      </c>
      <c r="Q22">
        <f t="shared" si="3"/>
        <v>0</v>
      </c>
      <c r="R22">
        <f t="shared" si="4"/>
        <v>0.9</v>
      </c>
      <c r="S22">
        <f t="shared" si="5"/>
        <v>9.9999999999999978E-2</v>
      </c>
      <c r="U22" t="s">
        <v>161</v>
      </c>
      <c r="V22" t="s">
        <v>161</v>
      </c>
      <c r="W22" t="s">
        <v>161</v>
      </c>
    </row>
    <row r="23" spans="1:23" x14ac:dyDescent="0.25">
      <c r="A23">
        <v>21</v>
      </c>
      <c r="B23" t="s">
        <v>162</v>
      </c>
      <c r="C23">
        <v>1599</v>
      </c>
      <c r="D23">
        <f t="shared" si="0"/>
        <v>697</v>
      </c>
      <c r="E23">
        <f t="shared" si="1"/>
        <v>996</v>
      </c>
      <c r="F23">
        <f t="shared" si="2"/>
        <v>747</v>
      </c>
      <c r="G23">
        <v>1</v>
      </c>
      <c r="H23">
        <v>1</v>
      </c>
      <c r="I23">
        <v>1</v>
      </c>
      <c r="J23" t="s">
        <v>112</v>
      </c>
      <c r="K23" t="s">
        <v>112</v>
      </c>
      <c r="L23" t="s">
        <v>112</v>
      </c>
      <c r="N23">
        <f>Diagram_PM_DHVs!CE70</f>
        <v>996</v>
      </c>
      <c r="O23" s="52">
        <f>'Line Diagram_PM_DHV_PCs'!CE70</f>
        <v>896.4</v>
      </c>
      <c r="P23" s="52">
        <f>'Line Diagram_PM_DHV_Trucks'!CE70</f>
        <v>99.600000000000009</v>
      </c>
      <c r="Q23">
        <f t="shared" si="3"/>
        <v>0</v>
      </c>
      <c r="R23">
        <f t="shared" si="4"/>
        <v>0.9</v>
      </c>
      <c r="S23">
        <f t="shared" si="5"/>
        <v>9.9999999999999978E-2</v>
      </c>
      <c r="U23" t="s">
        <v>162</v>
      </c>
      <c r="V23" t="s">
        <v>162</v>
      </c>
      <c r="W23" t="s">
        <v>162</v>
      </c>
    </row>
    <row r="24" spans="1:23" x14ac:dyDescent="0.25">
      <c r="A24">
        <v>22</v>
      </c>
      <c r="B24" t="s">
        <v>163</v>
      </c>
      <c r="C24">
        <v>21</v>
      </c>
      <c r="D24">
        <f t="shared" si="0"/>
        <v>5</v>
      </c>
      <c r="E24" s="23">
        <f>N24+7</f>
        <v>7</v>
      </c>
      <c r="F24">
        <f t="shared" si="2"/>
        <v>5</v>
      </c>
      <c r="G24">
        <v>1</v>
      </c>
      <c r="H24">
        <v>1</v>
      </c>
      <c r="I24">
        <v>1</v>
      </c>
      <c r="J24" t="s">
        <v>112</v>
      </c>
      <c r="K24" t="s">
        <v>112</v>
      </c>
      <c r="L24" t="s">
        <v>112</v>
      </c>
      <c r="N24">
        <f>Diagram_PM_DHVs!AU128</f>
        <v>0</v>
      </c>
      <c r="O24">
        <f>'Line Diagram_PM_DHV_PCs'!AU128</f>
        <v>7.4199999999999591</v>
      </c>
      <c r="P24">
        <f>'Line Diagram_PM_DHV_Trucks'!AU128</f>
        <v>0</v>
      </c>
      <c r="Q24">
        <f t="shared" si="3"/>
        <v>-7</v>
      </c>
      <c r="R24">
        <f t="shared" si="4"/>
        <v>1</v>
      </c>
      <c r="S24">
        <f t="shared" si="5"/>
        <v>0</v>
      </c>
      <c r="U24" t="s">
        <v>163</v>
      </c>
      <c r="V24" t="s">
        <v>163</v>
      </c>
      <c r="W24" t="s">
        <v>163</v>
      </c>
    </row>
    <row r="25" spans="1:23" x14ac:dyDescent="0.25">
      <c r="A25">
        <v>23</v>
      </c>
      <c r="B25" t="s">
        <v>164</v>
      </c>
      <c r="C25">
        <v>1701</v>
      </c>
      <c r="D25">
        <f t="shared" si="0"/>
        <v>1</v>
      </c>
      <c r="E25" s="23">
        <f>N25+1</f>
        <v>1</v>
      </c>
      <c r="F25">
        <f t="shared" si="2"/>
        <v>1</v>
      </c>
      <c r="G25">
        <v>1</v>
      </c>
      <c r="H25">
        <v>1</v>
      </c>
      <c r="I25">
        <v>1</v>
      </c>
      <c r="J25" t="s">
        <v>112</v>
      </c>
      <c r="K25" t="s">
        <v>112</v>
      </c>
      <c r="L25" t="s">
        <v>112</v>
      </c>
      <c r="N25">
        <f>Diagram_PM_DHVs!BJ126</f>
        <v>0</v>
      </c>
      <c r="O25">
        <f>'Line Diagram_PM_DHV_PCs'!BJ126</f>
        <v>1.2000000000000455</v>
      </c>
      <c r="P25">
        <f>'Line Diagram_PM_DHV_Trucks'!BJ126</f>
        <v>0</v>
      </c>
      <c r="Q25">
        <f t="shared" si="3"/>
        <v>-1</v>
      </c>
      <c r="R25">
        <f t="shared" si="4"/>
        <v>1</v>
      </c>
      <c r="S25">
        <f t="shared" si="5"/>
        <v>0</v>
      </c>
      <c r="U25" t="s">
        <v>164</v>
      </c>
      <c r="V25" t="s">
        <v>164</v>
      </c>
      <c r="W25" t="s">
        <v>164</v>
      </c>
    </row>
    <row r="26" spans="1:23" x14ac:dyDescent="0.25">
      <c r="A26">
        <v>24</v>
      </c>
      <c r="B26" t="s">
        <v>165</v>
      </c>
      <c r="C26">
        <v>1706</v>
      </c>
      <c r="D26">
        <f t="shared" si="0"/>
        <v>18</v>
      </c>
      <c r="E26" s="23">
        <f>N26+25</f>
        <v>25</v>
      </c>
      <c r="F26">
        <f t="shared" si="2"/>
        <v>19</v>
      </c>
      <c r="G26">
        <v>1</v>
      </c>
      <c r="H26">
        <v>1</v>
      </c>
      <c r="I26">
        <v>1</v>
      </c>
      <c r="J26" t="s">
        <v>112</v>
      </c>
      <c r="K26" t="s">
        <v>112</v>
      </c>
      <c r="L26" t="s">
        <v>112</v>
      </c>
      <c r="N26">
        <f>Diagram_PM_DHVs!AU155</f>
        <v>0</v>
      </c>
      <c r="O26">
        <f>'Line Diagram_PM_DHV_PCs'!AU155</f>
        <v>0</v>
      </c>
      <c r="P26">
        <f>'Line Diagram_PM_DHV_Trucks'!AU155</f>
        <v>25.350000000000009</v>
      </c>
      <c r="Q26">
        <f t="shared" si="3"/>
        <v>-25</v>
      </c>
      <c r="R26">
        <f t="shared" si="4"/>
        <v>0</v>
      </c>
      <c r="S26">
        <f t="shared" si="5"/>
        <v>0</v>
      </c>
      <c r="U26" t="s">
        <v>165</v>
      </c>
      <c r="V26" t="s">
        <v>165</v>
      </c>
      <c r="W26" t="s">
        <v>165</v>
      </c>
    </row>
    <row r="27" spans="1:23" x14ac:dyDescent="0.25">
      <c r="A27">
        <v>25</v>
      </c>
      <c r="B27" t="s">
        <v>166</v>
      </c>
      <c r="C27">
        <v>1703</v>
      </c>
      <c r="D27">
        <f t="shared" si="0"/>
        <v>160</v>
      </c>
      <c r="E27" s="23">
        <f>N27+89</f>
        <v>229</v>
      </c>
      <c r="F27">
        <f t="shared" si="2"/>
        <v>172</v>
      </c>
      <c r="G27">
        <v>1</v>
      </c>
      <c r="H27">
        <v>1</v>
      </c>
      <c r="I27">
        <v>1</v>
      </c>
      <c r="J27" t="s">
        <v>112</v>
      </c>
      <c r="K27" t="s">
        <v>112</v>
      </c>
      <c r="L27" t="s">
        <v>112</v>
      </c>
      <c r="N27">
        <f>Diagram_PM_DHVs!BJ153</f>
        <v>140</v>
      </c>
      <c r="O27">
        <f>'Line Diagram_PM_DHV_PCs'!BJ153</f>
        <v>228.95</v>
      </c>
      <c r="P27">
        <f>'Line Diagram_PM_DHV_Trucks'!BJ153</f>
        <v>0</v>
      </c>
      <c r="Q27">
        <f t="shared" si="3"/>
        <v>-89</v>
      </c>
      <c r="R27">
        <f t="shared" si="4"/>
        <v>1</v>
      </c>
      <c r="S27">
        <f t="shared" si="5"/>
        <v>0</v>
      </c>
      <c r="U27" t="s">
        <v>166</v>
      </c>
      <c r="V27" t="s">
        <v>166</v>
      </c>
      <c r="W27" t="s">
        <v>166</v>
      </c>
    </row>
    <row r="28" spans="1:23" x14ac:dyDescent="0.25">
      <c r="A28">
        <v>26</v>
      </c>
      <c r="B28" t="s">
        <v>167</v>
      </c>
      <c r="C28">
        <v>1708</v>
      </c>
      <c r="D28">
        <f t="shared" si="0"/>
        <v>0</v>
      </c>
      <c r="E28">
        <f t="shared" ref="E28" si="6">N28</f>
        <v>0</v>
      </c>
      <c r="F28">
        <f t="shared" si="2"/>
        <v>0</v>
      </c>
      <c r="G28">
        <v>1</v>
      </c>
      <c r="H28">
        <v>1</v>
      </c>
      <c r="I28">
        <v>1</v>
      </c>
      <c r="J28" t="s">
        <v>112</v>
      </c>
      <c r="K28" t="s">
        <v>112</v>
      </c>
      <c r="L28" t="s">
        <v>112</v>
      </c>
      <c r="N28">
        <f>Diagram_PM_DHVs!AU183</f>
        <v>0</v>
      </c>
      <c r="O28">
        <f>'Line Diagram_PM_DHV_PCs'!AU183</f>
        <v>0</v>
      </c>
      <c r="P28">
        <f>'Line Diagram_PM_DHV_Trucks'!AU183</f>
        <v>0</v>
      </c>
      <c r="Q28">
        <f t="shared" si="3"/>
        <v>0</v>
      </c>
      <c r="R28">
        <f t="shared" si="4"/>
        <v>0</v>
      </c>
      <c r="S28">
        <f t="shared" si="5"/>
        <v>0</v>
      </c>
      <c r="U28" t="s">
        <v>167</v>
      </c>
      <c r="V28" t="s">
        <v>167</v>
      </c>
      <c r="W28" t="s">
        <v>167</v>
      </c>
    </row>
    <row r="29" spans="1:23" x14ac:dyDescent="0.25">
      <c r="A29">
        <v>27</v>
      </c>
      <c r="B29" t="s">
        <v>168</v>
      </c>
      <c r="C29">
        <v>1709</v>
      </c>
      <c r="D29">
        <f t="shared" si="0"/>
        <v>90</v>
      </c>
      <c r="E29" s="23">
        <f>N29+5</f>
        <v>129</v>
      </c>
      <c r="F29">
        <f t="shared" si="2"/>
        <v>97</v>
      </c>
      <c r="G29">
        <v>1</v>
      </c>
      <c r="H29">
        <v>1</v>
      </c>
      <c r="I29">
        <v>1</v>
      </c>
      <c r="J29" t="s">
        <v>112</v>
      </c>
      <c r="K29" t="s">
        <v>112</v>
      </c>
      <c r="L29" t="s">
        <v>112</v>
      </c>
      <c r="N29">
        <f>Diagram_PM_DHVs!BJ181</f>
        <v>124</v>
      </c>
      <c r="O29">
        <f>'Line Diagram_PM_DHV_PCs'!BJ181</f>
        <v>129.20000000000002</v>
      </c>
      <c r="P29">
        <f>'Line Diagram_PM_DHV_Trucks'!BJ181</f>
        <v>0</v>
      </c>
      <c r="Q29">
        <f t="shared" si="3"/>
        <v>-5</v>
      </c>
      <c r="R29">
        <f t="shared" si="4"/>
        <v>1</v>
      </c>
      <c r="S29">
        <f t="shared" si="5"/>
        <v>0</v>
      </c>
      <c r="U29" t="s">
        <v>168</v>
      </c>
      <c r="V29" t="s">
        <v>168</v>
      </c>
      <c r="W29" t="s">
        <v>168</v>
      </c>
    </row>
  </sheetData>
  <mergeCells count="1">
    <mergeCell ref="R1:S1"/>
  </mergeCells>
  <conditionalFormatting sqref="Q3:Q29">
    <cfRule type="cellIs" dxfId="30" priority="1" operator="notEqual">
      <formula>0</formula>
    </cfRule>
  </conditionalFormatting>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E8E85-28C0-4CF9-B32A-DF0870534713}">
  <dimension ref="A1:AO299"/>
  <sheetViews>
    <sheetView workbookViewId="0"/>
  </sheetViews>
  <sheetFormatPr defaultRowHeight="15" x14ac:dyDescent="0.25"/>
  <cols>
    <col min="1" max="2" width="9.140625" customWidth="1"/>
    <col min="3" max="3" width="13.7109375" customWidth="1"/>
    <col min="4" max="4" width="11.140625" customWidth="1"/>
    <col min="5" max="5" width="24.7109375" customWidth="1"/>
    <col min="6" max="6" width="8.28515625" customWidth="1"/>
    <col min="7" max="7" width="31.42578125" customWidth="1"/>
    <col min="8" max="8" width="11" customWidth="1"/>
    <col min="9" max="9" width="11.5703125" bestFit="1" customWidth="1"/>
    <col min="10" max="10" width="9.42578125" customWidth="1"/>
    <col min="11" max="11" width="13.140625" customWidth="1"/>
    <col min="12" max="12" width="18" customWidth="1"/>
    <col min="13" max="15" width="9.140625" customWidth="1"/>
    <col min="16" max="16" width="13.140625" customWidth="1"/>
    <col min="17" max="17" width="15.7109375" customWidth="1"/>
    <col min="22" max="22" width="14" customWidth="1"/>
    <col min="25" max="25" width="14" customWidth="1"/>
    <col min="26" max="26" width="12.7109375" bestFit="1" customWidth="1"/>
    <col min="28" max="28" width="13.7109375" customWidth="1"/>
    <col min="30" max="30" width="9.5703125" customWidth="1"/>
    <col min="31" max="31" width="14" customWidth="1"/>
    <col min="38" max="41" width="9.28515625" customWidth="1"/>
  </cols>
  <sheetData>
    <row r="1" spans="1:41" ht="15.75" thickBot="1" x14ac:dyDescent="0.3">
      <c r="A1" t="s">
        <v>109</v>
      </c>
      <c r="C1" t="s">
        <v>85</v>
      </c>
      <c r="D1" t="s">
        <v>86</v>
      </c>
      <c r="E1" t="s">
        <v>87</v>
      </c>
      <c r="F1" t="s">
        <v>88</v>
      </c>
      <c r="G1" t="s">
        <v>89</v>
      </c>
      <c r="H1" t="s">
        <v>90</v>
      </c>
      <c r="I1" s="23" t="s">
        <v>91</v>
      </c>
      <c r="J1" t="s">
        <v>93</v>
      </c>
      <c r="K1" t="s">
        <v>94</v>
      </c>
      <c r="L1" t="s">
        <v>95</v>
      </c>
      <c r="M1" t="s">
        <v>99</v>
      </c>
      <c r="N1" t="s">
        <v>100</v>
      </c>
      <c r="P1" s="24" t="s">
        <v>106</v>
      </c>
      <c r="Q1" s="38" t="s">
        <v>92</v>
      </c>
      <c r="T1" s="37"/>
      <c r="U1" s="36"/>
      <c r="V1" s="78" t="s">
        <v>259</v>
      </c>
      <c r="W1" s="79" t="s">
        <v>41</v>
      </c>
      <c r="X1" s="79" t="s">
        <v>104</v>
      </c>
      <c r="Y1" s="79" t="s">
        <v>105</v>
      </c>
      <c r="Z1" s="80" t="s">
        <v>96</v>
      </c>
      <c r="AB1" s="78" t="s">
        <v>260</v>
      </c>
      <c r="AC1" s="79" t="s">
        <v>41</v>
      </c>
      <c r="AD1" s="79" t="s">
        <v>104</v>
      </c>
      <c r="AE1" s="79" t="s">
        <v>105</v>
      </c>
      <c r="AF1" s="80" t="s">
        <v>96</v>
      </c>
      <c r="AL1" t="s">
        <v>248</v>
      </c>
      <c r="AM1" t="s">
        <v>99</v>
      </c>
      <c r="AN1" t="s">
        <v>249</v>
      </c>
      <c r="AO1" t="s">
        <v>100</v>
      </c>
    </row>
    <row r="2" spans="1:41" x14ac:dyDescent="0.25">
      <c r="A2">
        <v>1</v>
      </c>
      <c r="C2" s="24">
        <v>3</v>
      </c>
      <c r="D2">
        <v>1</v>
      </c>
      <c r="E2" t="s">
        <v>107</v>
      </c>
      <c r="G2" t="s">
        <v>52</v>
      </c>
      <c r="H2">
        <v>55.975895999999999</v>
      </c>
      <c r="I2" s="52">
        <f t="shared" ref="I2:I65" si="0">Q2</f>
        <v>25.76</v>
      </c>
      <c r="J2">
        <v>10</v>
      </c>
      <c r="K2">
        <v>0</v>
      </c>
      <c r="L2">
        <v>1</v>
      </c>
      <c r="M2">
        <v>1618</v>
      </c>
      <c r="N2">
        <v>1694</v>
      </c>
      <c r="P2" t="str">
        <f t="shared" ref="P2:P65" si="1">CONCATENATE(M2,"-",N2)</f>
        <v>1618-1694</v>
      </c>
      <c r="Q2" s="52">
        <f t="shared" ref="Q2:Q33" si="2">VLOOKUP(P2,Y:Z,2,FALSE)</f>
        <v>25.76</v>
      </c>
      <c r="R2" s="92"/>
      <c r="V2" s="86">
        <v>3</v>
      </c>
      <c r="W2" s="87">
        <v>3</v>
      </c>
      <c r="X2" s="87" t="str">
        <f t="shared" ref="X2:X65" si="3">CONCATENATE(V2,"-",W2)</f>
        <v>3-3</v>
      </c>
      <c r="Y2" s="87" t="str">
        <f t="shared" ref="Y2:Y65" si="4">CONCATENATE(VLOOKUP(V2,$AL$2:$AM$54,2,FALSE),"-",VLOOKUP(W2,$AN$2:$AO$54,2,FALSE))</f>
        <v>1618-1692</v>
      </c>
      <c r="Z2" s="88">
        <f>INDEX('Static Routes_PCs_OD_1_PM'!$N$4:$V$12,MATCH($V2,'Static Routes_PCs_OD_1_PM'!$M$4:$M$12,0),MATCH($W2,'Static Routes_PCs_OD_1_PM'!$N$3:$V$3,0))</f>
        <v>0</v>
      </c>
      <c r="AB2" s="86">
        <v>3</v>
      </c>
      <c r="AC2" s="87">
        <v>3</v>
      </c>
      <c r="AD2" s="87" t="str">
        <f t="shared" ref="AD2:AD65" si="5">CONCATENATE(AB2,"-",AC2)</f>
        <v>3-3</v>
      </c>
      <c r="AE2" s="87" t="str">
        <f t="shared" ref="AE2:AE65" si="6">CONCATENATE(VLOOKUP(AB2,$AL$2:$AM$54,2,FALSE),"-",VLOOKUP(AC2,$AN$2:$AO$54,2,FALSE))</f>
        <v>1618-1692</v>
      </c>
      <c r="AF2" s="88">
        <f>INDEX('Static Routes_Trucks_OD_1_PM'!$N$4:$V$12,MATCH($V2,'Static Routes_Trucks_OD_1_PM'!$M$4:$M$12,0),MATCH($W2,'Static Routes_Trucks_OD_1_PM'!$N$3:$V$3,0))</f>
        <v>0</v>
      </c>
      <c r="AL2">
        <v>3</v>
      </c>
      <c r="AM2" cm="1">
        <f t="array" ref="AM2:AM35">_xlfn.UNIQUE(M2:M182)</f>
        <v>1618</v>
      </c>
      <c r="AN2">
        <v>4</v>
      </c>
      <c r="AO2" cm="1">
        <f t="array" ref="AO2:AO35">_xlfn.UNIQUE(N2:N182)</f>
        <v>1694</v>
      </c>
    </row>
    <row r="3" spans="1:41" x14ac:dyDescent="0.25">
      <c r="A3">
        <v>2</v>
      </c>
      <c r="C3">
        <v>3</v>
      </c>
      <c r="D3">
        <v>2</v>
      </c>
      <c r="E3" t="s">
        <v>107</v>
      </c>
      <c r="G3" t="s">
        <v>53</v>
      </c>
      <c r="H3">
        <v>77.749415999999997</v>
      </c>
      <c r="I3" s="52">
        <f t="shared" si="0"/>
        <v>155</v>
      </c>
      <c r="J3">
        <v>10</v>
      </c>
      <c r="K3">
        <v>0</v>
      </c>
      <c r="L3">
        <v>1</v>
      </c>
      <c r="M3">
        <v>1618</v>
      </c>
      <c r="N3">
        <v>1695</v>
      </c>
      <c r="P3" t="str">
        <f t="shared" si="1"/>
        <v>1618-1695</v>
      </c>
      <c r="Q3" s="52">
        <f t="shared" si="2"/>
        <v>155</v>
      </c>
      <c r="V3" s="81">
        <v>3</v>
      </c>
      <c r="W3" s="89">
        <v>4</v>
      </c>
      <c r="X3" s="89" t="str">
        <f t="shared" si="3"/>
        <v>3-4</v>
      </c>
      <c r="Y3" s="89" t="str">
        <f t="shared" si="4"/>
        <v>1618-1694</v>
      </c>
      <c r="Z3" s="85">
        <f>INDEX('Static Routes_PCs_OD_1_PM'!$N$4:$V$12,MATCH($V3,'Static Routes_PCs_OD_1_PM'!$M$4:$M$12,0),MATCH($W3,'Static Routes_PCs_OD_1_PM'!$N$3:$V$3,0))</f>
        <v>25.76</v>
      </c>
      <c r="AB3" s="81">
        <v>3</v>
      </c>
      <c r="AC3" s="89">
        <v>4</v>
      </c>
      <c r="AD3" s="89" t="str">
        <f t="shared" si="5"/>
        <v>3-4</v>
      </c>
      <c r="AE3" s="89" t="str">
        <f t="shared" si="6"/>
        <v>1618-1694</v>
      </c>
      <c r="AF3" s="85">
        <f>INDEX('Static Routes_Trucks_OD_1_PM'!$N$4:$V$12,MATCH($V3,'Static Routes_Trucks_OD_1_PM'!$M$4:$M$12,0),MATCH($W3,'Static Routes_Trucks_OD_1_PM'!$N$3:$V$3,0))</f>
        <v>2.2400000000000002</v>
      </c>
      <c r="AL3">
        <v>4</v>
      </c>
      <c r="AM3">
        <v>1622</v>
      </c>
      <c r="AN3">
        <v>5</v>
      </c>
      <c r="AO3">
        <v>1695</v>
      </c>
    </row>
    <row r="4" spans="1:41" x14ac:dyDescent="0.25">
      <c r="A4">
        <v>3</v>
      </c>
      <c r="C4">
        <v>3</v>
      </c>
      <c r="D4">
        <v>3</v>
      </c>
      <c r="E4" t="s">
        <v>107</v>
      </c>
      <c r="G4" t="s">
        <v>54</v>
      </c>
      <c r="H4">
        <v>63.731875000000002</v>
      </c>
      <c r="I4" s="52">
        <f t="shared" si="0"/>
        <v>78.97995025396861</v>
      </c>
      <c r="J4">
        <v>10</v>
      </c>
      <c r="K4">
        <v>0</v>
      </c>
      <c r="L4">
        <v>1</v>
      </c>
      <c r="M4">
        <v>1618</v>
      </c>
      <c r="N4">
        <v>1625</v>
      </c>
      <c r="P4" t="str">
        <f t="shared" si="1"/>
        <v>1618-1625</v>
      </c>
      <c r="Q4" s="52">
        <f t="shared" si="2"/>
        <v>78.97995025396861</v>
      </c>
      <c r="V4" s="81">
        <v>3</v>
      </c>
      <c r="W4" s="89">
        <v>5</v>
      </c>
      <c r="X4" s="89" t="str">
        <f t="shared" si="3"/>
        <v>3-5</v>
      </c>
      <c r="Y4" s="89" t="str">
        <f t="shared" si="4"/>
        <v>1618-1695</v>
      </c>
      <c r="Z4" s="85">
        <f>INDEX('Static Routes_PCs_OD_1_PM'!$N$4:$V$12,MATCH($V4,'Static Routes_PCs_OD_1_PM'!$M$4:$M$12,0),MATCH($W4,'Static Routes_PCs_OD_1_PM'!$N$3:$V$3,0))</f>
        <v>155</v>
      </c>
      <c r="AB4" s="81">
        <v>3</v>
      </c>
      <c r="AC4" s="89">
        <v>5</v>
      </c>
      <c r="AD4" s="89" t="str">
        <f t="shared" si="5"/>
        <v>3-5</v>
      </c>
      <c r="AE4" s="89" t="str">
        <f t="shared" si="6"/>
        <v>1618-1695</v>
      </c>
      <c r="AF4" s="85">
        <f>INDEX('Static Routes_Trucks_OD_1_PM'!$N$4:$V$12,MATCH($V4,'Static Routes_Trucks_OD_1_PM'!$M$4:$M$12,0),MATCH($W4,'Static Routes_Trucks_OD_1_PM'!$N$3:$V$3,0))</f>
        <v>0</v>
      </c>
      <c r="AL4">
        <v>5</v>
      </c>
      <c r="AM4">
        <v>1621</v>
      </c>
      <c r="AN4">
        <v>6</v>
      </c>
      <c r="AO4">
        <v>1625</v>
      </c>
    </row>
    <row r="5" spans="1:41" x14ac:dyDescent="0.25">
      <c r="A5">
        <v>4</v>
      </c>
      <c r="C5">
        <v>3</v>
      </c>
      <c r="D5">
        <v>4</v>
      </c>
      <c r="E5" t="s">
        <v>107</v>
      </c>
      <c r="G5" t="s">
        <v>55</v>
      </c>
      <c r="H5">
        <v>44.471735000000002</v>
      </c>
      <c r="I5" s="52">
        <f t="shared" si="0"/>
        <v>520.9299593727809</v>
      </c>
      <c r="J5">
        <v>10</v>
      </c>
      <c r="K5">
        <v>0</v>
      </c>
      <c r="L5">
        <v>1</v>
      </c>
      <c r="M5">
        <v>1618</v>
      </c>
      <c r="N5">
        <v>1486</v>
      </c>
      <c r="P5" t="str">
        <f t="shared" si="1"/>
        <v>1618-1486</v>
      </c>
      <c r="Q5" s="52">
        <f t="shared" si="2"/>
        <v>520.9299593727809</v>
      </c>
      <c r="V5" s="81">
        <v>3</v>
      </c>
      <c r="W5" s="89">
        <v>6</v>
      </c>
      <c r="X5" s="89" t="str">
        <f t="shared" si="3"/>
        <v>3-6</v>
      </c>
      <c r="Y5" s="89" t="str">
        <f t="shared" si="4"/>
        <v>1618-1625</v>
      </c>
      <c r="Z5" s="85">
        <f>INDEX('Static Routes_PCs_OD_1_PM'!$N$4:$V$12,MATCH($V5,'Static Routes_PCs_OD_1_PM'!$M$4:$M$12,0),MATCH($W5,'Static Routes_PCs_OD_1_PM'!$N$3:$V$3,0))</f>
        <v>78.97995025396861</v>
      </c>
      <c r="AB5" s="81">
        <v>3</v>
      </c>
      <c r="AC5" s="89">
        <v>6</v>
      </c>
      <c r="AD5" s="89" t="str">
        <f t="shared" si="5"/>
        <v>3-6</v>
      </c>
      <c r="AE5" s="89" t="str">
        <f t="shared" si="6"/>
        <v>1618-1625</v>
      </c>
      <c r="AF5" s="85">
        <f>INDEX('Static Routes_Trucks_OD_1_PM'!$N$4:$V$12,MATCH($V5,'Static Routes_Trucks_OD_1_PM'!$M$4:$M$12,0),MATCH($W5,'Static Routes_Trucks_OD_1_PM'!$N$3:$V$3,0))</f>
        <v>0</v>
      </c>
      <c r="AL5">
        <v>6</v>
      </c>
      <c r="AM5">
        <v>1626</v>
      </c>
      <c r="AN5" s="23">
        <v>22</v>
      </c>
      <c r="AO5">
        <v>1486</v>
      </c>
    </row>
    <row r="6" spans="1:41" x14ac:dyDescent="0.25">
      <c r="A6">
        <v>5</v>
      </c>
      <c r="C6">
        <v>3</v>
      </c>
      <c r="D6">
        <v>5</v>
      </c>
      <c r="E6" t="s">
        <v>107</v>
      </c>
      <c r="G6" t="s">
        <v>56</v>
      </c>
      <c r="H6">
        <v>51.043376000000002</v>
      </c>
      <c r="I6" s="52">
        <f t="shared" si="0"/>
        <v>457.31038419302388</v>
      </c>
      <c r="J6">
        <v>10</v>
      </c>
      <c r="K6">
        <v>0</v>
      </c>
      <c r="L6">
        <v>1</v>
      </c>
      <c r="M6">
        <v>1618</v>
      </c>
      <c r="N6">
        <v>1667</v>
      </c>
      <c r="P6" t="str">
        <f t="shared" si="1"/>
        <v>1618-1667</v>
      </c>
      <c r="Q6" s="52">
        <f t="shared" si="2"/>
        <v>457.31038419302388</v>
      </c>
      <c r="V6" s="81">
        <v>3</v>
      </c>
      <c r="W6" s="89">
        <v>7</v>
      </c>
      <c r="X6" s="89" t="str">
        <f t="shared" si="3"/>
        <v>3-7</v>
      </c>
      <c r="Y6" s="89" t="str">
        <f t="shared" si="4"/>
        <v>1618-1681</v>
      </c>
      <c r="Z6" s="85">
        <f>INDEX('Static Routes_PCs_OD_1_PM'!$N$4:$V$12,MATCH($V6,'Static Routes_PCs_OD_1_PM'!$M$4:$M$12,0),MATCH($W6,'Static Routes_PCs_OD_1_PM'!$N$3:$V$3,0))</f>
        <v>7.9706180226523315E-2</v>
      </c>
      <c r="AB6" s="81">
        <v>3</v>
      </c>
      <c r="AC6" s="89">
        <v>7</v>
      </c>
      <c r="AD6" s="89" t="str">
        <f t="shared" si="5"/>
        <v>3-7</v>
      </c>
      <c r="AE6" s="89" t="str">
        <f t="shared" si="6"/>
        <v>1618-1681</v>
      </c>
      <c r="AF6" s="85">
        <f>INDEX('Static Routes_Trucks_OD_1_PM'!$N$4:$V$12,MATCH($V6,'Static Routes_Trucks_OD_1_PM'!$M$4:$M$12,0),MATCH($W6,'Static Routes_Trucks_OD_1_PM'!$N$3:$V$3,0))</f>
        <v>0</v>
      </c>
      <c r="AL6">
        <v>7</v>
      </c>
      <c r="AM6">
        <v>1680</v>
      </c>
      <c r="AN6" t="s">
        <v>101</v>
      </c>
      <c r="AO6">
        <v>1667</v>
      </c>
    </row>
    <row r="7" spans="1:41" x14ac:dyDescent="0.25">
      <c r="A7">
        <v>6</v>
      </c>
      <c r="C7">
        <v>4</v>
      </c>
      <c r="D7">
        <v>1</v>
      </c>
      <c r="E7" t="s">
        <v>107</v>
      </c>
      <c r="G7" t="s">
        <v>57</v>
      </c>
      <c r="H7">
        <v>156.31998300000001</v>
      </c>
      <c r="I7" s="52">
        <f t="shared" si="0"/>
        <v>95</v>
      </c>
      <c r="J7">
        <v>10</v>
      </c>
      <c r="K7">
        <v>0</v>
      </c>
      <c r="L7">
        <v>1</v>
      </c>
      <c r="M7">
        <v>1622</v>
      </c>
      <c r="N7">
        <v>1692</v>
      </c>
      <c r="P7" t="str">
        <f t="shared" si="1"/>
        <v>1622-1692</v>
      </c>
      <c r="Q7" s="52">
        <f t="shared" si="2"/>
        <v>95</v>
      </c>
      <c r="V7" s="81">
        <v>3</v>
      </c>
      <c r="W7" s="89" t="s">
        <v>101</v>
      </c>
      <c r="X7" s="89" t="str">
        <f t="shared" si="3"/>
        <v>3-21A</v>
      </c>
      <c r="Y7" s="89" t="str">
        <f t="shared" si="4"/>
        <v>1618-1667</v>
      </c>
      <c r="Z7" s="85">
        <f>INDEX('Static Routes_PCs_OD_1_PM'!$N$4:$V$12,MATCH($V7,'Static Routes_PCs_OD_1_PM'!$M$4:$M$12,0),MATCH($W7,'Static Routes_PCs_OD_1_PM'!$N$3:$V$3,0))</f>
        <v>457.31038419302388</v>
      </c>
      <c r="AB7" s="81">
        <v>3</v>
      </c>
      <c r="AC7" s="89" t="s">
        <v>101</v>
      </c>
      <c r="AD7" s="89" t="str">
        <f t="shared" si="5"/>
        <v>3-21A</v>
      </c>
      <c r="AE7" s="89" t="str">
        <f t="shared" si="6"/>
        <v>1618-1667</v>
      </c>
      <c r="AF7" s="85">
        <f>INDEX('Static Routes_Trucks_OD_1_PM'!$N$4:$V$12,MATCH($V7,'Static Routes_Trucks_OD_1_PM'!$M$4:$M$12,0),MATCH($W7,'Static Routes_Trucks_OD_1_PM'!$N$3:$V$3,0))</f>
        <v>16.602244039270687</v>
      </c>
      <c r="AL7">
        <v>8</v>
      </c>
      <c r="AM7">
        <v>1699</v>
      </c>
      <c r="AN7">
        <v>3</v>
      </c>
      <c r="AO7">
        <v>1692</v>
      </c>
    </row>
    <row r="8" spans="1:41" x14ac:dyDescent="0.25">
      <c r="A8">
        <v>7</v>
      </c>
      <c r="C8">
        <v>4</v>
      </c>
      <c r="D8">
        <v>2</v>
      </c>
      <c r="E8" t="s">
        <v>107</v>
      </c>
      <c r="G8" t="s">
        <v>53</v>
      </c>
      <c r="H8">
        <v>72.996657999999996</v>
      </c>
      <c r="I8" s="52">
        <f t="shared" si="0"/>
        <v>68.31</v>
      </c>
      <c r="J8">
        <v>10</v>
      </c>
      <c r="K8">
        <v>0</v>
      </c>
      <c r="L8">
        <v>1</v>
      </c>
      <c r="M8">
        <v>1622</v>
      </c>
      <c r="N8">
        <v>1695</v>
      </c>
      <c r="P8" t="str">
        <f t="shared" si="1"/>
        <v>1622-1695</v>
      </c>
      <c r="Q8" s="52">
        <f t="shared" si="2"/>
        <v>68.31</v>
      </c>
      <c r="V8" s="81">
        <v>3</v>
      </c>
      <c r="W8" s="89">
        <v>22</v>
      </c>
      <c r="X8" s="89" t="str">
        <f t="shared" si="3"/>
        <v>3-22</v>
      </c>
      <c r="Y8" s="89" t="str">
        <f t="shared" si="4"/>
        <v>1618-1486</v>
      </c>
      <c r="Z8" s="85">
        <f>INDEX('Static Routes_PCs_OD_1_PM'!$N$4:$V$12,MATCH($V8,'Static Routes_PCs_OD_1_PM'!$M$4:$M$12,0),MATCH($W8,'Static Routes_PCs_OD_1_PM'!$N$3:$V$3,0))</f>
        <v>520.9299593727809</v>
      </c>
      <c r="AB8" s="81">
        <v>3</v>
      </c>
      <c r="AC8" s="89">
        <v>22</v>
      </c>
      <c r="AD8" s="89" t="str">
        <f t="shared" si="5"/>
        <v>3-22</v>
      </c>
      <c r="AE8" s="89" t="str">
        <f t="shared" si="6"/>
        <v>1618-1486</v>
      </c>
      <c r="AF8" s="85">
        <f>INDEX('Static Routes_Trucks_OD_1_PM'!$N$4:$V$12,MATCH($V8,'Static Routes_Trucks_OD_1_PM'!$M$4:$M$12,0),MATCH($W8,'Static Routes_Trucks_OD_1_PM'!$N$3:$V$3,0))</f>
        <v>16.097755960729312</v>
      </c>
      <c r="AL8">
        <v>9</v>
      </c>
      <c r="AM8">
        <v>1623</v>
      </c>
      <c r="AN8">
        <v>9</v>
      </c>
      <c r="AO8">
        <v>1675</v>
      </c>
    </row>
    <row r="9" spans="1:41" x14ac:dyDescent="0.25">
      <c r="A9">
        <v>8</v>
      </c>
      <c r="C9">
        <v>4</v>
      </c>
      <c r="D9">
        <v>3</v>
      </c>
      <c r="E9" t="s">
        <v>107</v>
      </c>
      <c r="G9" t="s">
        <v>54</v>
      </c>
      <c r="H9">
        <v>53.001896000000002</v>
      </c>
      <c r="I9" s="52">
        <f t="shared" si="0"/>
        <v>16.790612667776443</v>
      </c>
      <c r="J9">
        <v>10</v>
      </c>
      <c r="K9">
        <v>0</v>
      </c>
      <c r="L9">
        <v>1</v>
      </c>
      <c r="M9">
        <v>1622</v>
      </c>
      <c r="N9">
        <v>1625</v>
      </c>
      <c r="P9" t="str">
        <f t="shared" si="1"/>
        <v>1622-1625</v>
      </c>
      <c r="Q9" s="52">
        <f t="shared" si="2"/>
        <v>16.790612667776443</v>
      </c>
      <c r="V9" s="81">
        <v>3</v>
      </c>
      <c r="W9" s="89">
        <v>26</v>
      </c>
      <c r="X9" s="89" t="str">
        <f t="shared" si="3"/>
        <v>3-26</v>
      </c>
      <c r="Y9" s="89" t="str">
        <f t="shared" si="4"/>
        <v>1618-1614</v>
      </c>
      <c r="Z9" s="85">
        <f>INDEX('Static Routes_PCs_OD_1_PM'!$N$4:$V$12,MATCH($V9,'Static Routes_PCs_OD_1_PM'!$M$4:$M$12,0),MATCH($W9,'Static Routes_PCs_OD_1_PM'!$N$3:$V$3,0))</f>
        <v>0</v>
      </c>
      <c r="AB9" s="81">
        <v>3</v>
      </c>
      <c r="AC9" s="89">
        <v>26</v>
      </c>
      <c r="AD9" s="89" t="str">
        <f t="shared" si="5"/>
        <v>3-26</v>
      </c>
      <c r="AE9" s="89" t="str">
        <f t="shared" si="6"/>
        <v>1618-1614</v>
      </c>
      <c r="AF9" s="85">
        <f>INDEX('Static Routes_Trucks_OD_1_PM'!$N$4:$V$12,MATCH($V9,'Static Routes_Trucks_OD_1_PM'!$M$4:$M$12,0),MATCH($W9,'Static Routes_Trucks_OD_1_PM'!$N$3:$V$3,0))</f>
        <v>0</v>
      </c>
      <c r="AL9">
        <v>10</v>
      </c>
      <c r="AM9">
        <v>1624</v>
      </c>
      <c r="AN9">
        <v>10</v>
      </c>
      <c r="AO9">
        <v>1672</v>
      </c>
    </row>
    <row r="10" spans="1:41" x14ac:dyDescent="0.25">
      <c r="A10">
        <v>9</v>
      </c>
      <c r="C10">
        <v>4</v>
      </c>
      <c r="D10">
        <v>4</v>
      </c>
      <c r="E10" t="s">
        <v>107</v>
      </c>
      <c r="G10" t="s">
        <v>55</v>
      </c>
      <c r="H10">
        <v>29.014811999999999</v>
      </c>
      <c r="I10" s="52">
        <f t="shared" si="0"/>
        <v>37.907996461124753</v>
      </c>
      <c r="J10">
        <v>10</v>
      </c>
      <c r="K10">
        <v>0</v>
      </c>
      <c r="L10">
        <v>1</v>
      </c>
      <c r="M10">
        <v>1622</v>
      </c>
      <c r="N10">
        <v>1486</v>
      </c>
      <c r="P10" t="str">
        <f t="shared" si="1"/>
        <v>1622-1486</v>
      </c>
      <c r="Q10" s="52">
        <f t="shared" si="2"/>
        <v>37.907996461124753</v>
      </c>
      <c r="V10" s="81">
        <v>4</v>
      </c>
      <c r="W10" s="89">
        <v>3</v>
      </c>
      <c r="X10" s="89" t="str">
        <f t="shared" si="3"/>
        <v>4-3</v>
      </c>
      <c r="Y10" s="89" t="str">
        <f t="shared" si="4"/>
        <v>1622-1692</v>
      </c>
      <c r="Z10" s="85">
        <f>INDEX('Static Routes_PCs_OD_1_PM'!$N$4:$V$12,MATCH($V10,'Static Routes_PCs_OD_1_PM'!$M$4:$M$12,0),MATCH($W10,'Static Routes_PCs_OD_1_PM'!$N$3:$V$3,0))</f>
        <v>95</v>
      </c>
      <c r="AB10" s="81">
        <v>4</v>
      </c>
      <c r="AC10" s="89">
        <v>3</v>
      </c>
      <c r="AD10" s="89" t="str">
        <f t="shared" si="5"/>
        <v>4-3</v>
      </c>
      <c r="AE10" s="89" t="str">
        <f t="shared" si="6"/>
        <v>1622-1692</v>
      </c>
      <c r="AF10" s="85">
        <f>INDEX('Static Routes_Trucks_OD_1_PM'!$N$4:$V$12,MATCH($V10,'Static Routes_Trucks_OD_1_PM'!$M$4:$M$12,0),MATCH($W10,'Static Routes_Trucks_OD_1_PM'!$N$3:$V$3,0))</f>
        <v>0</v>
      </c>
      <c r="AL10">
        <v>11</v>
      </c>
      <c r="AM10">
        <v>1</v>
      </c>
      <c r="AN10">
        <v>12</v>
      </c>
      <c r="AO10">
        <v>5</v>
      </c>
    </row>
    <row r="11" spans="1:41" x14ac:dyDescent="0.25">
      <c r="A11">
        <v>10</v>
      </c>
      <c r="C11">
        <v>4</v>
      </c>
      <c r="D11">
        <v>5</v>
      </c>
      <c r="E11" t="s">
        <v>107</v>
      </c>
      <c r="G11" t="s">
        <v>56</v>
      </c>
      <c r="H11">
        <v>48.294660999999998</v>
      </c>
      <c r="I11" s="52">
        <f t="shared" si="0"/>
        <v>41.963731650815454</v>
      </c>
      <c r="J11">
        <v>10</v>
      </c>
      <c r="K11">
        <v>0</v>
      </c>
      <c r="L11">
        <v>1</v>
      </c>
      <c r="M11">
        <v>1622</v>
      </c>
      <c r="N11">
        <v>1667</v>
      </c>
      <c r="P11" t="str">
        <f t="shared" si="1"/>
        <v>1622-1667</v>
      </c>
      <c r="Q11" s="52">
        <f t="shared" si="2"/>
        <v>41.963731650815454</v>
      </c>
      <c r="V11" s="81">
        <v>4</v>
      </c>
      <c r="W11" s="89">
        <v>4</v>
      </c>
      <c r="X11" s="89" t="str">
        <f t="shared" si="3"/>
        <v>4-4</v>
      </c>
      <c r="Y11" s="89" t="str">
        <f t="shared" si="4"/>
        <v>1622-1694</v>
      </c>
      <c r="Z11" s="85">
        <f>INDEX('Static Routes_PCs_OD_1_PM'!$N$4:$V$12,MATCH($V11,'Static Routes_PCs_OD_1_PM'!$M$4:$M$12,0),MATCH($W11,'Static Routes_PCs_OD_1_PM'!$N$3:$V$3,0))</f>
        <v>0</v>
      </c>
      <c r="AB11" s="81">
        <v>4</v>
      </c>
      <c r="AC11" s="89">
        <v>4</v>
      </c>
      <c r="AD11" s="89" t="str">
        <f t="shared" si="5"/>
        <v>4-4</v>
      </c>
      <c r="AE11" s="89" t="str">
        <f t="shared" si="6"/>
        <v>1622-1694</v>
      </c>
      <c r="AF11" s="85">
        <f>INDEX('Static Routes_Trucks_OD_1_PM'!$N$4:$V$12,MATCH($V11,'Static Routes_Trucks_OD_1_PM'!$M$4:$M$12,0),MATCH($W11,'Static Routes_Trucks_OD_1_PM'!$N$3:$V$3,0))</f>
        <v>0</v>
      </c>
      <c r="AL11">
        <v>12</v>
      </c>
      <c r="AM11">
        <v>1698</v>
      </c>
      <c r="AN11">
        <v>14</v>
      </c>
      <c r="AO11">
        <v>4</v>
      </c>
    </row>
    <row r="12" spans="1:41" x14ac:dyDescent="0.25">
      <c r="A12">
        <v>11</v>
      </c>
      <c r="C12">
        <v>5</v>
      </c>
      <c r="D12">
        <v>1</v>
      </c>
      <c r="E12" t="s">
        <v>107</v>
      </c>
      <c r="G12" t="s">
        <v>57</v>
      </c>
      <c r="H12">
        <v>154.59207000000001</v>
      </c>
      <c r="I12" s="52">
        <f t="shared" si="0"/>
        <v>127.00000000000001</v>
      </c>
      <c r="J12">
        <v>10</v>
      </c>
      <c r="K12">
        <v>0</v>
      </c>
      <c r="L12">
        <v>1</v>
      </c>
      <c r="M12">
        <v>1621</v>
      </c>
      <c r="N12">
        <v>1692</v>
      </c>
      <c r="P12" t="str">
        <f t="shared" si="1"/>
        <v>1621-1692</v>
      </c>
      <c r="Q12" s="52">
        <f t="shared" si="2"/>
        <v>127.00000000000001</v>
      </c>
      <c r="V12" s="81">
        <v>4</v>
      </c>
      <c r="W12" s="89">
        <v>5</v>
      </c>
      <c r="X12" s="89" t="str">
        <f t="shared" si="3"/>
        <v>4-5</v>
      </c>
      <c r="Y12" s="89" t="str">
        <f t="shared" si="4"/>
        <v>1622-1695</v>
      </c>
      <c r="Z12" s="85">
        <f>INDEX('Static Routes_PCs_OD_1_PM'!$N$4:$V$12,MATCH($V12,'Static Routes_PCs_OD_1_PM'!$M$4:$M$12,0),MATCH($W12,'Static Routes_PCs_OD_1_PM'!$N$3:$V$3,0))</f>
        <v>68.31</v>
      </c>
      <c r="AB12" s="81">
        <v>4</v>
      </c>
      <c r="AC12" s="89">
        <v>5</v>
      </c>
      <c r="AD12" s="89" t="str">
        <f t="shared" si="5"/>
        <v>4-5</v>
      </c>
      <c r="AE12" s="89" t="str">
        <f t="shared" si="6"/>
        <v>1622-1695</v>
      </c>
      <c r="AF12" s="85">
        <f>INDEX('Static Routes_Trucks_OD_1_PM'!$N$4:$V$12,MATCH($V12,'Static Routes_Trucks_OD_1_PM'!$M$4:$M$12,0),MATCH($W12,'Static Routes_Trucks_OD_1_PM'!$N$3:$V$3,0))</f>
        <v>0.69000000000000006</v>
      </c>
      <c r="AL12">
        <v>13</v>
      </c>
      <c r="AM12">
        <v>6</v>
      </c>
      <c r="AN12">
        <v>17</v>
      </c>
      <c r="AO12">
        <v>1705</v>
      </c>
    </row>
    <row r="13" spans="1:41" x14ac:dyDescent="0.25">
      <c r="A13">
        <v>12</v>
      </c>
      <c r="C13">
        <v>5</v>
      </c>
      <c r="D13">
        <v>2</v>
      </c>
      <c r="E13" t="s">
        <v>107</v>
      </c>
      <c r="G13" t="s">
        <v>52</v>
      </c>
      <c r="H13">
        <v>51.460946999999997</v>
      </c>
      <c r="I13" s="52">
        <f t="shared" si="0"/>
        <v>56</v>
      </c>
      <c r="J13">
        <v>10</v>
      </c>
      <c r="K13">
        <v>0</v>
      </c>
      <c r="L13">
        <v>1</v>
      </c>
      <c r="M13">
        <v>1621</v>
      </c>
      <c r="N13">
        <v>1694</v>
      </c>
      <c r="P13" t="str">
        <f t="shared" si="1"/>
        <v>1621-1694</v>
      </c>
      <c r="Q13" s="52">
        <f t="shared" si="2"/>
        <v>56</v>
      </c>
      <c r="V13" s="81">
        <v>4</v>
      </c>
      <c r="W13" s="89">
        <v>6</v>
      </c>
      <c r="X13" s="89" t="str">
        <f t="shared" si="3"/>
        <v>4-6</v>
      </c>
      <c r="Y13" s="89" t="str">
        <f t="shared" si="4"/>
        <v>1622-1625</v>
      </c>
      <c r="Z13" s="85">
        <f>INDEX('Static Routes_PCs_OD_1_PM'!$N$4:$V$12,MATCH($V13,'Static Routes_PCs_OD_1_PM'!$M$4:$M$12,0),MATCH($W13,'Static Routes_PCs_OD_1_PM'!$N$3:$V$3,0))</f>
        <v>16.790612667776443</v>
      </c>
      <c r="AB13" s="81">
        <v>4</v>
      </c>
      <c r="AC13" s="89">
        <v>6</v>
      </c>
      <c r="AD13" s="89" t="str">
        <f t="shared" si="5"/>
        <v>4-6</v>
      </c>
      <c r="AE13" s="89" t="str">
        <f t="shared" si="6"/>
        <v>1622-1625</v>
      </c>
      <c r="AF13" s="85">
        <f>INDEX('Static Routes_Trucks_OD_1_PM'!$N$4:$V$12,MATCH($V13,'Static Routes_Trucks_OD_1_PM'!$M$4:$M$12,0),MATCH($W13,'Static Routes_Trucks_OD_1_PM'!$N$3:$V$3,0))</f>
        <v>0</v>
      </c>
      <c r="AL13">
        <v>14</v>
      </c>
      <c r="AM13">
        <v>1616</v>
      </c>
      <c r="AN13">
        <v>19</v>
      </c>
      <c r="AO13">
        <v>1707</v>
      </c>
    </row>
    <row r="14" spans="1:41" x14ac:dyDescent="0.25">
      <c r="A14">
        <v>13</v>
      </c>
      <c r="C14">
        <v>5</v>
      </c>
      <c r="D14">
        <v>3</v>
      </c>
      <c r="E14" t="s">
        <v>107</v>
      </c>
      <c r="G14" t="s">
        <v>54</v>
      </c>
      <c r="H14">
        <v>46.113076</v>
      </c>
      <c r="I14" s="52">
        <f t="shared" si="0"/>
        <v>29.141159214462817</v>
      </c>
      <c r="J14">
        <v>10</v>
      </c>
      <c r="K14">
        <v>0</v>
      </c>
      <c r="L14">
        <v>1</v>
      </c>
      <c r="M14">
        <v>1621</v>
      </c>
      <c r="N14">
        <v>1625</v>
      </c>
      <c r="P14" t="str">
        <f t="shared" si="1"/>
        <v>1621-1625</v>
      </c>
      <c r="Q14" s="52">
        <f t="shared" si="2"/>
        <v>29.141159214462817</v>
      </c>
      <c r="V14" s="81">
        <v>4</v>
      </c>
      <c r="W14" s="89">
        <v>7</v>
      </c>
      <c r="X14" s="89" t="str">
        <f t="shared" si="3"/>
        <v>4-7</v>
      </c>
      <c r="Y14" s="89" t="str">
        <f t="shared" si="4"/>
        <v>1622-1681</v>
      </c>
      <c r="Z14" s="85">
        <f>INDEX('Static Routes_PCs_OD_1_PM'!$N$4:$V$12,MATCH($V14,'Static Routes_PCs_OD_1_PM'!$M$4:$M$12,0),MATCH($W14,'Static Routes_PCs_OD_1_PM'!$N$3:$V$3,0))</f>
        <v>0.35765922028334174</v>
      </c>
      <c r="AB14" s="81">
        <v>4</v>
      </c>
      <c r="AC14" s="89">
        <v>7</v>
      </c>
      <c r="AD14" s="89" t="str">
        <f t="shared" si="5"/>
        <v>4-7</v>
      </c>
      <c r="AE14" s="89" t="str">
        <f t="shared" si="6"/>
        <v>1622-1681</v>
      </c>
      <c r="AF14" s="85">
        <f>INDEX('Static Routes_Trucks_OD_1_PM'!$N$4:$V$12,MATCH($V14,'Static Routes_Trucks_OD_1_PM'!$M$4:$M$12,0),MATCH($W14,'Static Routes_Trucks_OD_1_PM'!$N$3:$V$3,0))</f>
        <v>0</v>
      </c>
      <c r="AL14">
        <v>16</v>
      </c>
      <c r="AM14">
        <v>1701</v>
      </c>
      <c r="AN14" t="s">
        <v>102</v>
      </c>
      <c r="AO14">
        <v>1658</v>
      </c>
    </row>
    <row r="15" spans="1:41" x14ac:dyDescent="0.25">
      <c r="A15">
        <v>14</v>
      </c>
      <c r="C15">
        <v>5</v>
      </c>
      <c r="D15">
        <v>4</v>
      </c>
      <c r="E15" t="s">
        <v>107</v>
      </c>
      <c r="G15" t="s">
        <v>55</v>
      </c>
      <c r="H15">
        <v>28.560186000000002</v>
      </c>
      <c r="I15" s="52">
        <f t="shared" si="0"/>
        <v>123.4380294052594</v>
      </c>
      <c r="J15">
        <v>10</v>
      </c>
      <c r="K15">
        <v>0</v>
      </c>
      <c r="L15">
        <v>1</v>
      </c>
      <c r="M15">
        <v>1621</v>
      </c>
      <c r="N15">
        <v>1486</v>
      </c>
      <c r="P15" t="str">
        <f t="shared" si="1"/>
        <v>1621-1486</v>
      </c>
      <c r="Q15" s="52">
        <f t="shared" si="2"/>
        <v>123.4380294052594</v>
      </c>
      <c r="V15" s="81">
        <v>4</v>
      </c>
      <c r="W15" s="89" t="s">
        <v>101</v>
      </c>
      <c r="X15" s="89" t="str">
        <f t="shared" si="3"/>
        <v>4-21A</v>
      </c>
      <c r="Y15" s="89" t="str">
        <f t="shared" si="4"/>
        <v>1622-1667</v>
      </c>
      <c r="Z15" s="85">
        <f>INDEX('Static Routes_PCs_OD_1_PM'!$N$4:$V$12,MATCH($V15,'Static Routes_PCs_OD_1_PM'!$M$4:$M$12,0),MATCH($W15,'Static Routes_PCs_OD_1_PM'!$N$3:$V$3,0))</f>
        <v>41.963731650815454</v>
      </c>
      <c r="AB15" s="81">
        <v>4</v>
      </c>
      <c r="AC15" s="89" t="s">
        <v>101</v>
      </c>
      <c r="AD15" s="89" t="str">
        <f t="shared" si="5"/>
        <v>4-21A</v>
      </c>
      <c r="AE15" s="89" t="str">
        <f t="shared" si="6"/>
        <v>1622-1667</v>
      </c>
      <c r="AF15" s="85">
        <f>INDEX('Static Routes_Trucks_OD_1_PM'!$N$4:$V$12,MATCH($V15,'Static Routes_Trucks_OD_1_PM'!$M$4:$M$12,0),MATCH($W15,'Static Routes_Trucks_OD_1_PM'!$N$3:$V$3,0))</f>
        <v>5.2734922861150668E-3</v>
      </c>
      <c r="AL15">
        <v>18</v>
      </c>
      <c r="AM15">
        <v>1703</v>
      </c>
      <c r="AN15" s="23">
        <v>24</v>
      </c>
      <c r="AO15">
        <v>1495</v>
      </c>
    </row>
    <row r="16" spans="1:41" x14ac:dyDescent="0.25">
      <c r="A16">
        <v>15</v>
      </c>
      <c r="C16">
        <v>5</v>
      </c>
      <c r="D16">
        <v>5</v>
      </c>
      <c r="E16" t="s">
        <v>107</v>
      </c>
      <c r="G16" t="s">
        <v>56</v>
      </c>
      <c r="H16">
        <v>46.143158999999997</v>
      </c>
      <c r="I16" s="52">
        <f t="shared" si="0"/>
        <v>160.31162450671104</v>
      </c>
      <c r="J16">
        <v>10</v>
      </c>
      <c r="K16">
        <v>0</v>
      </c>
      <c r="L16">
        <v>1</v>
      </c>
      <c r="M16">
        <v>1621</v>
      </c>
      <c r="N16">
        <v>1667</v>
      </c>
      <c r="P16" t="str">
        <f t="shared" si="1"/>
        <v>1621-1667</v>
      </c>
      <c r="Q16" s="52">
        <f t="shared" si="2"/>
        <v>160.31162450671104</v>
      </c>
      <c r="V16" s="81">
        <v>4</v>
      </c>
      <c r="W16" s="89">
        <v>22</v>
      </c>
      <c r="X16" s="89" t="str">
        <f t="shared" si="3"/>
        <v>4-22</v>
      </c>
      <c r="Y16" s="89" t="str">
        <f t="shared" si="4"/>
        <v>1622-1486</v>
      </c>
      <c r="Z16" s="85">
        <f>INDEX('Static Routes_PCs_OD_1_PM'!$N$4:$V$12,MATCH($V16,'Static Routes_PCs_OD_1_PM'!$M$4:$M$12,0),MATCH($W16,'Static Routes_PCs_OD_1_PM'!$N$3:$V$3,0))</f>
        <v>37.907996461124753</v>
      </c>
      <c r="AB16" s="81">
        <v>4</v>
      </c>
      <c r="AC16" s="89">
        <v>22</v>
      </c>
      <c r="AD16" s="89" t="str">
        <f t="shared" si="5"/>
        <v>4-22</v>
      </c>
      <c r="AE16" s="89" t="str">
        <f t="shared" si="6"/>
        <v>1622-1486</v>
      </c>
      <c r="AF16" s="85">
        <f>INDEX('Static Routes_Trucks_OD_1_PM'!$N$4:$V$12,MATCH($V16,'Static Routes_Trucks_OD_1_PM'!$M$4:$M$12,0),MATCH($W16,'Static Routes_Trucks_OD_1_PM'!$N$3:$V$3,0))</f>
        <v>2.9747265077138851</v>
      </c>
      <c r="AL16">
        <v>20</v>
      </c>
      <c r="AM16">
        <v>1709</v>
      </c>
      <c r="AN16">
        <v>8</v>
      </c>
      <c r="AO16">
        <v>1700</v>
      </c>
    </row>
    <row r="17" spans="1:41" x14ac:dyDescent="0.25">
      <c r="A17">
        <v>16</v>
      </c>
      <c r="C17">
        <v>6</v>
      </c>
      <c r="D17">
        <v>1</v>
      </c>
      <c r="E17" t="s">
        <v>107</v>
      </c>
      <c r="G17" t="s">
        <v>55</v>
      </c>
      <c r="H17">
        <v>26.201271999999999</v>
      </c>
      <c r="I17" s="52">
        <f t="shared" si="0"/>
        <v>112.14708840337542</v>
      </c>
      <c r="J17">
        <v>10</v>
      </c>
      <c r="K17">
        <v>0</v>
      </c>
      <c r="L17">
        <v>1</v>
      </c>
      <c r="M17">
        <v>1626</v>
      </c>
      <c r="N17">
        <v>1486</v>
      </c>
      <c r="P17" t="str">
        <f t="shared" si="1"/>
        <v>1626-1486</v>
      </c>
      <c r="Q17" s="52">
        <f t="shared" si="2"/>
        <v>112.14708840337542</v>
      </c>
      <c r="V17" s="81">
        <v>4</v>
      </c>
      <c r="W17" s="89">
        <v>26</v>
      </c>
      <c r="X17" s="89" t="str">
        <f t="shared" si="3"/>
        <v>4-26</v>
      </c>
      <c r="Y17" s="89" t="str">
        <f t="shared" si="4"/>
        <v>1622-1614</v>
      </c>
      <c r="Z17" s="85">
        <f>INDEX('Static Routes_PCs_OD_1_PM'!$N$4:$V$12,MATCH($V17,'Static Routes_PCs_OD_1_PM'!$M$4:$M$12,0),MATCH($W17,'Static Routes_PCs_OD_1_PM'!$N$3:$V$3,0))</f>
        <v>0</v>
      </c>
      <c r="AB17" s="81">
        <v>4</v>
      </c>
      <c r="AC17" s="89">
        <v>26</v>
      </c>
      <c r="AD17" s="89" t="str">
        <f t="shared" si="5"/>
        <v>4-26</v>
      </c>
      <c r="AE17" s="89" t="str">
        <f t="shared" si="6"/>
        <v>1622-1614</v>
      </c>
      <c r="AF17" s="85">
        <f>INDEX('Static Routes_Trucks_OD_1_PM'!$N$4:$V$12,MATCH($V17,'Static Routes_Trucks_OD_1_PM'!$M$4:$M$12,0),MATCH($W17,'Static Routes_Trucks_OD_1_PM'!$N$3:$V$3,0))</f>
        <v>0</v>
      </c>
      <c r="AL17" t="s">
        <v>102</v>
      </c>
      <c r="AM17">
        <v>1667</v>
      </c>
      <c r="AN17">
        <v>11</v>
      </c>
      <c r="AO17">
        <v>2</v>
      </c>
    </row>
    <row r="18" spans="1:41" x14ac:dyDescent="0.25">
      <c r="A18">
        <v>17</v>
      </c>
      <c r="C18">
        <v>6</v>
      </c>
      <c r="D18">
        <v>2</v>
      </c>
      <c r="E18" t="s">
        <v>107</v>
      </c>
      <c r="G18" t="s">
        <v>56</v>
      </c>
      <c r="H18">
        <v>46.967385</v>
      </c>
      <c r="I18" s="52">
        <f t="shared" si="0"/>
        <v>157.35291159662458</v>
      </c>
      <c r="J18">
        <v>10</v>
      </c>
      <c r="K18">
        <v>0</v>
      </c>
      <c r="L18">
        <v>1</v>
      </c>
      <c r="M18">
        <v>1626</v>
      </c>
      <c r="N18">
        <v>1667</v>
      </c>
      <c r="P18" t="str">
        <f t="shared" si="1"/>
        <v>1626-1667</v>
      </c>
      <c r="Q18" s="52">
        <f t="shared" si="2"/>
        <v>157.35291159662458</v>
      </c>
      <c r="V18" s="81">
        <v>5</v>
      </c>
      <c r="W18" s="89">
        <v>3</v>
      </c>
      <c r="X18" s="89" t="str">
        <f t="shared" si="3"/>
        <v>5-3</v>
      </c>
      <c r="Y18" s="89" t="str">
        <f t="shared" si="4"/>
        <v>1621-1692</v>
      </c>
      <c r="Z18" s="85">
        <f>INDEX('Static Routes_PCs_OD_1_PM'!$N$4:$V$12,MATCH($V18,'Static Routes_PCs_OD_1_PM'!$M$4:$M$12,0),MATCH($W18,'Static Routes_PCs_OD_1_PM'!$N$3:$V$3,0))</f>
        <v>127.00000000000001</v>
      </c>
      <c r="AB18" s="81">
        <v>5</v>
      </c>
      <c r="AC18" s="89">
        <v>3</v>
      </c>
      <c r="AD18" s="89" t="str">
        <f t="shared" si="5"/>
        <v>5-3</v>
      </c>
      <c r="AE18" s="89" t="str">
        <f t="shared" si="6"/>
        <v>1621-1692</v>
      </c>
      <c r="AF18" s="85">
        <f>INDEX('Static Routes_Trucks_OD_1_PM'!$N$4:$V$12,MATCH($V18,'Static Routes_Trucks_OD_1_PM'!$M$4:$M$12,0),MATCH($W18,'Static Routes_Trucks_OD_1_PM'!$N$3:$V$3,0))</f>
        <v>0</v>
      </c>
      <c r="AL18">
        <v>26</v>
      </c>
      <c r="AM18">
        <v>1614</v>
      </c>
      <c r="AN18">
        <v>13</v>
      </c>
      <c r="AO18">
        <v>7</v>
      </c>
    </row>
    <row r="19" spans="1:41" x14ac:dyDescent="0.25">
      <c r="A19">
        <v>18</v>
      </c>
      <c r="C19">
        <v>7</v>
      </c>
      <c r="D19">
        <v>1</v>
      </c>
      <c r="E19" t="s">
        <v>107</v>
      </c>
      <c r="G19" t="s">
        <v>57</v>
      </c>
      <c r="H19">
        <v>150.92824899999999</v>
      </c>
      <c r="I19" s="52">
        <f t="shared" si="0"/>
        <v>37.5487585418336</v>
      </c>
      <c r="J19">
        <v>10</v>
      </c>
      <c r="K19">
        <v>0</v>
      </c>
      <c r="L19">
        <v>1</v>
      </c>
      <c r="M19">
        <v>1680</v>
      </c>
      <c r="N19">
        <v>1692</v>
      </c>
      <c r="P19" t="str">
        <f t="shared" si="1"/>
        <v>1680-1692</v>
      </c>
      <c r="Q19" s="52">
        <f t="shared" si="2"/>
        <v>37.5487585418336</v>
      </c>
      <c r="V19" s="81">
        <v>5</v>
      </c>
      <c r="W19" s="89">
        <v>4</v>
      </c>
      <c r="X19" s="89" t="str">
        <f t="shared" si="3"/>
        <v>5-4</v>
      </c>
      <c r="Y19" s="89" t="str">
        <f t="shared" si="4"/>
        <v>1621-1694</v>
      </c>
      <c r="Z19" s="85">
        <f>INDEX('Static Routes_PCs_OD_1_PM'!$N$4:$V$12,MATCH($V19,'Static Routes_PCs_OD_1_PM'!$M$4:$M$12,0),MATCH($W19,'Static Routes_PCs_OD_1_PM'!$N$3:$V$3,0))</f>
        <v>56</v>
      </c>
      <c r="AB19" s="81">
        <v>5</v>
      </c>
      <c r="AC19" s="89">
        <v>4</v>
      </c>
      <c r="AD19" s="89" t="str">
        <f t="shared" si="5"/>
        <v>5-4</v>
      </c>
      <c r="AE19" s="89" t="str">
        <f t="shared" si="6"/>
        <v>1621-1694</v>
      </c>
      <c r="AF19" s="85">
        <f>INDEX('Static Routes_Trucks_OD_1_PM'!$N$4:$V$12,MATCH($V19,'Static Routes_Trucks_OD_1_PM'!$M$4:$M$12,0),MATCH($W19,'Static Routes_Trucks_OD_1_PM'!$N$3:$V$3,0))</f>
        <v>0</v>
      </c>
      <c r="AL19">
        <v>27</v>
      </c>
      <c r="AM19">
        <v>1619</v>
      </c>
      <c r="AN19">
        <v>15</v>
      </c>
      <c r="AO19">
        <v>20</v>
      </c>
    </row>
    <row r="20" spans="1:41" x14ac:dyDescent="0.25">
      <c r="A20">
        <v>19</v>
      </c>
      <c r="C20">
        <v>7</v>
      </c>
      <c r="D20">
        <v>2</v>
      </c>
      <c r="E20" t="s">
        <v>107</v>
      </c>
      <c r="G20" t="s">
        <v>52</v>
      </c>
      <c r="H20">
        <v>46.036180000000002</v>
      </c>
      <c r="I20" s="52">
        <f t="shared" si="0"/>
        <v>5.6020873135201796</v>
      </c>
      <c r="J20">
        <v>10</v>
      </c>
      <c r="K20">
        <v>0</v>
      </c>
      <c r="L20">
        <v>1</v>
      </c>
      <c r="M20">
        <v>1680</v>
      </c>
      <c r="N20">
        <v>1694</v>
      </c>
      <c r="P20" t="str">
        <f t="shared" si="1"/>
        <v>1680-1694</v>
      </c>
      <c r="Q20" s="52">
        <f t="shared" si="2"/>
        <v>5.6020873135201796</v>
      </c>
      <c r="V20" s="81">
        <v>5</v>
      </c>
      <c r="W20" s="89">
        <v>5</v>
      </c>
      <c r="X20" s="89" t="str">
        <f t="shared" si="3"/>
        <v>5-5</v>
      </c>
      <c r="Y20" s="89" t="str">
        <f t="shared" si="4"/>
        <v>1621-1695</v>
      </c>
      <c r="Z20" s="85">
        <f>INDEX('Static Routes_PCs_OD_1_PM'!$N$4:$V$12,MATCH($V20,'Static Routes_PCs_OD_1_PM'!$M$4:$M$12,0),MATCH($W20,'Static Routes_PCs_OD_1_PM'!$N$3:$V$3,0))</f>
        <v>0</v>
      </c>
      <c r="AB20" s="81">
        <v>5</v>
      </c>
      <c r="AC20" s="89">
        <v>5</v>
      </c>
      <c r="AD20" s="89" t="str">
        <f t="shared" si="5"/>
        <v>5-5</v>
      </c>
      <c r="AE20" s="89" t="str">
        <f t="shared" si="6"/>
        <v>1621-1695</v>
      </c>
      <c r="AF20" s="85">
        <f>INDEX('Static Routes_Trucks_OD_1_PM'!$N$4:$V$12,MATCH($V20,'Static Routes_Trucks_OD_1_PM'!$M$4:$M$12,0),MATCH($W20,'Static Routes_Trucks_OD_1_PM'!$N$3:$V$3,0))</f>
        <v>0</v>
      </c>
      <c r="AL20" t="s">
        <v>101</v>
      </c>
      <c r="AM20">
        <v>1658</v>
      </c>
      <c r="AN20">
        <v>7</v>
      </c>
      <c r="AO20">
        <v>1681</v>
      </c>
    </row>
    <row r="21" spans="1:41" x14ac:dyDescent="0.25">
      <c r="A21">
        <v>20</v>
      </c>
      <c r="C21">
        <v>7</v>
      </c>
      <c r="D21">
        <v>3</v>
      </c>
      <c r="E21" t="s">
        <v>107</v>
      </c>
      <c r="G21" t="s">
        <v>53</v>
      </c>
      <c r="H21">
        <v>81.678178000000003</v>
      </c>
      <c r="I21" s="52">
        <f t="shared" si="0"/>
        <v>11.729154144646214</v>
      </c>
      <c r="J21">
        <v>10</v>
      </c>
      <c r="K21">
        <v>0</v>
      </c>
      <c r="L21">
        <v>1</v>
      </c>
      <c r="M21">
        <v>1680</v>
      </c>
      <c r="N21">
        <v>1695</v>
      </c>
      <c r="P21" t="str">
        <f t="shared" si="1"/>
        <v>1680-1695</v>
      </c>
      <c r="Q21" s="52">
        <f t="shared" si="2"/>
        <v>11.729154144646214</v>
      </c>
      <c r="V21" s="81">
        <v>5</v>
      </c>
      <c r="W21" s="89">
        <v>6</v>
      </c>
      <c r="X21" s="89" t="str">
        <f t="shared" si="3"/>
        <v>5-6</v>
      </c>
      <c r="Y21" s="89" t="str">
        <f t="shared" si="4"/>
        <v>1621-1625</v>
      </c>
      <c r="Z21" s="85">
        <f>INDEX('Static Routes_PCs_OD_1_PM'!$N$4:$V$12,MATCH($V21,'Static Routes_PCs_OD_1_PM'!$M$4:$M$12,0),MATCH($W21,'Static Routes_PCs_OD_1_PM'!$N$3:$V$3,0))</f>
        <v>29.141159214462817</v>
      </c>
      <c r="AB21" s="81">
        <v>5</v>
      </c>
      <c r="AC21" s="89">
        <v>6</v>
      </c>
      <c r="AD21" s="89" t="str">
        <f t="shared" si="5"/>
        <v>5-6</v>
      </c>
      <c r="AE21" s="89" t="str">
        <f t="shared" si="6"/>
        <v>1621-1625</v>
      </c>
      <c r="AF21" s="85">
        <f>INDEX('Static Routes_Trucks_OD_1_PM'!$N$4:$V$12,MATCH($V21,'Static Routes_Trucks_OD_1_PM'!$M$4:$M$12,0),MATCH($W21,'Static Routes_Trucks_OD_1_PM'!$N$3:$V$3,0))</f>
        <v>0</v>
      </c>
      <c r="AL21" t="s">
        <v>103</v>
      </c>
      <c r="AM21">
        <v>1441</v>
      </c>
      <c r="AN21" t="s">
        <v>103</v>
      </c>
      <c r="AO21">
        <v>1479</v>
      </c>
    </row>
    <row r="22" spans="1:41" x14ac:dyDescent="0.25">
      <c r="A22">
        <v>21</v>
      </c>
      <c r="C22">
        <v>8</v>
      </c>
      <c r="D22">
        <v>1</v>
      </c>
      <c r="E22" t="s">
        <v>107</v>
      </c>
      <c r="G22" t="s">
        <v>58</v>
      </c>
      <c r="H22">
        <v>50.476253</v>
      </c>
      <c r="I22" s="52">
        <f t="shared" si="0"/>
        <v>6</v>
      </c>
      <c r="J22">
        <v>10</v>
      </c>
      <c r="K22">
        <v>0</v>
      </c>
      <c r="L22">
        <v>1</v>
      </c>
      <c r="M22">
        <v>1699</v>
      </c>
      <c r="N22">
        <v>1675</v>
      </c>
      <c r="P22" t="str">
        <f t="shared" si="1"/>
        <v>1699-1675</v>
      </c>
      <c r="Q22" s="52">
        <f t="shared" si="2"/>
        <v>6</v>
      </c>
      <c r="V22" s="81">
        <v>5</v>
      </c>
      <c r="W22" s="89">
        <v>7</v>
      </c>
      <c r="X22" s="89" t="str">
        <f t="shared" si="3"/>
        <v>5-7</v>
      </c>
      <c r="Y22" s="89" t="str">
        <f t="shared" si="4"/>
        <v>1621-1681</v>
      </c>
      <c r="Z22" s="85">
        <f>INDEX('Static Routes_PCs_OD_1_PM'!$N$4:$V$12,MATCH($V22,'Static Routes_PCs_OD_1_PM'!$M$4:$M$12,0),MATCH($W22,'Static Routes_PCs_OD_1_PM'!$N$3:$V$3,0))</f>
        <v>-5.081312643330449E-2</v>
      </c>
      <c r="AB22" s="81">
        <v>5</v>
      </c>
      <c r="AC22" s="89">
        <v>7</v>
      </c>
      <c r="AD22" s="89" t="str">
        <f t="shared" si="5"/>
        <v>5-7</v>
      </c>
      <c r="AE22" s="89" t="str">
        <f t="shared" si="6"/>
        <v>1621-1681</v>
      </c>
      <c r="AF22" s="85">
        <f>INDEX('Static Routes_Trucks_OD_1_PM'!$N$4:$V$12,MATCH($V22,'Static Routes_Trucks_OD_1_PM'!$M$4:$M$12,0),MATCH($W22,'Static Routes_Trucks_OD_1_PM'!$N$3:$V$3,0))</f>
        <v>0</v>
      </c>
      <c r="AL22" t="s">
        <v>103</v>
      </c>
      <c r="AM22">
        <v>1630</v>
      </c>
      <c r="AN22" t="s">
        <v>103</v>
      </c>
      <c r="AO22">
        <v>1630</v>
      </c>
    </row>
    <row r="23" spans="1:41" x14ac:dyDescent="0.25">
      <c r="A23">
        <v>22</v>
      </c>
      <c r="C23">
        <v>8</v>
      </c>
      <c r="D23">
        <v>2</v>
      </c>
      <c r="E23" t="s">
        <v>107</v>
      </c>
      <c r="G23" t="s">
        <v>59</v>
      </c>
      <c r="H23">
        <v>61.667096000000001</v>
      </c>
      <c r="I23" s="52">
        <f t="shared" si="0"/>
        <v>3</v>
      </c>
      <c r="J23">
        <v>10</v>
      </c>
      <c r="K23">
        <v>0</v>
      </c>
      <c r="L23">
        <v>1</v>
      </c>
      <c r="M23">
        <v>1699</v>
      </c>
      <c r="N23">
        <v>1672</v>
      </c>
      <c r="P23" t="str">
        <f t="shared" si="1"/>
        <v>1699-1672</v>
      </c>
      <c r="Q23" s="52">
        <f t="shared" si="2"/>
        <v>3</v>
      </c>
      <c r="V23" s="81">
        <v>5</v>
      </c>
      <c r="W23" s="89" t="s">
        <v>101</v>
      </c>
      <c r="X23" s="89" t="str">
        <f t="shared" si="3"/>
        <v>5-21A</v>
      </c>
      <c r="Y23" s="89" t="str">
        <f t="shared" si="4"/>
        <v>1621-1667</v>
      </c>
      <c r="Z23" s="85">
        <f>INDEX('Static Routes_PCs_OD_1_PM'!$N$4:$V$12,MATCH($V23,'Static Routes_PCs_OD_1_PM'!$M$4:$M$12,0),MATCH($W23,'Static Routes_PCs_OD_1_PM'!$N$3:$V$3,0))</f>
        <v>160.31162450671104</v>
      </c>
      <c r="AB23" s="81">
        <v>5</v>
      </c>
      <c r="AC23" s="89" t="s">
        <v>101</v>
      </c>
      <c r="AD23" s="89" t="str">
        <f t="shared" si="5"/>
        <v>5-21A</v>
      </c>
      <c r="AE23" s="89" t="str">
        <f t="shared" si="6"/>
        <v>1621-1667</v>
      </c>
      <c r="AF23" s="85">
        <f>INDEX('Static Routes_Trucks_OD_1_PM'!$N$4:$V$12,MATCH($V23,'Static Routes_Trucks_OD_1_PM'!$M$4:$M$12,0),MATCH($W23,'Static Routes_Trucks_OD_1_PM'!$N$3:$V$3,0))</f>
        <v>0.6043758765778402</v>
      </c>
      <c r="AL23" t="s">
        <v>103</v>
      </c>
      <c r="AM23">
        <v>1627</v>
      </c>
      <c r="AN23" t="s">
        <v>103</v>
      </c>
      <c r="AO23">
        <v>1649</v>
      </c>
    </row>
    <row r="24" spans="1:41" x14ac:dyDescent="0.25">
      <c r="A24">
        <v>23</v>
      </c>
      <c r="C24">
        <v>8</v>
      </c>
      <c r="D24">
        <v>4</v>
      </c>
      <c r="E24" t="s">
        <v>107</v>
      </c>
      <c r="G24" t="s">
        <v>61</v>
      </c>
      <c r="H24">
        <v>90.582082</v>
      </c>
      <c r="I24" s="52">
        <f t="shared" si="0"/>
        <v>1</v>
      </c>
      <c r="J24">
        <v>10</v>
      </c>
      <c r="K24">
        <v>0</v>
      </c>
      <c r="L24">
        <v>1</v>
      </c>
      <c r="M24">
        <v>1699</v>
      </c>
      <c r="N24">
        <v>5</v>
      </c>
      <c r="P24" t="str">
        <f t="shared" si="1"/>
        <v>1699-5</v>
      </c>
      <c r="Q24" s="52">
        <f t="shared" si="2"/>
        <v>1</v>
      </c>
      <c r="V24" s="81">
        <v>5</v>
      </c>
      <c r="W24" s="89">
        <v>22</v>
      </c>
      <c r="X24" s="89" t="str">
        <f t="shared" si="3"/>
        <v>5-22</v>
      </c>
      <c r="Y24" s="89" t="str">
        <f t="shared" si="4"/>
        <v>1621-1486</v>
      </c>
      <c r="Z24" s="85">
        <f>INDEX('Static Routes_PCs_OD_1_PM'!$N$4:$V$12,MATCH($V24,'Static Routes_PCs_OD_1_PM'!$M$4:$M$12,0),MATCH($W24,'Static Routes_PCs_OD_1_PM'!$N$3:$V$3,0))</f>
        <v>123.4380294052594</v>
      </c>
      <c r="AB24" s="81">
        <v>5</v>
      </c>
      <c r="AC24" s="89">
        <v>22</v>
      </c>
      <c r="AD24" s="89" t="str">
        <f t="shared" si="5"/>
        <v>5-22</v>
      </c>
      <c r="AE24" s="89" t="str">
        <f t="shared" si="6"/>
        <v>1621-1486</v>
      </c>
      <c r="AF24" s="85">
        <f>INDEX('Static Routes_Trucks_OD_1_PM'!$N$4:$V$12,MATCH($V24,'Static Routes_Trucks_OD_1_PM'!$M$4:$M$12,0),MATCH($W24,'Static Routes_Trucks_OD_1_PM'!$N$3:$V$3,0))</f>
        <v>2.5556241234221599</v>
      </c>
      <c r="AL24" t="s">
        <v>103</v>
      </c>
      <c r="AM24">
        <v>1628</v>
      </c>
      <c r="AN24" t="s">
        <v>103</v>
      </c>
      <c r="AO24">
        <v>1646</v>
      </c>
    </row>
    <row r="25" spans="1:41" x14ac:dyDescent="0.25">
      <c r="A25">
        <v>24</v>
      </c>
      <c r="C25">
        <v>8</v>
      </c>
      <c r="D25">
        <v>6</v>
      </c>
      <c r="E25" t="s">
        <v>107</v>
      </c>
      <c r="G25" t="s">
        <v>63</v>
      </c>
      <c r="H25">
        <v>520.49714900000004</v>
      </c>
      <c r="I25" s="52">
        <f t="shared" si="0"/>
        <v>1</v>
      </c>
      <c r="J25">
        <v>10</v>
      </c>
      <c r="K25">
        <v>0</v>
      </c>
      <c r="L25">
        <v>1</v>
      </c>
      <c r="M25">
        <v>1699</v>
      </c>
      <c r="N25">
        <v>4</v>
      </c>
      <c r="P25" t="str">
        <f t="shared" si="1"/>
        <v>1699-4</v>
      </c>
      <c r="Q25" s="52">
        <f t="shared" si="2"/>
        <v>1</v>
      </c>
      <c r="V25" s="81">
        <v>5</v>
      </c>
      <c r="W25" s="89">
        <v>26</v>
      </c>
      <c r="X25" s="89" t="str">
        <f t="shared" si="3"/>
        <v>5-26</v>
      </c>
      <c r="Y25" s="89" t="str">
        <f t="shared" si="4"/>
        <v>1621-1614</v>
      </c>
      <c r="Z25" s="85">
        <f>INDEX('Static Routes_PCs_OD_1_PM'!$N$4:$V$12,MATCH($V25,'Static Routes_PCs_OD_1_PM'!$M$4:$M$12,0),MATCH($W25,'Static Routes_PCs_OD_1_PM'!$N$3:$V$3,0))</f>
        <v>0</v>
      </c>
      <c r="AB25" s="81">
        <v>5</v>
      </c>
      <c r="AC25" s="89">
        <v>26</v>
      </c>
      <c r="AD25" s="89" t="str">
        <f t="shared" si="5"/>
        <v>5-26</v>
      </c>
      <c r="AE25" s="89" t="str">
        <f t="shared" si="6"/>
        <v>1621-1614</v>
      </c>
      <c r="AF25" s="85">
        <f>INDEX('Static Routes_Trucks_OD_1_PM'!$N$4:$V$12,MATCH($V25,'Static Routes_Trucks_OD_1_PM'!$M$4:$M$12,0),MATCH($W25,'Static Routes_Trucks_OD_1_PM'!$N$3:$V$3,0))</f>
        <v>0</v>
      </c>
      <c r="AL25" t="s">
        <v>103</v>
      </c>
      <c r="AM25">
        <v>1629</v>
      </c>
      <c r="AN25" t="s">
        <v>103</v>
      </c>
      <c r="AO25">
        <v>1648</v>
      </c>
    </row>
    <row r="26" spans="1:41" x14ac:dyDescent="0.25">
      <c r="A26">
        <v>25</v>
      </c>
      <c r="C26">
        <v>8</v>
      </c>
      <c r="D26">
        <v>8</v>
      </c>
      <c r="E26" t="s">
        <v>107</v>
      </c>
      <c r="G26" t="s">
        <v>65</v>
      </c>
      <c r="H26">
        <v>51.562370999999999</v>
      </c>
      <c r="I26" s="52">
        <f t="shared" si="0"/>
        <v>2</v>
      </c>
      <c r="J26">
        <v>10</v>
      </c>
      <c r="K26">
        <v>0</v>
      </c>
      <c r="L26">
        <v>1</v>
      </c>
      <c r="M26">
        <v>1699</v>
      </c>
      <c r="N26">
        <v>1705</v>
      </c>
      <c r="P26" t="str">
        <f t="shared" si="1"/>
        <v>1699-1705</v>
      </c>
      <c r="Q26" s="52">
        <f t="shared" si="2"/>
        <v>2</v>
      </c>
      <c r="V26" s="81">
        <v>6</v>
      </c>
      <c r="W26" s="89">
        <v>3</v>
      </c>
      <c r="X26" s="89" t="str">
        <f t="shared" si="3"/>
        <v>6-3</v>
      </c>
      <c r="Y26" s="89" t="str">
        <f t="shared" si="4"/>
        <v>1626-1692</v>
      </c>
      <c r="Z26" s="85">
        <f>INDEX('Static Routes_PCs_OD_1_PM'!$N$4:$V$12,MATCH($V26,'Static Routes_PCs_OD_1_PM'!$M$4:$M$12,0),MATCH($W26,'Static Routes_PCs_OD_1_PM'!$N$3:$V$3,0))</f>
        <v>0</v>
      </c>
      <c r="AB26" s="81">
        <v>6</v>
      </c>
      <c r="AC26" s="89">
        <v>3</v>
      </c>
      <c r="AD26" s="89" t="str">
        <f t="shared" si="5"/>
        <v>6-3</v>
      </c>
      <c r="AE26" s="89" t="str">
        <f t="shared" si="6"/>
        <v>1626-1692</v>
      </c>
      <c r="AF26" s="85">
        <f>INDEX('Static Routes_Trucks_OD_1_PM'!$N$4:$V$12,MATCH($V26,'Static Routes_Trucks_OD_1_PM'!$M$4:$M$12,0),MATCH($W26,'Static Routes_Trucks_OD_1_PM'!$N$3:$V$3,0))</f>
        <v>0</v>
      </c>
      <c r="AL26" t="s">
        <v>103</v>
      </c>
      <c r="AM26">
        <v>1479</v>
      </c>
      <c r="AN26" t="s">
        <v>103</v>
      </c>
      <c r="AO26">
        <v>1619</v>
      </c>
    </row>
    <row r="27" spans="1:41" x14ac:dyDescent="0.25">
      <c r="A27">
        <v>26</v>
      </c>
      <c r="C27">
        <v>8</v>
      </c>
      <c r="D27">
        <v>9</v>
      </c>
      <c r="E27" t="s">
        <v>107</v>
      </c>
      <c r="G27" t="s">
        <v>66</v>
      </c>
      <c r="H27">
        <v>58.833416</v>
      </c>
      <c r="I27" s="52">
        <f t="shared" si="0"/>
        <v>3</v>
      </c>
      <c r="J27">
        <v>10</v>
      </c>
      <c r="K27">
        <v>0</v>
      </c>
      <c r="L27">
        <v>1</v>
      </c>
      <c r="M27">
        <v>1699</v>
      </c>
      <c r="N27">
        <v>1707</v>
      </c>
      <c r="P27" t="str">
        <f t="shared" si="1"/>
        <v>1699-1707</v>
      </c>
      <c r="Q27" s="52">
        <f t="shared" si="2"/>
        <v>3</v>
      </c>
      <c r="V27" s="81">
        <v>6</v>
      </c>
      <c r="W27" s="89">
        <v>4</v>
      </c>
      <c r="X27" s="89" t="str">
        <f t="shared" si="3"/>
        <v>6-4</v>
      </c>
      <c r="Y27" s="89" t="str">
        <f t="shared" si="4"/>
        <v>1626-1694</v>
      </c>
      <c r="Z27" s="85">
        <f>INDEX('Static Routes_PCs_OD_1_PM'!$N$4:$V$12,MATCH($V27,'Static Routes_PCs_OD_1_PM'!$M$4:$M$12,0),MATCH($W27,'Static Routes_PCs_OD_1_PM'!$N$3:$V$3,0))</f>
        <v>0</v>
      </c>
      <c r="AB27" s="81">
        <v>6</v>
      </c>
      <c r="AC27" s="89">
        <v>4</v>
      </c>
      <c r="AD27" s="89" t="str">
        <f t="shared" si="5"/>
        <v>6-4</v>
      </c>
      <c r="AE27" s="89" t="str">
        <f t="shared" si="6"/>
        <v>1626-1694</v>
      </c>
      <c r="AF27" s="85">
        <f>INDEX('Static Routes_Trucks_OD_1_PM'!$N$4:$V$12,MATCH($V27,'Static Routes_Trucks_OD_1_PM'!$M$4:$M$12,0),MATCH($W27,'Static Routes_Trucks_OD_1_PM'!$N$3:$V$3,0))</f>
        <v>0</v>
      </c>
      <c r="AL27" t="s">
        <v>103</v>
      </c>
      <c r="AM27">
        <v>30</v>
      </c>
      <c r="AN27" t="s">
        <v>103</v>
      </c>
      <c r="AO27">
        <v>1498</v>
      </c>
    </row>
    <row r="28" spans="1:41" x14ac:dyDescent="0.25">
      <c r="A28">
        <v>27</v>
      </c>
      <c r="C28">
        <v>8</v>
      </c>
      <c r="D28">
        <v>10</v>
      </c>
      <c r="E28" t="s">
        <v>107</v>
      </c>
      <c r="G28" t="s">
        <v>67</v>
      </c>
      <c r="H28">
        <v>27.770800000000001</v>
      </c>
      <c r="I28" s="52">
        <f t="shared" si="0"/>
        <v>16</v>
      </c>
      <c r="J28">
        <v>10</v>
      </c>
      <c r="K28">
        <v>0</v>
      </c>
      <c r="L28">
        <v>1</v>
      </c>
      <c r="M28">
        <v>1699</v>
      </c>
      <c r="N28">
        <v>1658</v>
      </c>
      <c r="P28" t="str">
        <f t="shared" si="1"/>
        <v>1699-1658</v>
      </c>
      <c r="Q28" s="52">
        <f t="shared" si="2"/>
        <v>16</v>
      </c>
      <c r="V28" s="81">
        <v>6</v>
      </c>
      <c r="W28" s="89">
        <v>5</v>
      </c>
      <c r="X28" s="89" t="str">
        <f t="shared" si="3"/>
        <v>6-5</v>
      </c>
      <c r="Y28" s="89" t="str">
        <f t="shared" si="4"/>
        <v>1626-1695</v>
      </c>
      <c r="Z28" s="85">
        <f>INDEX('Static Routes_PCs_OD_1_PM'!$N$4:$V$12,MATCH($V28,'Static Routes_PCs_OD_1_PM'!$M$4:$M$12,0),MATCH($W28,'Static Routes_PCs_OD_1_PM'!$N$3:$V$3,0))</f>
        <v>0</v>
      </c>
      <c r="AB28" s="81">
        <v>6</v>
      </c>
      <c r="AC28" s="89">
        <v>5</v>
      </c>
      <c r="AD28" s="89" t="str">
        <f t="shared" si="5"/>
        <v>6-5</v>
      </c>
      <c r="AE28" s="89" t="str">
        <f t="shared" si="6"/>
        <v>1626-1695</v>
      </c>
      <c r="AF28" s="85">
        <f>INDEX('Static Routes_Trucks_OD_1_PM'!$N$4:$V$12,MATCH($V28,'Static Routes_Trucks_OD_1_PM'!$M$4:$M$12,0),MATCH($W28,'Static Routes_Trucks_OD_1_PM'!$N$3:$V$3,0))</f>
        <v>0</v>
      </c>
      <c r="AL28" t="s">
        <v>103</v>
      </c>
      <c r="AM28">
        <v>1599</v>
      </c>
      <c r="AN28" t="s">
        <v>103</v>
      </c>
      <c r="AO28">
        <v>1614</v>
      </c>
    </row>
    <row r="29" spans="1:41" x14ac:dyDescent="0.25">
      <c r="A29">
        <v>28</v>
      </c>
      <c r="C29">
        <v>8</v>
      </c>
      <c r="D29">
        <v>11</v>
      </c>
      <c r="E29" t="s">
        <v>107</v>
      </c>
      <c r="G29" t="s">
        <v>68</v>
      </c>
      <c r="H29">
        <v>63.387970000000003</v>
      </c>
      <c r="I29" s="52">
        <f t="shared" si="0"/>
        <v>4</v>
      </c>
      <c r="J29">
        <v>10</v>
      </c>
      <c r="K29">
        <v>0</v>
      </c>
      <c r="L29">
        <v>1</v>
      </c>
      <c r="M29">
        <v>1699</v>
      </c>
      <c r="N29">
        <v>1495</v>
      </c>
      <c r="P29" t="str">
        <f t="shared" si="1"/>
        <v>1699-1495</v>
      </c>
      <c r="Q29" s="52">
        <f t="shared" si="2"/>
        <v>4</v>
      </c>
      <c r="V29" s="81">
        <v>6</v>
      </c>
      <c r="W29" s="89">
        <v>6</v>
      </c>
      <c r="X29" s="89" t="str">
        <f t="shared" si="3"/>
        <v>6-6</v>
      </c>
      <c r="Y29" s="89" t="str">
        <f t="shared" si="4"/>
        <v>1626-1625</v>
      </c>
      <c r="Z29" s="85">
        <f>INDEX('Static Routes_PCs_OD_1_PM'!$N$4:$V$12,MATCH($V29,'Static Routes_PCs_OD_1_PM'!$M$4:$M$12,0),MATCH($W29,'Static Routes_PCs_OD_1_PM'!$N$3:$V$3,0))</f>
        <v>0</v>
      </c>
      <c r="AB29" s="81">
        <v>6</v>
      </c>
      <c r="AC29" s="89">
        <v>6</v>
      </c>
      <c r="AD29" s="89" t="str">
        <f t="shared" si="5"/>
        <v>6-6</v>
      </c>
      <c r="AE29" s="89" t="str">
        <f t="shared" si="6"/>
        <v>1626-1625</v>
      </c>
      <c r="AF29" s="85">
        <f>INDEX('Static Routes_Trucks_OD_1_PM'!$N$4:$V$12,MATCH($V29,'Static Routes_Trucks_OD_1_PM'!$M$4:$M$12,0),MATCH($W29,'Static Routes_Trucks_OD_1_PM'!$N$3:$V$3,0))</f>
        <v>0</v>
      </c>
      <c r="AL29" t="s">
        <v>103</v>
      </c>
      <c r="AM29">
        <v>1498</v>
      </c>
      <c r="AN29" t="s">
        <v>103</v>
      </c>
      <c r="AO29">
        <v>1500</v>
      </c>
    </row>
    <row r="30" spans="1:41" x14ac:dyDescent="0.25">
      <c r="A30">
        <v>29</v>
      </c>
      <c r="C30">
        <v>9</v>
      </c>
      <c r="D30">
        <v>1</v>
      </c>
      <c r="E30" t="s">
        <v>107</v>
      </c>
      <c r="G30" t="s">
        <v>69</v>
      </c>
      <c r="H30">
        <v>83.528437999999994</v>
      </c>
      <c r="I30" s="52">
        <f t="shared" si="0"/>
        <v>0</v>
      </c>
      <c r="J30">
        <v>10</v>
      </c>
      <c r="K30">
        <v>0</v>
      </c>
      <c r="L30">
        <v>1</v>
      </c>
      <c r="M30">
        <v>1623</v>
      </c>
      <c r="N30">
        <v>1700</v>
      </c>
      <c r="P30" t="str">
        <f t="shared" si="1"/>
        <v>1623-1700</v>
      </c>
      <c r="Q30" s="52">
        <f t="shared" si="2"/>
        <v>0</v>
      </c>
      <c r="V30" s="81">
        <v>6</v>
      </c>
      <c r="W30" s="89">
        <v>7</v>
      </c>
      <c r="X30" s="89" t="str">
        <f t="shared" si="3"/>
        <v>6-7</v>
      </c>
      <c r="Y30" s="89" t="str">
        <f t="shared" si="4"/>
        <v>1626-1681</v>
      </c>
      <c r="Z30" s="85">
        <f>INDEX('Static Routes_PCs_OD_1_PM'!$N$4:$V$12,MATCH($V30,'Static Routes_PCs_OD_1_PM'!$M$4:$M$12,0),MATCH($W30,'Static Routes_PCs_OD_1_PM'!$N$3:$V$3,0))</f>
        <v>0</v>
      </c>
      <c r="AB30" s="81">
        <v>6</v>
      </c>
      <c r="AC30" s="89">
        <v>7</v>
      </c>
      <c r="AD30" s="89" t="str">
        <f t="shared" si="5"/>
        <v>6-7</v>
      </c>
      <c r="AE30" s="89" t="str">
        <f t="shared" si="6"/>
        <v>1626-1681</v>
      </c>
      <c r="AF30" s="85">
        <f>INDEX('Static Routes_Trucks_OD_1_PM'!$N$4:$V$12,MATCH($V30,'Static Routes_Trucks_OD_1_PM'!$M$4:$M$12,0),MATCH($W30,'Static Routes_Trucks_OD_1_PM'!$N$3:$V$3,0))</f>
        <v>0</v>
      </c>
      <c r="AL30" t="s">
        <v>103</v>
      </c>
      <c r="AM30">
        <v>1495</v>
      </c>
      <c r="AN30" t="s">
        <v>103</v>
      </c>
      <c r="AO30">
        <v>1587</v>
      </c>
    </row>
    <row r="31" spans="1:41" x14ac:dyDescent="0.25">
      <c r="A31">
        <v>30</v>
      </c>
      <c r="C31">
        <v>9</v>
      </c>
      <c r="D31">
        <v>2</v>
      </c>
      <c r="E31" t="s">
        <v>107</v>
      </c>
      <c r="G31" t="s">
        <v>59</v>
      </c>
      <c r="H31">
        <v>55.395614999999999</v>
      </c>
      <c r="I31" s="52">
        <f t="shared" si="0"/>
        <v>7</v>
      </c>
      <c r="J31">
        <v>10</v>
      </c>
      <c r="K31">
        <v>0</v>
      </c>
      <c r="L31">
        <v>1</v>
      </c>
      <c r="M31">
        <v>1623</v>
      </c>
      <c r="N31">
        <v>1672</v>
      </c>
      <c r="P31" t="str">
        <f t="shared" si="1"/>
        <v>1623-1672</v>
      </c>
      <c r="Q31" s="52">
        <f t="shared" si="2"/>
        <v>7</v>
      </c>
      <c r="V31" s="81">
        <v>6</v>
      </c>
      <c r="W31" s="89" t="s">
        <v>101</v>
      </c>
      <c r="X31" s="89" t="str">
        <f t="shared" si="3"/>
        <v>6-21A</v>
      </c>
      <c r="Y31" s="89" t="str">
        <f t="shared" si="4"/>
        <v>1626-1667</v>
      </c>
      <c r="Z31" s="85">
        <f>INDEX('Static Routes_PCs_OD_1_PM'!$N$4:$V$12,MATCH($V31,'Static Routes_PCs_OD_1_PM'!$M$4:$M$12,0),MATCH($W31,'Static Routes_PCs_OD_1_PM'!$N$3:$V$3,0))</f>
        <v>157.35291159662458</v>
      </c>
      <c r="AB31" s="81">
        <v>6</v>
      </c>
      <c r="AC31" s="89" t="s">
        <v>101</v>
      </c>
      <c r="AD31" s="89" t="str">
        <f t="shared" si="5"/>
        <v>6-21A</v>
      </c>
      <c r="AE31" s="89" t="str">
        <f t="shared" si="6"/>
        <v>1626-1667</v>
      </c>
      <c r="AF31" s="85">
        <f>INDEX('Static Routes_Trucks_OD_1_PM'!$N$4:$V$12,MATCH($V31,'Static Routes_Trucks_OD_1_PM'!$M$4:$M$12,0),MATCH($W31,'Static Routes_Trucks_OD_1_PM'!$N$3:$V$3,0))</f>
        <v>0.79242636746143091</v>
      </c>
      <c r="AL31" t="s">
        <v>103</v>
      </c>
      <c r="AM31">
        <v>1486</v>
      </c>
      <c r="AN31" t="s">
        <v>103</v>
      </c>
      <c r="AO31">
        <v>1474</v>
      </c>
    </row>
    <row r="32" spans="1:41" x14ac:dyDescent="0.25">
      <c r="A32">
        <v>31</v>
      </c>
      <c r="C32">
        <v>9</v>
      </c>
      <c r="D32">
        <v>4</v>
      </c>
      <c r="E32" t="s">
        <v>107</v>
      </c>
      <c r="G32" t="s">
        <v>61</v>
      </c>
      <c r="H32">
        <v>87.114333999999999</v>
      </c>
      <c r="I32" s="52">
        <f t="shared" si="0"/>
        <v>5</v>
      </c>
      <c r="J32">
        <v>10</v>
      </c>
      <c r="K32">
        <v>0</v>
      </c>
      <c r="L32">
        <v>1</v>
      </c>
      <c r="M32">
        <v>1623</v>
      </c>
      <c r="N32">
        <v>5</v>
      </c>
      <c r="P32" t="str">
        <f t="shared" si="1"/>
        <v>1623-5</v>
      </c>
      <c r="Q32" s="52">
        <f t="shared" si="2"/>
        <v>5</v>
      </c>
      <c r="V32" s="81">
        <v>6</v>
      </c>
      <c r="W32" s="89">
        <v>22</v>
      </c>
      <c r="X32" s="89" t="str">
        <f t="shared" si="3"/>
        <v>6-22</v>
      </c>
      <c r="Y32" s="89" t="str">
        <f t="shared" si="4"/>
        <v>1626-1486</v>
      </c>
      <c r="Z32" s="85">
        <f>INDEX('Static Routes_PCs_OD_1_PM'!$N$4:$V$12,MATCH($V32,'Static Routes_PCs_OD_1_PM'!$M$4:$M$12,0),MATCH($W32,'Static Routes_PCs_OD_1_PM'!$N$3:$V$3,0))</f>
        <v>112.14708840337542</v>
      </c>
      <c r="AB32" s="81">
        <v>6</v>
      </c>
      <c r="AC32" s="89">
        <v>22</v>
      </c>
      <c r="AD32" s="89" t="str">
        <f t="shared" si="5"/>
        <v>6-22</v>
      </c>
      <c r="AE32" s="89" t="str">
        <f t="shared" si="6"/>
        <v>1626-1486</v>
      </c>
      <c r="AF32" s="85">
        <f>INDEX('Static Routes_Trucks_OD_1_PM'!$N$4:$V$12,MATCH($V32,'Static Routes_Trucks_OD_1_PM'!$M$4:$M$12,0),MATCH($W32,'Static Routes_Trucks_OD_1_PM'!$N$3:$V$3,0))</f>
        <v>4.70757363253857</v>
      </c>
      <c r="AL32" t="s">
        <v>103</v>
      </c>
      <c r="AM32">
        <v>1632</v>
      </c>
      <c r="AN32" t="s">
        <v>103</v>
      </c>
      <c r="AO32">
        <v>1632</v>
      </c>
    </row>
    <row r="33" spans="1:41" x14ac:dyDescent="0.25">
      <c r="A33">
        <v>32</v>
      </c>
      <c r="C33">
        <v>9</v>
      </c>
      <c r="D33">
        <v>6</v>
      </c>
      <c r="E33" t="s">
        <v>107</v>
      </c>
      <c r="G33" t="s">
        <v>63</v>
      </c>
      <c r="H33">
        <v>517.71993699999996</v>
      </c>
      <c r="I33" s="52">
        <f t="shared" si="0"/>
        <v>2</v>
      </c>
      <c r="J33">
        <v>10</v>
      </c>
      <c r="K33">
        <v>0</v>
      </c>
      <c r="L33">
        <v>1</v>
      </c>
      <c r="M33">
        <v>1623</v>
      </c>
      <c r="N33">
        <v>4</v>
      </c>
      <c r="P33" t="str">
        <f t="shared" si="1"/>
        <v>1623-4</v>
      </c>
      <c r="Q33" s="52">
        <f t="shared" si="2"/>
        <v>2</v>
      </c>
      <c r="V33" s="81">
        <v>6</v>
      </c>
      <c r="W33" s="89">
        <v>26</v>
      </c>
      <c r="X33" s="89" t="str">
        <f t="shared" si="3"/>
        <v>6-26</v>
      </c>
      <c r="Y33" s="89" t="str">
        <f t="shared" si="4"/>
        <v>1626-1614</v>
      </c>
      <c r="Z33" s="85">
        <f>INDEX('Static Routes_PCs_OD_1_PM'!$N$4:$V$12,MATCH($V33,'Static Routes_PCs_OD_1_PM'!$M$4:$M$12,0),MATCH($W33,'Static Routes_PCs_OD_1_PM'!$N$3:$V$3,0))</f>
        <v>0</v>
      </c>
      <c r="AB33" s="81">
        <v>6</v>
      </c>
      <c r="AC33" s="89">
        <v>26</v>
      </c>
      <c r="AD33" s="89" t="str">
        <f t="shared" si="5"/>
        <v>6-26</v>
      </c>
      <c r="AE33" s="89" t="str">
        <f t="shared" si="6"/>
        <v>1626-1614</v>
      </c>
      <c r="AF33" s="85">
        <f>INDEX('Static Routes_Trucks_OD_1_PM'!$N$4:$V$12,MATCH($V33,'Static Routes_Trucks_OD_1_PM'!$M$4:$M$12,0),MATCH($W33,'Static Routes_Trucks_OD_1_PM'!$N$3:$V$3,0))</f>
        <v>0</v>
      </c>
      <c r="AL33" t="s">
        <v>103</v>
      </c>
      <c r="AM33">
        <v>1634</v>
      </c>
      <c r="AN33" t="s">
        <v>103</v>
      </c>
      <c r="AO33">
        <v>1641</v>
      </c>
    </row>
    <row r="34" spans="1:41" x14ac:dyDescent="0.25">
      <c r="A34">
        <v>33</v>
      </c>
      <c r="C34">
        <v>9</v>
      </c>
      <c r="D34">
        <v>8</v>
      </c>
      <c r="E34" t="s">
        <v>107</v>
      </c>
      <c r="G34" t="s">
        <v>65</v>
      </c>
      <c r="H34">
        <v>44.787702000000003</v>
      </c>
      <c r="I34" s="52">
        <f t="shared" si="0"/>
        <v>8</v>
      </c>
      <c r="J34">
        <v>10</v>
      </c>
      <c r="K34">
        <v>0</v>
      </c>
      <c r="L34">
        <v>1</v>
      </c>
      <c r="M34">
        <v>1623</v>
      </c>
      <c r="N34">
        <v>1705</v>
      </c>
      <c r="P34" t="str">
        <f t="shared" si="1"/>
        <v>1623-1705</v>
      </c>
      <c r="Q34" s="52">
        <f t="shared" ref="Q34:Q65" si="7">VLOOKUP(P34,Y:Z,2,FALSE)</f>
        <v>8</v>
      </c>
      <c r="V34" s="81">
        <v>7</v>
      </c>
      <c r="W34" s="89">
        <v>3</v>
      </c>
      <c r="X34" s="89" t="str">
        <f t="shared" si="3"/>
        <v>7-3</v>
      </c>
      <c r="Y34" s="89" t="str">
        <f t="shared" si="4"/>
        <v>1680-1692</v>
      </c>
      <c r="Z34" s="85">
        <f>INDEX('Static Routes_PCs_OD_1_PM'!$N$4:$V$12,MATCH($V34,'Static Routes_PCs_OD_1_PM'!$M$4:$M$12,0),MATCH($W34,'Static Routes_PCs_OD_1_PM'!$N$3:$V$3,0))</f>
        <v>37.5487585418336</v>
      </c>
      <c r="AB34" s="81">
        <v>7</v>
      </c>
      <c r="AC34" s="89">
        <v>3</v>
      </c>
      <c r="AD34" s="89" t="str">
        <f t="shared" si="5"/>
        <v>7-3</v>
      </c>
      <c r="AE34" s="89" t="str">
        <f t="shared" si="6"/>
        <v>1680-1692</v>
      </c>
      <c r="AF34" s="85">
        <f>INDEX('Static Routes_Trucks_OD_1_PM'!$N$4:$V$12,MATCH($V34,'Static Routes_Trucks_OD_1_PM'!$M$4:$M$12,0),MATCH($W34,'Static Routes_Trucks_OD_1_PM'!$N$3:$V$3,0))</f>
        <v>0.79026910656620031</v>
      </c>
      <c r="AL34" t="s">
        <v>103</v>
      </c>
      <c r="AM34">
        <v>34</v>
      </c>
      <c r="AN34" t="s">
        <v>103</v>
      </c>
      <c r="AO34">
        <v>54</v>
      </c>
    </row>
    <row r="35" spans="1:41" x14ac:dyDescent="0.25">
      <c r="A35">
        <v>34</v>
      </c>
      <c r="C35">
        <v>9</v>
      </c>
      <c r="D35">
        <v>9</v>
      </c>
      <c r="E35" t="s">
        <v>107</v>
      </c>
      <c r="G35" t="s">
        <v>66</v>
      </c>
      <c r="H35">
        <v>50.838824000000002</v>
      </c>
      <c r="I35" s="52">
        <f t="shared" si="0"/>
        <v>9</v>
      </c>
      <c r="J35">
        <v>10</v>
      </c>
      <c r="K35">
        <v>0</v>
      </c>
      <c r="L35">
        <v>1</v>
      </c>
      <c r="M35">
        <v>1623</v>
      </c>
      <c r="N35">
        <v>1707</v>
      </c>
      <c r="P35" t="str">
        <f t="shared" si="1"/>
        <v>1623-1707</v>
      </c>
      <c r="Q35" s="52">
        <f t="shared" si="7"/>
        <v>9</v>
      </c>
      <c r="V35" s="81">
        <v>7</v>
      </c>
      <c r="W35" s="89">
        <v>4</v>
      </c>
      <c r="X35" s="89" t="str">
        <f t="shared" si="3"/>
        <v>7-4</v>
      </c>
      <c r="Y35" s="89" t="str">
        <f t="shared" si="4"/>
        <v>1680-1694</v>
      </c>
      <c r="Z35" s="85">
        <f>INDEX('Static Routes_PCs_OD_1_PM'!$N$4:$V$12,MATCH($V35,'Static Routes_PCs_OD_1_PM'!$M$4:$M$12,0),MATCH($W35,'Static Routes_PCs_OD_1_PM'!$N$3:$V$3,0))</f>
        <v>5.6020873135201796</v>
      </c>
      <c r="AB35" s="81">
        <v>7</v>
      </c>
      <c r="AC35" s="89">
        <v>4</v>
      </c>
      <c r="AD35" s="89" t="str">
        <f t="shared" si="5"/>
        <v>7-4</v>
      </c>
      <c r="AE35" s="89" t="str">
        <f t="shared" si="6"/>
        <v>1680-1694</v>
      </c>
      <c r="AF35" s="85">
        <f>INDEX('Static Routes_Trucks_OD_1_PM'!$N$4:$V$12,MATCH($V35,'Static Routes_Trucks_OD_1_PM'!$M$4:$M$12,0),MATCH($W35,'Static Routes_Trucks_OD_1_PM'!$N$3:$V$3,0))</f>
        <v>0.13502691065662006</v>
      </c>
      <c r="AL35" t="s">
        <v>103</v>
      </c>
      <c r="AM35">
        <v>1631</v>
      </c>
      <c r="AN35" t="s">
        <v>103</v>
      </c>
      <c r="AO35">
        <v>1643</v>
      </c>
    </row>
    <row r="36" spans="1:41" x14ac:dyDescent="0.25">
      <c r="A36">
        <v>35</v>
      </c>
      <c r="C36">
        <v>9</v>
      </c>
      <c r="D36">
        <v>10</v>
      </c>
      <c r="E36" t="s">
        <v>107</v>
      </c>
      <c r="G36" t="s">
        <v>67</v>
      </c>
      <c r="H36">
        <v>28.216866</v>
      </c>
      <c r="I36" s="52">
        <f t="shared" si="0"/>
        <v>311</v>
      </c>
      <c r="J36">
        <v>10</v>
      </c>
      <c r="K36">
        <v>0</v>
      </c>
      <c r="L36">
        <v>1</v>
      </c>
      <c r="M36">
        <v>1623</v>
      </c>
      <c r="N36">
        <v>1658</v>
      </c>
      <c r="P36" t="str">
        <f t="shared" si="1"/>
        <v>1623-1658</v>
      </c>
      <c r="Q36" s="52">
        <f t="shared" si="7"/>
        <v>311</v>
      </c>
      <c r="V36" s="81">
        <v>7</v>
      </c>
      <c r="W36" s="89">
        <v>5</v>
      </c>
      <c r="X36" s="89" t="str">
        <f t="shared" si="3"/>
        <v>7-5</v>
      </c>
      <c r="Y36" s="89" t="str">
        <f t="shared" si="4"/>
        <v>1680-1695</v>
      </c>
      <c r="Z36" s="85">
        <f>INDEX('Static Routes_PCs_OD_1_PM'!$N$4:$V$12,MATCH($V36,'Static Routes_PCs_OD_1_PM'!$M$4:$M$12,0),MATCH($W36,'Static Routes_PCs_OD_1_PM'!$N$3:$V$3,0))</f>
        <v>11.729154144646214</v>
      </c>
      <c r="AB36" s="81">
        <v>7</v>
      </c>
      <c r="AC36" s="89">
        <v>5</v>
      </c>
      <c r="AD36" s="89" t="str">
        <f t="shared" si="5"/>
        <v>7-5</v>
      </c>
      <c r="AE36" s="89" t="str">
        <f t="shared" si="6"/>
        <v>1680-1695</v>
      </c>
      <c r="AF36" s="85">
        <f>INDEX('Static Routes_Trucks_OD_1_PM'!$N$4:$V$12,MATCH($V36,'Static Routes_Trucks_OD_1_PM'!$M$4:$M$12,0),MATCH($W36,'Static Routes_Trucks_OD_1_PM'!$N$3:$V$3,0))</f>
        <v>0.19470398277717979</v>
      </c>
      <c r="AL36">
        <v>15</v>
      </c>
      <c r="AM36">
        <v>21</v>
      </c>
      <c r="AN36">
        <v>26</v>
      </c>
      <c r="AO36">
        <v>1614</v>
      </c>
    </row>
    <row r="37" spans="1:41" x14ac:dyDescent="0.25">
      <c r="A37">
        <v>36</v>
      </c>
      <c r="C37">
        <v>9</v>
      </c>
      <c r="D37">
        <v>11</v>
      </c>
      <c r="E37" t="s">
        <v>107</v>
      </c>
      <c r="G37" t="s">
        <v>68</v>
      </c>
      <c r="H37">
        <v>62.826711000000003</v>
      </c>
      <c r="I37" s="52">
        <f t="shared" si="0"/>
        <v>230</v>
      </c>
      <c r="J37">
        <v>10</v>
      </c>
      <c r="K37">
        <v>0</v>
      </c>
      <c r="L37">
        <v>1</v>
      </c>
      <c r="M37">
        <v>1623</v>
      </c>
      <c r="N37">
        <v>1495</v>
      </c>
      <c r="P37" t="str">
        <f t="shared" si="1"/>
        <v>1623-1495</v>
      </c>
      <c r="Q37" s="52">
        <f t="shared" si="7"/>
        <v>230</v>
      </c>
      <c r="V37" s="81">
        <v>7</v>
      </c>
      <c r="W37" s="89">
        <v>6</v>
      </c>
      <c r="X37" s="89" t="str">
        <f t="shared" si="3"/>
        <v>7-6</v>
      </c>
      <c r="Y37" s="89" t="str">
        <f t="shared" si="4"/>
        <v>1680-1625</v>
      </c>
      <c r="Z37" s="85">
        <f>INDEX('Static Routes_PCs_OD_1_PM'!$N$4:$V$12,MATCH($V37,'Static Routes_PCs_OD_1_PM'!$M$4:$M$12,0),MATCH($W37,'Static Routes_PCs_OD_1_PM'!$N$3:$V$3,0))</f>
        <v>0</v>
      </c>
      <c r="AB37" s="81">
        <v>7</v>
      </c>
      <c r="AC37" s="89">
        <v>6</v>
      </c>
      <c r="AD37" s="89" t="str">
        <f t="shared" si="5"/>
        <v>7-6</v>
      </c>
      <c r="AE37" s="89" t="str">
        <f t="shared" si="6"/>
        <v>1680-1625</v>
      </c>
      <c r="AF37" s="85">
        <f>INDEX('Static Routes_Trucks_OD_1_PM'!$N$4:$V$12,MATCH($V37,'Static Routes_Trucks_OD_1_PM'!$M$4:$M$12,0),MATCH($W37,'Static Routes_Trucks_OD_1_PM'!$N$3:$V$3,0))</f>
        <v>0</v>
      </c>
      <c r="AL37">
        <v>17</v>
      </c>
      <c r="AM37">
        <v>1706</v>
      </c>
      <c r="AN37" s="23">
        <v>23</v>
      </c>
      <c r="AO37">
        <v>1486</v>
      </c>
    </row>
    <row r="38" spans="1:41" x14ac:dyDescent="0.25">
      <c r="A38">
        <v>37</v>
      </c>
      <c r="C38">
        <v>10</v>
      </c>
      <c r="D38">
        <v>1</v>
      </c>
      <c r="E38" t="s">
        <v>107</v>
      </c>
      <c r="G38" t="s">
        <v>69</v>
      </c>
      <c r="H38">
        <v>86.407020000000003</v>
      </c>
      <c r="I38" s="52">
        <f t="shared" si="0"/>
        <v>1</v>
      </c>
      <c r="J38">
        <v>10</v>
      </c>
      <c r="K38">
        <v>0</v>
      </c>
      <c r="L38">
        <v>1</v>
      </c>
      <c r="M38">
        <v>1624</v>
      </c>
      <c r="N38">
        <v>1700</v>
      </c>
      <c r="P38" t="str">
        <f t="shared" si="1"/>
        <v>1624-1700</v>
      </c>
      <c r="Q38" s="52">
        <f t="shared" si="7"/>
        <v>1</v>
      </c>
      <c r="V38" s="81">
        <v>7</v>
      </c>
      <c r="W38" s="89">
        <v>7</v>
      </c>
      <c r="X38" s="89" t="str">
        <f t="shared" si="3"/>
        <v>7-7</v>
      </c>
      <c r="Y38" s="89" t="str">
        <f t="shared" si="4"/>
        <v>1680-1681</v>
      </c>
      <c r="Z38" s="85">
        <f>INDEX('Static Routes_PCs_OD_1_PM'!$N$4:$V$12,MATCH($V38,'Static Routes_PCs_OD_1_PM'!$M$4:$M$12,0),MATCH($W38,'Static Routes_PCs_OD_1_PM'!$N$3:$V$3,0))</f>
        <v>0</v>
      </c>
      <c r="AB38" s="81">
        <v>7</v>
      </c>
      <c r="AC38" s="89">
        <v>7</v>
      </c>
      <c r="AD38" s="89" t="str">
        <f t="shared" si="5"/>
        <v>7-7</v>
      </c>
      <c r="AE38" s="89" t="str">
        <f t="shared" si="6"/>
        <v>1680-1681</v>
      </c>
      <c r="AF38" s="85">
        <f>INDEX('Static Routes_Trucks_OD_1_PM'!$N$4:$V$12,MATCH($V38,'Static Routes_Trucks_OD_1_PM'!$M$4:$M$12,0),MATCH($W38,'Static Routes_Trucks_OD_1_PM'!$N$3:$V$3,0))</f>
        <v>0</v>
      </c>
      <c r="AL38">
        <v>19</v>
      </c>
      <c r="AM38">
        <v>1708</v>
      </c>
      <c r="AN38" s="23">
        <v>25</v>
      </c>
      <c r="AO38">
        <v>1495</v>
      </c>
    </row>
    <row r="39" spans="1:41" x14ac:dyDescent="0.25">
      <c r="A39">
        <v>38</v>
      </c>
      <c r="C39">
        <v>10</v>
      </c>
      <c r="D39">
        <v>2</v>
      </c>
      <c r="E39" t="s">
        <v>107</v>
      </c>
      <c r="G39" t="s">
        <v>58</v>
      </c>
      <c r="H39">
        <v>50.769576000000001</v>
      </c>
      <c r="I39" s="52">
        <f t="shared" si="0"/>
        <v>3</v>
      </c>
      <c r="J39">
        <v>10</v>
      </c>
      <c r="K39">
        <v>0</v>
      </c>
      <c r="L39">
        <v>1</v>
      </c>
      <c r="M39">
        <v>1624</v>
      </c>
      <c r="N39">
        <v>1675</v>
      </c>
      <c r="P39" t="str">
        <f t="shared" si="1"/>
        <v>1624-1675</v>
      </c>
      <c r="Q39" s="52">
        <f t="shared" si="7"/>
        <v>3</v>
      </c>
      <c r="V39" s="81">
        <v>7</v>
      </c>
      <c r="W39" s="89" t="s">
        <v>101</v>
      </c>
      <c r="X39" s="89" t="str">
        <f t="shared" si="3"/>
        <v>7-21A</v>
      </c>
      <c r="Y39" s="89" t="str">
        <f t="shared" si="4"/>
        <v>1680-1667</v>
      </c>
      <c r="Z39" s="85">
        <f>INDEX('Static Routes_PCs_OD_1_PM'!$N$4:$V$12,MATCH($V39,'Static Routes_PCs_OD_1_PM'!$M$4:$M$12,0),MATCH($W39,'Static Routes_PCs_OD_1_PM'!$N$3:$V$3,0))</f>
        <v>0</v>
      </c>
      <c r="AB39" s="81">
        <v>7</v>
      </c>
      <c r="AC39" s="89" t="s">
        <v>101</v>
      </c>
      <c r="AD39" s="89" t="str">
        <f t="shared" si="5"/>
        <v>7-21A</v>
      </c>
      <c r="AE39" s="89" t="str">
        <f t="shared" si="6"/>
        <v>1680-1667</v>
      </c>
      <c r="AF39" s="85">
        <f>INDEX('Static Routes_Trucks_OD_1_PM'!$N$4:$V$12,MATCH($V39,'Static Routes_Trucks_OD_1_PM'!$M$4:$M$12,0),MATCH($W39,'Static Routes_Trucks_OD_1_PM'!$N$3:$V$3,0))</f>
        <v>0</v>
      </c>
      <c r="AL39">
        <v>22</v>
      </c>
      <c r="AM39">
        <v>1620</v>
      </c>
      <c r="AN39">
        <v>16</v>
      </c>
      <c r="AO39">
        <v>1702</v>
      </c>
    </row>
    <row r="40" spans="1:41" x14ac:dyDescent="0.25">
      <c r="A40">
        <v>39</v>
      </c>
      <c r="C40">
        <v>10</v>
      </c>
      <c r="D40">
        <v>9</v>
      </c>
      <c r="E40" t="s">
        <v>107</v>
      </c>
      <c r="G40" t="s">
        <v>66</v>
      </c>
      <c r="H40">
        <v>51.443156999999999</v>
      </c>
      <c r="I40" s="52">
        <f t="shared" si="0"/>
        <v>4</v>
      </c>
      <c r="J40">
        <v>10</v>
      </c>
      <c r="K40">
        <v>0</v>
      </c>
      <c r="L40">
        <v>1</v>
      </c>
      <c r="M40">
        <v>1624</v>
      </c>
      <c r="N40">
        <v>1707</v>
      </c>
      <c r="P40" t="str">
        <f t="shared" si="1"/>
        <v>1624-1707</v>
      </c>
      <c r="Q40" s="52">
        <f t="shared" si="7"/>
        <v>4</v>
      </c>
      <c r="V40" s="81">
        <v>7</v>
      </c>
      <c r="W40" s="89">
        <v>22</v>
      </c>
      <c r="X40" s="89" t="str">
        <f t="shared" si="3"/>
        <v>7-22</v>
      </c>
      <c r="Y40" s="89" t="str">
        <f t="shared" si="4"/>
        <v>1680-1486</v>
      </c>
      <c r="Z40" s="85">
        <f>INDEX('Static Routes_PCs_OD_1_PM'!$N$4:$V$12,MATCH($V40,'Static Routes_PCs_OD_1_PM'!$M$4:$M$12,0),MATCH($W40,'Static Routes_PCs_OD_1_PM'!$N$3:$V$3,0))</f>
        <v>0</v>
      </c>
      <c r="AB40" s="81">
        <v>7</v>
      </c>
      <c r="AC40" s="89">
        <v>22</v>
      </c>
      <c r="AD40" s="89" t="str">
        <f t="shared" si="5"/>
        <v>7-22</v>
      </c>
      <c r="AE40" s="89" t="str">
        <f t="shared" si="6"/>
        <v>1680-1486</v>
      </c>
      <c r="AF40" s="85">
        <f>INDEX('Static Routes_Trucks_OD_1_PM'!$N$4:$V$12,MATCH($V40,'Static Routes_Trucks_OD_1_PM'!$M$4:$M$12,0),MATCH($W40,'Static Routes_Trucks_OD_1_PM'!$N$3:$V$3,0))</f>
        <v>0</v>
      </c>
      <c r="AL40">
        <v>23</v>
      </c>
      <c r="AM40">
        <v>1615</v>
      </c>
      <c r="AN40">
        <v>18</v>
      </c>
      <c r="AO40">
        <v>1704</v>
      </c>
    </row>
    <row r="41" spans="1:41" x14ac:dyDescent="0.25">
      <c r="A41">
        <v>40</v>
      </c>
      <c r="C41">
        <v>10</v>
      </c>
      <c r="D41">
        <v>10</v>
      </c>
      <c r="E41" t="s">
        <v>107</v>
      </c>
      <c r="G41" t="s">
        <v>67</v>
      </c>
      <c r="H41">
        <v>33.229843000000002</v>
      </c>
      <c r="I41" s="52">
        <f t="shared" si="0"/>
        <v>100</v>
      </c>
      <c r="J41">
        <v>10</v>
      </c>
      <c r="K41">
        <v>0</v>
      </c>
      <c r="L41">
        <v>1</v>
      </c>
      <c r="M41">
        <v>1624</v>
      </c>
      <c r="N41">
        <v>1658</v>
      </c>
      <c r="P41" t="str">
        <f t="shared" si="1"/>
        <v>1624-1658</v>
      </c>
      <c r="Q41" s="52">
        <f t="shared" si="7"/>
        <v>100</v>
      </c>
      <c r="V41" s="81">
        <v>7</v>
      </c>
      <c r="W41" s="89">
        <v>26</v>
      </c>
      <c r="X41" s="89" t="str">
        <f t="shared" si="3"/>
        <v>7-26</v>
      </c>
      <c r="Y41" s="89" t="str">
        <f t="shared" si="4"/>
        <v>1680-1614</v>
      </c>
      <c r="Z41" s="85">
        <f>INDEX('Static Routes_PCs_OD_1_PM'!$N$4:$V$12,MATCH($V41,'Static Routes_PCs_OD_1_PM'!$M$4:$M$12,0),MATCH($W41,'Static Routes_PCs_OD_1_PM'!$N$3:$V$3,0))</f>
        <v>0</v>
      </c>
      <c r="AB41" s="81">
        <v>7</v>
      </c>
      <c r="AC41" s="89">
        <v>26</v>
      </c>
      <c r="AD41" s="89" t="str">
        <f t="shared" si="5"/>
        <v>7-26</v>
      </c>
      <c r="AE41" s="89" t="str">
        <f t="shared" si="6"/>
        <v>1680-1614</v>
      </c>
      <c r="AF41" s="85">
        <f>INDEX('Static Routes_Trucks_OD_1_PM'!$N$4:$V$12,MATCH($V41,'Static Routes_Trucks_OD_1_PM'!$M$4:$M$12,0),MATCH($W41,'Static Routes_Trucks_OD_1_PM'!$N$3:$V$3,0))</f>
        <v>0</v>
      </c>
      <c r="AL41">
        <v>24</v>
      </c>
      <c r="AM41">
        <v>1617</v>
      </c>
      <c r="AN41">
        <v>20</v>
      </c>
      <c r="AO41">
        <v>1710</v>
      </c>
    </row>
    <row r="42" spans="1:41" x14ac:dyDescent="0.25">
      <c r="A42">
        <v>41</v>
      </c>
      <c r="C42">
        <v>10</v>
      </c>
      <c r="D42">
        <v>11</v>
      </c>
      <c r="E42" t="s">
        <v>107</v>
      </c>
      <c r="G42" t="s">
        <v>68</v>
      </c>
      <c r="H42">
        <v>68.057081999999994</v>
      </c>
      <c r="I42" s="52">
        <f t="shared" si="0"/>
        <v>26</v>
      </c>
      <c r="J42">
        <v>10</v>
      </c>
      <c r="K42">
        <v>0</v>
      </c>
      <c r="L42">
        <v>1</v>
      </c>
      <c r="M42">
        <v>1624</v>
      </c>
      <c r="N42">
        <v>1495</v>
      </c>
      <c r="P42" t="str">
        <f t="shared" si="1"/>
        <v>1624-1495</v>
      </c>
      <c r="Q42" s="52">
        <f t="shared" si="7"/>
        <v>26</v>
      </c>
      <c r="V42" s="81" t="s">
        <v>101</v>
      </c>
      <c r="W42" s="89">
        <v>3</v>
      </c>
      <c r="X42" s="89" t="str">
        <f t="shared" si="3"/>
        <v>21A-3</v>
      </c>
      <c r="Y42" s="89" t="str">
        <f t="shared" si="4"/>
        <v>1658-1692</v>
      </c>
      <c r="Z42" s="85">
        <f>INDEX('Static Routes_PCs_OD_1_PM'!$N$4:$V$12,MATCH($V42,'Static Routes_PCs_OD_1_PM'!$M$4:$M$12,0),MATCH($W42,'Static Routes_PCs_OD_1_PM'!$N$3:$V$3,0))</f>
        <v>939.79544365305151</v>
      </c>
      <c r="AB42" s="81" t="s">
        <v>101</v>
      </c>
      <c r="AC42" s="89">
        <v>3</v>
      </c>
      <c r="AD42" s="89" t="str">
        <f t="shared" si="5"/>
        <v>21A-3</v>
      </c>
      <c r="AE42" s="89" t="str">
        <f t="shared" si="6"/>
        <v>1658-1692</v>
      </c>
      <c r="AF42" s="85">
        <f>INDEX('Static Routes_Trucks_OD_1_PM'!$N$4:$V$12,MATCH($V42,'Static Routes_Trucks_OD_1_PM'!$M$4:$M$12,0),MATCH($W42,'Static Routes_Trucks_OD_1_PM'!$N$3:$V$3,0))</f>
        <v>11.487125941872982</v>
      </c>
      <c r="AL42">
        <v>25</v>
      </c>
      <c r="AM42">
        <v>1661</v>
      </c>
      <c r="AN42">
        <v>22</v>
      </c>
      <c r="AO42">
        <v>1620</v>
      </c>
    </row>
    <row r="43" spans="1:41" x14ac:dyDescent="0.25">
      <c r="A43">
        <v>42</v>
      </c>
      <c r="C43">
        <v>11</v>
      </c>
      <c r="D43">
        <v>1</v>
      </c>
      <c r="E43" t="s">
        <v>107</v>
      </c>
      <c r="G43" t="s">
        <v>69</v>
      </c>
      <c r="H43">
        <v>83.705243999999993</v>
      </c>
      <c r="I43" s="52">
        <f t="shared" si="0"/>
        <v>1</v>
      </c>
      <c r="J43">
        <v>10</v>
      </c>
      <c r="K43">
        <v>0</v>
      </c>
      <c r="L43">
        <v>1</v>
      </c>
      <c r="M43">
        <v>1</v>
      </c>
      <c r="N43">
        <v>1700</v>
      </c>
      <c r="P43" t="str">
        <f t="shared" si="1"/>
        <v>1-1700</v>
      </c>
      <c r="Q43" s="52">
        <f t="shared" si="7"/>
        <v>1</v>
      </c>
      <c r="V43" s="81" t="s">
        <v>101</v>
      </c>
      <c r="W43" s="89">
        <v>4</v>
      </c>
      <c r="X43" s="89" t="str">
        <f t="shared" si="3"/>
        <v>21A-4</v>
      </c>
      <c r="Y43" s="89" t="str">
        <f t="shared" si="4"/>
        <v>1658-1694</v>
      </c>
      <c r="Z43" s="85">
        <f>INDEX('Static Routes_PCs_OD_1_PM'!$N$4:$V$12,MATCH($V43,'Static Routes_PCs_OD_1_PM'!$M$4:$M$12,0),MATCH($W43,'Static Routes_PCs_OD_1_PM'!$N$3:$V$3,0))</f>
        <v>94.486847602633048</v>
      </c>
      <c r="AB43" s="81" t="s">
        <v>101</v>
      </c>
      <c r="AC43" s="89">
        <v>4</v>
      </c>
      <c r="AD43" s="89" t="str">
        <f t="shared" si="5"/>
        <v>21A-4</v>
      </c>
      <c r="AE43" s="89" t="str">
        <f t="shared" si="6"/>
        <v>1658-1694</v>
      </c>
      <c r="AF43" s="85">
        <f>INDEX('Static Routes_Trucks_OD_1_PM'!$N$4:$V$12,MATCH($V43,'Static Routes_Trucks_OD_1_PM'!$M$4:$M$12,0),MATCH($W43,'Static Routes_Trucks_OD_1_PM'!$N$3:$V$3,0))</f>
        <v>1.9627125941872985</v>
      </c>
      <c r="AN43">
        <v>23</v>
      </c>
      <c r="AO43">
        <v>1615</v>
      </c>
    </row>
    <row r="44" spans="1:41" x14ac:dyDescent="0.25">
      <c r="A44">
        <v>43</v>
      </c>
      <c r="C44">
        <v>11</v>
      </c>
      <c r="D44">
        <v>2</v>
      </c>
      <c r="E44" t="s">
        <v>107</v>
      </c>
      <c r="G44" t="s">
        <v>58</v>
      </c>
      <c r="H44">
        <v>47.885705000000002</v>
      </c>
      <c r="I44" s="52">
        <f t="shared" si="0"/>
        <v>2</v>
      </c>
      <c r="J44">
        <v>10</v>
      </c>
      <c r="K44">
        <v>0</v>
      </c>
      <c r="L44">
        <v>1</v>
      </c>
      <c r="M44">
        <v>1</v>
      </c>
      <c r="N44">
        <v>1675</v>
      </c>
      <c r="P44" t="str">
        <f t="shared" si="1"/>
        <v>1-1675</v>
      </c>
      <c r="Q44" s="52">
        <f t="shared" si="7"/>
        <v>2</v>
      </c>
      <c r="V44" s="81" t="s">
        <v>101</v>
      </c>
      <c r="W44" s="89">
        <v>5</v>
      </c>
      <c r="X44" s="89" t="str">
        <f t="shared" si="3"/>
        <v>21A-5</v>
      </c>
      <c r="Y44" s="89" t="str">
        <f t="shared" si="4"/>
        <v>1658-1695</v>
      </c>
      <c r="Z44" s="85">
        <f>INDEX('Static Routes_PCs_OD_1_PM'!$N$4:$V$12,MATCH($V44,'Static Routes_PCs_OD_1_PM'!$M$4:$M$12,0),MATCH($W44,'Static Routes_PCs_OD_1_PM'!$N$3:$V$3,0))</f>
        <v>204.82695641339785</v>
      </c>
      <c r="AB44" s="81" t="s">
        <v>101</v>
      </c>
      <c r="AC44" s="89">
        <v>5</v>
      </c>
      <c r="AD44" s="89" t="str">
        <f t="shared" si="5"/>
        <v>21A-5</v>
      </c>
      <c r="AE44" s="89" t="str">
        <f t="shared" si="6"/>
        <v>1658-1695</v>
      </c>
      <c r="AF44" s="85">
        <f>INDEX('Static Routes_Trucks_OD_1_PM'!$N$4:$V$12,MATCH($V44,'Static Routes_Trucks_OD_1_PM'!$M$4:$M$12,0),MATCH($W44,'Static Routes_Trucks_OD_1_PM'!$N$3:$V$3,0))</f>
        <v>2.8301614639397203</v>
      </c>
      <c r="AN44">
        <v>24</v>
      </c>
      <c r="AO44">
        <v>1617</v>
      </c>
    </row>
    <row r="45" spans="1:41" x14ac:dyDescent="0.25">
      <c r="A45">
        <v>44</v>
      </c>
      <c r="C45">
        <v>11</v>
      </c>
      <c r="D45">
        <v>3</v>
      </c>
      <c r="E45" t="s">
        <v>107</v>
      </c>
      <c r="G45" t="s">
        <v>59</v>
      </c>
      <c r="H45">
        <v>62.734608999999999</v>
      </c>
      <c r="I45" s="52">
        <f t="shared" si="0"/>
        <v>1</v>
      </c>
      <c r="J45">
        <v>10</v>
      </c>
      <c r="K45">
        <v>0</v>
      </c>
      <c r="L45">
        <v>1</v>
      </c>
      <c r="M45">
        <v>1</v>
      </c>
      <c r="N45">
        <v>1672</v>
      </c>
      <c r="P45" t="str">
        <f t="shared" si="1"/>
        <v>1-1672</v>
      </c>
      <c r="Q45" s="52">
        <f t="shared" si="7"/>
        <v>1</v>
      </c>
      <c r="V45" s="81" t="s">
        <v>101</v>
      </c>
      <c r="W45" s="89">
        <v>6</v>
      </c>
      <c r="X45" s="89" t="str">
        <f t="shared" si="3"/>
        <v>21A-6</v>
      </c>
      <c r="Y45" s="89" t="str">
        <f t="shared" si="4"/>
        <v>1658-1625</v>
      </c>
      <c r="Z45" s="85">
        <f>INDEX('Static Routes_PCs_OD_1_PM'!$N$4:$V$12,MATCH($V45,'Static Routes_PCs_OD_1_PM'!$M$4:$M$12,0),MATCH($W45,'Static Routes_PCs_OD_1_PM'!$N$3:$V$3,0))</f>
        <v>248.77903523890609</v>
      </c>
      <c r="AB45" s="81" t="s">
        <v>101</v>
      </c>
      <c r="AC45" s="89">
        <v>6</v>
      </c>
      <c r="AD45" s="89" t="str">
        <f t="shared" si="5"/>
        <v>21A-6</v>
      </c>
      <c r="AE45" s="89" t="str">
        <f t="shared" si="6"/>
        <v>1658-1625</v>
      </c>
      <c r="AF45" s="85">
        <f>INDEX('Static Routes_Trucks_OD_1_PM'!$N$4:$V$12,MATCH($V45,'Static Routes_Trucks_OD_1_PM'!$M$4:$M$12,0),MATCH($W45,'Static Routes_Trucks_OD_1_PM'!$N$3:$V$3,0))</f>
        <v>0</v>
      </c>
      <c r="AN45">
        <v>25</v>
      </c>
      <c r="AO45">
        <v>1661</v>
      </c>
    </row>
    <row r="46" spans="1:41" x14ac:dyDescent="0.25">
      <c r="A46">
        <v>45</v>
      </c>
      <c r="C46">
        <v>11</v>
      </c>
      <c r="D46">
        <v>4</v>
      </c>
      <c r="E46" t="s">
        <v>107</v>
      </c>
      <c r="G46" t="s">
        <v>61</v>
      </c>
      <c r="H46">
        <v>90.564132000000001</v>
      </c>
      <c r="I46" s="52">
        <f t="shared" si="0"/>
        <v>0</v>
      </c>
      <c r="J46">
        <v>10</v>
      </c>
      <c r="K46">
        <v>0</v>
      </c>
      <c r="L46">
        <v>1</v>
      </c>
      <c r="M46">
        <v>1</v>
      </c>
      <c r="N46">
        <v>5</v>
      </c>
      <c r="P46" t="str">
        <f t="shared" si="1"/>
        <v>1-5</v>
      </c>
      <c r="Q46" s="52">
        <f t="shared" si="7"/>
        <v>0</v>
      </c>
      <c r="V46" s="81" t="s">
        <v>101</v>
      </c>
      <c r="W46" s="89">
        <v>7</v>
      </c>
      <c r="X46" s="89" t="str">
        <f t="shared" si="3"/>
        <v>21A-7</v>
      </c>
      <c r="Y46" s="89" t="str">
        <f t="shared" si="4"/>
        <v>1658-1681</v>
      </c>
      <c r="Z46" s="85">
        <f>INDEX('Static Routes_PCs_OD_1_PM'!$N$4:$V$12,MATCH($V46,'Static Routes_PCs_OD_1_PM'!$M$4:$M$12,0),MATCH($W46,'Static Routes_PCs_OD_1_PM'!$N$3:$V$3,0))</f>
        <v>123.83171709201154</v>
      </c>
      <c r="AB46" s="81" t="s">
        <v>101</v>
      </c>
      <c r="AC46" s="89">
        <v>7</v>
      </c>
      <c r="AD46" s="89" t="str">
        <f t="shared" si="5"/>
        <v>21A-7</v>
      </c>
      <c r="AE46" s="89" t="str">
        <f t="shared" si="6"/>
        <v>1658-1681</v>
      </c>
      <c r="AF46" s="85">
        <f>INDEX('Static Routes_Trucks_OD_1_PM'!$N$4:$V$12,MATCH($V46,'Static Routes_Trucks_OD_1_PM'!$M$4:$M$12,0),MATCH($W46,'Static Routes_Trucks_OD_1_PM'!$N$3:$V$3,0))</f>
        <v>0</v>
      </c>
      <c r="AN46">
        <v>26</v>
      </c>
      <c r="AO46">
        <v>1614</v>
      </c>
    </row>
    <row r="47" spans="1:41" x14ac:dyDescent="0.25">
      <c r="A47">
        <v>46</v>
      </c>
      <c r="C47">
        <v>11</v>
      </c>
      <c r="D47">
        <v>6</v>
      </c>
      <c r="E47" t="s">
        <v>107</v>
      </c>
      <c r="G47" t="s">
        <v>63</v>
      </c>
      <c r="H47">
        <v>512.66973299999995</v>
      </c>
      <c r="I47" s="52">
        <f t="shared" si="0"/>
        <v>0</v>
      </c>
      <c r="J47">
        <v>10</v>
      </c>
      <c r="K47">
        <v>0</v>
      </c>
      <c r="L47">
        <v>1</v>
      </c>
      <c r="M47">
        <v>1</v>
      </c>
      <c r="N47">
        <v>4</v>
      </c>
      <c r="P47" t="str">
        <f t="shared" si="1"/>
        <v>1-4</v>
      </c>
      <c r="Q47" s="52">
        <f t="shared" si="7"/>
        <v>0</v>
      </c>
      <c r="V47" s="81" t="s">
        <v>101</v>
      </c>
      <c r="W47" s="89" t="s">
        <v>101</v>
      </c>
      <c r="X47" s="89" t="str">
        <f t="shared" si="3"/>
        <v>21A-21A</v>
      </c>
      <c r="Y47" s="89" t="str">
        <f t="shared" si="4"/>
        <v>1658-1667</v>
      </c>
      <c r="Z47" s="85">
        <f>INDEX('Static Routes_PCs_OD_1_PM'!$N$4:$V$12,MATCH($V47,'Static Routes_PCs_OD_1_PM'!$M$4:$M$12,0),MATCH($W47,'Static Routes_PCs_OD_1_PM'!$N$3:$V$3,0))</f>
        <v>0</v>
      </c>
      <c r="AB47" s="81" t="s">
        <v>101</v>
      </c>
      <c r="AC47" s="89" t="s">
        <v>101</v>
      </c>
      <c r="AD47" s="89" t="str">
        <f t="shared" si="5"/>
        <v>21A-21A</v>
      </c>
      <c r="AE47" s="89" t="str">
        <f t="shared" si="6"/>
        <v>1658-1667</v>
      </c>
      <c r="AF47" s="85">
        <f>INDEX('Static Routes_Trucks_OD_1_PM'!$N$4:$V$12,MATCH($V47,'Static Routes_Trucks_OD_1_PM'!$M$4:$M$12,0),MATCH($W47,'Static Routes_Trucks_OD_1_PM'!$N$3:$V$3,0))</f>
        <v>0</v>
      </c>
      <c r="AN47">
        <v>27</v>
      </c>
      <c r="AO47">
        <v>1619</v>
      </c>
    </row>
    <row r="48" spans="1:41" x14ac:dyDescent="0.25">
      <c r="A48">
        <v>47</v>
      </c>
      <c r="C48">
        <v>11</v>
      </c>
      <c r="D48">
        <v>9</v>
      </c>
      <c r="E48" t="s">
        <v>107</v>
      </c>
      <c r="G48" t="s">
        <v>66</v>
      </c>
      <c r="H48">
        <v>46.203834999999998</v>
      </c>
      <c r="I48" s="52">
        <f t="shared" si="0"/>
        <v>2</v>
      </c>
      <c r="J48">
        <v>10</v>
      </c>
      <c r="K48">
        <v>0</v>
      </c>
      <c r="L48">
        <v>1</v>
      </c>
      <c r="M48">
        <v>1</v>
      </c>
      <c r="N48">
        <v>1707</v>
      </c>
      <c r="P48" t="str">
        <f t="shared" si="1"/>
        <v>1-1707</v>
      </c>
      <c r="Q48" s="52">
        <f t="shared" si="7"/>
        <v>2</v>
      </c>
      <c r="V48" s="81" t="s">
        <v>101</v>
      </c>
      <c r="W48" s="89">
        <v>23</v>
      </c>
      <c r="X48" s="89" t="str">
        <f t="shared" si="3"/>
        <v>21A-23</v>
      </c>
      <c r="Y48" s="89" t="str">
        <f t="shared" si="4"/>
        <v>1658-1486</v>
      </c>
      <c r="Z48" s="85">
        <f>INDEX('Static Routes_PCs_OD_1_PM'!$N$4:$V$12,MATCH($V48,'Static Routes_PCs_OD_1_PM'!$M$4:$M$12,0),MATCH($W48,'Static Routes_PCs_OD_1_PM'!$N$3:$V$3,0))</f>
        <v>315.25</v>
      </c>
      <c r="AB48" s="81" t="s">
        <v>101</v>
      </c>
      <c r="AC48" s="89">
        <v>23</v>
      </c>
      <c r="AD48" s="89" t="str">
        <f t="shared" si="5"/>
        <v>21A-23</v>
      </c>
      <c r="AE48" s="89" t="str">
        <f t="shared" si="6"/>
        <v>1658-1486</v>
      </c>
      <c r="AF48" s="85">
        <f>INDEX('Static Routes_Trucks_OD_1_PM'!$N$4:$V$12,MATCH($V48,'Static Routes_Trucks_OD_1_PM'!$M$4:$M$12,0),MATCH($W48,'Static Routes_Trucks_OD_1_PM'!$N$3:$V$3,0))</f>
        <v>169.75</v>
      </c>
    </row>
    <row r="49" spans="1:32" x14ac:dyDescent="0.25">
      <c r="A49">
        <v>48</v>
      </c>
      <c r="C49">
        <v>11</v>
      </c>
      <c r="D49">
        <v>10</v>
      </c>
      <c r="E49" t="s">
        <v>107</v>
      </c>
      <c r="G49" t="s">
        <v>67</v>
      </c>
      <c r="H49">
        <v>29.883507000000002</v>
      </c>
      <c r="I49" s="52">
        <f t="shared" si="0"/>
        <v>21</v>
      </c>
      <c r="J49">
        <v>10</v>
      </c>
      <c r="K49">
        <v>0</v>
      </c>
      <c r="L49">
        <v>1</v>
      </c>
      <c r="M49">
        <v>1</v>
      </c>
      <c r="N49">
        <v>1658</v>
      </c>
      <c r="P49" t="str">
        <f t="shared" si="1"/>
        <v>1-1658</v>
      </c>
      <c r="Q49" s="52">
        <f t="shared" si="7"/>
        <v>21</v>
      </c>
      <c r="V49" s="81" t="s">
        <v>101</v>
      </c>
      <c r="W49" s="89">
        <v>26</v>
      </c>
      <c r="X49" s="89" t="str">
        <f t="shared" si="3"/>
        <v>21A-26</v>
      </c>
      <c r="Y49" s="89" t="str">
        <f t="shared" si="4"/>
        <v>1658-1614</v>
      </c>
      <c r="Z49" s="85">
        <f>INDEX('Static Routes_PCs_OD_1_PM'!$N$4:$V$12,MATCH($V49,'Static Routes_PCs_OD_1_PM'!$M$4:$M$12,0),MATCH($W49,'Static Routes_PCs_OD_1_PM'!$N$3:$V$3,0))</f>
        <v>0</v>
      </c>
      <c r="AB49" s="81" t="s">
        <v>101</v>
      </c>
      <c r="AC49" s="89">
        <v>26</v>
      </c>
      <c r="AD49" s="89" t="str">
        <f t="shared" si="5"/>
        <v>21A-26</v>
      </c>
      <c r="AE49" s="89" t="str">
        <f t="shared" si="6"/>
        <v>1658-1614</v>
      </c>
      <c r="AF49" s="85">
        <f>INDEX('Static Routes_Trucks_OD_1_PM'!$N$4:$V$12,MATCH($V49,'Static Routes_Trucks_OD_1_PM'!$M$4:$M$12,0),MATCH($W49,'Static Routes_Trucks_OD_1_PM'!$N$3:$V$3,0))</f>
        <v>0</v>
      </c>
    </row>
    <row r="50" spans="1:32" x14ac:dyDescent="0.25">
      <c r="A50">
        <v>49</v>
      </c>
      <c r="C50">
        <v>11</v>
      </c>
      <c r="D50">
        <v>11</v>
      </c>
      <c r="E50" t="s">
        <v>107</v>
      </c>
      <c r="G50" t="s">
        <v>68</v>
      </c>
      <c r="H50">
        <v>61.129102000000003</v>
      </c>
      <c r="I50" s="52">
        <f t="shared" si="0"/>
        <v>70</v>
      </c>
      <c r="J50">
        <v>10</v>
      </c>
      <c r="K50">
        <v>0</v>
      </c>
      <c r="L50">
        <v>1</v>
      </c>
      <c r="M50">
        <v>1</v>
      </c>
      <c r="N50">
        <v>1495</v>
      </c>
      <c r="P50" t="str">
        <f t="shared" si="1"/>
        <v>1-1495</v>
      </c>
      <c r="Q50" s="52">
        <f t="shared" si="7"/>
        <v>70</v>
      </c>
      <c r="V50" s="81">
        <v>26</v>
      </c>
      <c r="W50" s="89">
        <v>3</v>
      </c>
      <c r="X50" s="89" t="str">
        <f t="shared" si="3"/>
        <v>26-3</v>
      </c>
      <c r="Y50" s="89" t="str">
        <f t="shared" si="4"/>
        <v>1614-1692</v>
      </c>
      <c r="Z50" s="85">
        <f>INDEX('Static Routes_PCs_OD_1_PM'!$N$4:$V$12,MATCH($V50,'Static Routes_PCs_OD_1_PM'!$M$4:$M$12,0),MATCH($W50,'Static Routes_PCs_OD_1_PM'!$N$3:$V$3,0))</f>
        <v>320.43635141308636</v>
      </c>
      <c r="AB50" s="81">
        <v>26</v>
      </c>
      <c r="AC50" s="89">
        <v>3</v>
      </c>
      <c r="AD50" s="89" t="str">
        <f t="shared" si="5"/>
        <v>26-3</v>
      </c>
      <c r="AE50" s="89" t="str">
        <f t="shared" si="6"/>
        <v>1614-1692</v>
      </c>
      <c r="AF50" s="85">
        <f>INDEX('Static Routes_Trucks_OD_1_PM'!$N$4:$V$12,MATCH($V50,'Static Routes_Trucks_OD_1_PM'!$M$4:$M$12,0),MATCH($W50,'Static Routes_Trucks_OD_1_PM'!$N$3:$V$3,0))</f>
        <v>4.057185145317546</v>
      </c>
    </row>
    <row r="51" spans="1:32" x14ac:dyDescent="0.25">
      <c r="A51">
        <v>50</v>
      </c>
      <c r="C51">
        <v>12</v>
      </c>
      <c r="D51">
        <v>1</v>
      </c>
      <c r="E51" t="s">
        <v>107</v>
      </c>
      <c r="G51" t="s">
        <v>69</v>
      </c>
      <c r="H51">
        <v>87.236397999999994</v>
      </c>
      <c r="I51" s="52">
        <f t="shared" si="0"/>
        <v>1</v>
      </c>
      <c r="J51">
        <v>10</v>
      </c>
      <c r="K51">
        <v>0</v>
      </c>
      <c r="L51">
        <v>1</v>
      </c>
      <c r="M51">
        <v>1698</v>
      </c>
      <c r="N51">
        <v>1700</v>
      </c>
      <c r="P51" t="str">
        <f t="shared" si="1"/>
        <v>1698-1700</v>
      </c>
      <c r="Q51" s="52">
        <f t="shared" si="7"/>
        <v>1</v>
      </c>
      <c r="V51" s="81">
        <v>26</v>
      </c>
      <c r="W51" s="89">
        <v>4</v>
      </c>
      <c r="X51" s="89" t="str">
        <f t="shared" si="3"/>
        <v>26-4</v>
      </c>
      <c r="Y51" s="89" t="str">
        <f t="shared" si="4"/>
        <v>1614-1694</v>
      </c>
      <c r="Z51" s="85">
        <f>INDEX('Static Routes_PCs_OD_1_PM'!$N$4:$V$12,MATCH($V51,'Static Routes_PCs_OD_1_PM'!$M$4:$M$12,0),MATCH($W51,'Static Routes_PCs_OD_1_PM'!$N$3:$V$3,0))</f>
        <v>44.674408704861179</v>
      </c>
      <c r="AB51" s="81">
        <v>26</v>
      </c>
      <c r="AC51" s="89">
        <v>4</v>
      </c>
      <c r="AD51" s="89" t="str">
        <f t="shared" si="5"/>
        <v>26-4</v>
      </c>
      <c r="AE51" s="89" t="str">
        <f t="shared" si="6"/>
        <v>1614-1694</v>
      </c>
      <c r="AF51" s="85">
        <f>INDEX('Static Routes_Trucks_OD_1_PM'!$N$4:$V$12,MATCH($V51,'Static Routes_Trucks_OD_1_PM'!$M$4:$M$12,0),MATCH($W51,'Static Routes_Trucks_OD_1_PM'!$N$3:$V$3,0))</f>
        <v>0.69321851453175476</v>
      </c>
    </row>
    <row r="52" spans="1:32" x14ac:dyDescent="0.25">
      <c r="A52">
        <v>51</v>
      </c>
      <c r="C52">
        <v>12</v>
      </c>
      <c r="D52">
        <v>2</v>
      </c>
      <c r="E52" t="s">
        <v>107</v>
      </c>
      <c r="G52" t="s">
        <v>58</v>
      </c>
      <c r="H52">
        <v>46.809387999999998</v>
      </c>
      <c r="I52" s="52">
        <f t="shared" si="0"/>
        <v>1</v>
      </c>
      <c r="J52">
        <v>10</v>
      </c>
      <c r="K52">
        <v>0</v>
      </c>
      <c r="L52">
        <v>1</v>
      </c>
      <c r="M52">
        <v>1698</v>
      </c>
      <c r="N52">
        <v>1675</v>
      </c>
      <c r="P52" t="str">
        <f t="shared" si="1"/>
        <v>1698-1675</v>
      </c>
      <c r="Q52" s="52">
        <f t="shared" si="7"/>
        <v>1</v>
      </c>
      <c r="V52" s="81">
        <v>26</v>
      </c>
      <c r="W52" s="89">
        <v>5</v>
      </c>
      <c r="X52" s="89" t="str">
        <f t="shared" si="3"/>
        <v>26-5</v>
      </c>
      <c r="Y52" s="89" t="str">
        <f t="shared" si="4"/>
        <v>1614-1695</v>
      </c>
      <c r="Z52" s="85">
        <f>INDEX('Static Routes_PCs_OD_1_PM'!$N$4:$V$12,MATCH($V52,'Static Routes_PCs_OD_1_PM'!$M$4:$M$12,0),MATCH($W52,'Static Routes_PCs_OD_1_PM'!$N$3:$V$3,0))</f>
        <v>34.535319372053905</v>
      </c>
      <c r="AB52" s="81">
        <v>26</v>
      </c>
      <c r="AC52" s="89">
        <v>5</v>
      </c>
      <c r="AD52" s="89" t="str">
        <f t="shared" si="5"/>
        <v>26-5</v>
      </c>
      <c r="AE52" s="89" t="str">
        <f t="shared" si="6"/>
        <v>1614-1695</v>
      </c>
      <c r="AF52" s="85">
        <f>INDEX('Static Routes_Trucks_OD_1_PM'!$N$4:$V$12,MATCH($V52,'Static Routes_Trucks_OD_1_PM'!$M$4:$M$12,0),MATCH($W52,'Static Routes_Trucks_OD_1_PM'!$N$3:$V$3,0))</f>
        <v>0.99959634015069987</v>
      </c>
    </row>
    <row r="53" spans="1:32" x14ac:dyDescent="0.25">
      <c r="A53">
        <v>52</v>
      </c>
      <c r="C53">
        <v>12</v>
      </c>
      <c r="D53">
        <v>9</v>
      </c>
      <c r="E53" t="s">
        <v>107</v>
      </c>
      <c r="G53" t="s">
        <v>66</v>
      </c>
      <c r="H53">
        <v>45.906115999999997</v>
      </c>
      <c r="I53" s="52">
        <f t="shared" si="0"/>
        <v>3</v>
      </c>
      <c r="J53">
        <v>10</v>
      </c>
      <c r="K53">
        <v>0</v>
      </c>
      <c r="L53">
        <v>1</v>
      </c>
      <c r="M53">
        <v>1698</v>
      </c>
      <c r="N53">
        <v>1707</v>
      </c>
      <c r="P53" t="str">
        <f t="shared" si="1"/>
        <v>1698-1707</v>
      </c>
      <c r="Q53" s="52">
        <f t="shared" si="7"/>
        <v>3</v>
      </c>
      <c r="V53" s="81">
        <v>26</v>
      </c>
      <c r="W53" s="89">
        <v>6</v>
      </c>
      <c r="X53" s="89" t="str">
        <f t="shared" si="3"/>
        <v>26-6</v>
      </c>
      <c r="Y53" s="89" t="str">
        <f t="shared" si="4"/>
        <v>1614-1625</v>
      </c>
      <c r="Z53" s="85">
        <f>INDEX('Static Routes_PCs_OD_1_PM'!$N$4:$V$12,MATCH($V53,'Static Routes_PCs_OD_1_PM'!$M$4:$M$12,0),MATCH($W53,'Static Routes_PCs_OD_1_PM'!$N$3:$V$3,0))</f>
        <v>71.867288244699623</v>
      </c>
      <c r="AB53" s="81">
        <v>26</v>
      </c>
      <c r="AC53" s="89">
        <v>6</v>
      </c>
      <c r="AD53" s="89" t="str">
        <f t="shared" si="5"/>
        <v>26-6</v>
      </c>
      <c r="AE53" s="89" t="str">
        <f t="shared" si="6"/>
        <v>1614-1625</v>
      </c>
      <c r="AF53" s="85">
        <f>INDEX('Static Routes_Trucks_OD_1_PM'!$N$4:$V$12,MATCH($V53,'Static Routes_Trucks_OD_1_PM'!$M$4:$M$12,0),MATCH($W53,'Static Routes_Trucks_OD_1_PM'!$N$3:$V$3,0))</f>
        <v>0</v>
      </c>
    </row>
    <row r="54" spans="1:32" x14ac:dyDescent="0.25">
      <c r="A54">
        <v>53</v>
      </c>
      <c r="C54">
        <v>12</v>
      </c>
      <c r="D54">
        <v>10</v>
      </c>
      <c r="E54" t="s">
        <v>107</v>
      </c>
      <c r="G54" t="s">
        <v>67</v>
      </c>
      <c r="H54">
        <v>27.003890999999999</v>
      </c>
      <c r="I54" s="52">
        <f t="shared" si="0"/>
        <v>46</v>
      </c>
      <c r="J54">
        <v>10</v>
      </c>
      <c r="K54">
        <v>0</v>
      </c>
      <c r="L54">
        <v>1</v>
      </c>
      <c r="M54">
        <v>1698</v>
      </c>
      <c r="N54">
        <v>1658</v>
      </c>
      <c r="P54" t="str">
        <f t="shared" si="1"/>
        <v>1698-1658</v>
      </c>
      <c r="Q54" s="52">
        <f t="shared" si="7"/>
        <v>46</v>
      </c>
      <c r="V54" s="81">
        <v>26</v>
      </c>
      <c r="W54" s="89">
        <v>7</v>
      </c>
      <c r="X54" s="89" t="str">
        <f t="shared" si="3"/>
        <v>26-7</v>
      </c>
      <c r="Y54" s="89" t="str">
        <f t="shared" si="4"/>
        <v>1614-1681</v>
      </c>
      <c r="Z54" s="85">
        <f>INDEX('Static Routes_PCs_OD_1_PM'!$N$4:$V$12,MATCH($V54,'Static Routes_PCs_OD_1_PM'!$M$4:$M$12,0),MATCH($W54,'Static Routes_PCs_OD_1_PM'!$N$3:$V$3,0))</f>
        <v>97.736632265298908</v>
      </c>
      <c r="AB54" s="81">
        <v>26</v>
      </c>
      <c r="AC54" s="89">
        <v>7</v>
      </c>
      <c r="AD54" s="89" t="str">
        <f t="shared" si="5"/>
        <v>26-7</v>
      </c>
      <c r="AE54" s="89" t="str">
        <f t="shared" si="6"/>
        <v>1614-1681</v>
      </c>
      <c r="AF54" s="85">
        <f>INDEX('Static Routes_Trucks_OD_1_PM'!$N$4:$V$12,MATCH($V54,'Static Routes_Trucks_OD_1_PM'!$M$4:$M$12,0),MATCH($W54,'Static Routes_Trucks_OD_1_PM'!$N$3:$V$3,0))</f>
        <v>0</v>
      </c>
    </row>
    <row r="55" spans="1:32" x14ac:dyDescent="0.25">
      <c r="A55">
        <v>54</v>
      </c>
      <c r="C55">
        <v>12</v>
      </c>
      <c r="D55">
        <v>11</v>
      </c>
      <c r="E55" t="s">
        <v>107</v>
      </c>
      <c r="G55" t="s">
        <v>68</v>
      </c>
      <c r="H55">
        <v>65.783435999999995</v>
      </c>
      <c r="I55" s="52">
        <f t="shared" si="0"/>
        <v>23</v>
      </c>
      <c r="J55">
        <v>10</v>
      </c>
      <c r="K55">
        <v>0</v>
      </c>
      <c r="L55">
        <v>1</v>
      </c>
      <c r="M55">
        <v>1698</v>
      </c>
      <c r="N55">
        <v>1495</v>
      </c>
      <c r="P55" t="str">
        <f t="shared" si="1"/>
        <v>1698-1495</v>
      </c>
      <c r="Q55" s="52">
        <f t="shared" si="7"/>
        <v>23</v>
      </c>
      <c r="V55" s="81">
        <v>26</v>
      </c>
      <c r="W55" s="89" t="s">
        <v>101</v>
      </c>
      <c r="X55" s="89" t="str">
        <f t="shared" si="3"/>
        <v>26-21A</v>
      </c>
      <c r="Y55" s="89" t="str">
        <f t="shared" si="4"/>
        <v>1614-1667</v>
      </c>
      <c r="Z55" s="85">
        <f>INDEX('Static Routes_PCs_OD_1_PM'!$N$4:$V$12,MATCH($V55,'Static Routes_PCs_OD_1_PM'!$M$4:$M$12,0),MATCH($W55,'Static Routes_PCs_OD_1_PM'!$N$3:$V$3,0))</f>
        <v>289.06</v>
      </c>
      <c r="AB55" s="81">
        <v>26</v>
      </c>
      <c r="AC55" s="89" t="s">
        <v>101</v>
      </c>
      <c r="AD55" s="89" t="str">
        <f t="shared" si="5"/>
        <v>26-21A</v>
      </c>
      <c r="AE55" s="89" t="str">
        <f t="shared" si="6"/>
        <v>1614-1667</v>
      </c>
      <c r="AF55" s="85">
        <f>INDEX('Static Routes_Trucks_OD_1_PM'!$N$4:$V$12,MATCH($V55,'Static Routes_Trucks_OD_1_PM'!$M$4:$M$12,0),MATCH($W55,'Static Routes_Trucks_OD_1_PM'!$N$3:$V$3,0))</f>
        <v>8.94</v>
      </c>
    </row>
    <row r="56" spans="1:32" x14ac:dyDescent="0.25">
      <c r="A56">
        <v>55</v>
      </c>
      <c r="C56">
        <v>13</v>
      </c>
      <c r="D56">
        <v>4</v>
      </c>
      <c r="E56" t="s">
        <v>107</v>
      </c>
      <c r="G56" t="s">
        <v>60</v>
      </c>
      <c r="H56">
        <v>93.962228999999994</v>
      </c>
      <c r="I56" s="52">
        <f t="shared" si="0"/>
        <v>0</v>
      </c>
      <c r="J56">
        <v>10</v>
      </c>
      <c r="K56">
        <v>0</v>
      </c>
      <c r="L56">
        <v>1</v>
      </c>
      <c r="M56">
        <v>6</v>
      </c>
      <c r="N56">
        <v>2</v>
      </c>
      <c r="P56" t="str">
        <f t="shared" si="1"/>
        <v>6-2</v>
      </c>
      <c r="Q56" s="52">
        <f t="shared" si="7"/>
        <v>0</v>
      </c>
      <c r="V56" s="81">
        <v>26</v>
      </c>
      <c r="W56" s="89">
        <v>22</v>
      </c>
      <c r="X56" s="89" t="str">
        <f t="shared" si="3"/>
        <v>26-22</v>
      </c>
      <c r="Y56" s="89" t="str">
        <f t="shared" si="4"/>
        <v>1614-1486</v>
      </c>
      <c r="Z56" s="85">
        <f>INDEX('Static Routes_PCs_OD_1_PM'!$N$4:$V$12,MATCH($V56,'Static Routes_PCs_OD_1_PM'!$M$4:$M$12,0),MATCH($W56,'Static Routes_PCs_OD_1_PM'!$N$3:$V$3,0))</f>
        <v>0</v>
      </c>
      <c r="AB56" s="81">
        <v>26</v>
      </c>
      <c r="AC56" s="89">
        <v>22</v>
      </c>
      <c r="AD56" s="89" t="str">
        <f t="shared" si="5"/>
        <v>26-22</v>
      </c>
      <c r="AE56" s="89" t="str">
        <f t="shared" si="6"/>
        <v>1614-1486</v>
      </c>
      <c r="AF56" s="85">
        <f>INDEX('Static Routes_Trucks_OD_1_PM'!$N$4:$V$12,MATCH($V56,'Static Routes_Trucks_OD_1_PM'!$M$4:$M$12,0),MATCH($W56,'Static Routes_Trucks_OD_1_PM'!$N$3:$V$3,0))</f>
        <v>0</v>
      </c>
    </row>
    <row r="57" spans="1:32" x14ac:dyDescent="0.25">
      <c r="A57">
        <v>56</v>
      </c>
      <c r="C57">
        <v>13</v>
      </c>
      <c r="D57">
        <v>10</v>
      </c>
      <c r="E57" t="s">
        <v>107</v>
      </c>
      <c r="G57" t="s">
        <v>67</v>
      </c>
      <c r="H57">
        <v>30.032513999999999</v>
      </c>
      <c r="I57" s="52">
        <f t="shared" si="0"/>
        <v>18</v>
      </c>
      <c r="J57">
        <v>10</v>
      </c>
      <c r="K57">
        <v>0</v>
      </c>
      <c r="L57">
        <v>1</v>
      </c>
      <c r="M57">
        <v>6</v>
      </c>
      <c r="N57">
        <v>1658</v>
      </c>
      <c r="P57" t="str">
        <f t="shared" si="1"/>
        <v>6-1658</v>
      </c>
      <c r="Q57" s="52">
        <f t="shared" si="7"/>
        <v>18</v>
      </c>
      <c r="V57" s="81">
        <v>26</v>
      </c>
      <c r="W57" s="89">
        <v>23</v>
      </c>
      <c r="X57" s="89" t="str">
        <f t="shared" si="3"/>
        <v>26-23</v>
      </c>
      <c r="Y57" s="89" t="str">
        <f t="shared" si="4"/>
        <v>1614-1486</v>
      </c>
      <c r="Z57" s="85">
        <f>INDEX('Static Routes_PCs_OD_1_PM'!$N$4:$V$12,MATCH($V57,'Static Routes_PCs_OD_1_PM'!$M$4:$M$12,0),MATCH($W57,'Static Routes_PCs_OD_1_PM'!$N$3:$V$3,0))</f>
        <v>0</v>
      </c>
      <c r="AB57" s="81">
        <v>26</v>
      </c>
      <c r="AC57" s="89">
        <v>23</v>
      </c>
      <c r="AD57" s="89" t="str">
        <f t="shared" si="5"/>
        <v>26-23</v>
      </c>
      <c r="AE57" s="89" t="str">
        <f t="shared" si="6"/>
        <v>1614-1486</v>
      </c>
      <c r="AF57" s="85">
        <f>INDEX('Static Routes_Trucks_OD_1_PM'!$N$4:$V$12,MATCH($V57,'Static Routes_Trucks_OD_1_PM'!$M$4:$M$12,0),MATCH($W57,'Static Routes_Trucks_OD_1_PM'!$N$3:$V$3,0))</f>
        <v>0</v>
      </c>
    </row>
    <row r="58" spans="1:32" x14ac:dyDescent="0.25">
      <c r="A58">
        <v>57</v>
      </c>
      <c r="C58">
        <v>13</v>
      </c>
      <c r="D58">
        <v>11</v>
      </c>
      <c r="E58" t="s">
        <v>107</v>
      </c>
      <c r="G58" t="s">
        <v>68</v>
      </c>
      <c r="H58">
        <v>62.592314000000002</v>
      </c>
      <c r="I58" s="52">
        <f t="shared" si="0"/>
        <v>5</v>
      </c>
      <c r="J58">
        <v>10</v>
      </c>
      <c r="K58">
        <v>0</v>
      </c>
      <c r="L58">
        <v>1</v>
      </c>
      <c r="M58">
        <v>6</v>
      </c>
      <c r="N58">
        <v>1495</v>
      </c>
      <c r="P58" t="str">
        <f t="shared" si="1"/>
        <v>6-1495</v>
      </c>
      <c r="Q58" s="52">
        <f t="shared" si="7"/>
        <v>5</v>
      </c>
      <c r="V58" s="81">
        <v>26</v>
      </c>
      <c r="W58" s="89">
        <v>26</v>
      </c>
      <c r="X58" s="89" t="str">
        <f t="shared" si="3"/>
        <v>26-26</v>
      </c>
      <c r="Y58" s="89" t="str">
        <f t="shared" si="4"/>
        <v>1614-1614</v>
      </c>
      <c r="Z58" s="85">
        <f>INDEX('Static Routes_PCs_OD_1_PM'!$N$4:$V$12,MATCH($V58,'Static Routes_PCs_OD_1_PM'!$M$4:$M$12,0),MATCH($W58,'Static Routes_PCs_OD_1_PM'!$N$3:$V$3,0))</f>
        <v>0</v>
      </c>
      <c r="AB58" s="81">
        <v>26</v>
      </c>
      <c r="AC58" s="89">
        <v>26</v>
      </c>
      <c r="AD58" s="89" t="str">
        <f t="shared" si="5"/>
        <v>26-26</v>
      </c>
      <c r="AE58" s="89" t="str">
        <f t="shared" si="6"/>
        <v>1614-1614</v>
      </c>
      <c r="AF58" s="85">
        <f>INDEX('Static Routes_Trucks_OD_1_PM'!$N$4:$V$12,MATCH($V58,'Static Routes_Trucks_OD_1_PM'!$M$4:$M$12,0),MATCH($W58,'Static Routes_Trucks_OD_1_PM'!$N$3:$V$3,0))</f>
        <v>0</v>
      </c>
    </row>
    <row r="59" spans="1:32" x14ac:dyDescent="0.25">
      <c r="A59">
        <v>58</v>
      </c>
      <c r="C59">
        <v>14</v>
      </c>
      <c r="D59">
        <v>1</v>
      </c>
      <c r="E59" t="s">
        <v>107</v>
      </c>
      <c r="G59" t="s">
        <v>69</v>
      </c>
      <c r="H59">
        <v>88.873918000000003</v>
      </c>
      <c r="I59" s="52">
        <f t="shared" si="0"/>
        <v>1</v>
      </c>
      <c r="J59">
        <v>10</v>
      </c>
      <c r="K59">
        <v>0</v>
      </c>
      <c r="L59">
        <v>1</v>
      </c>
      <c r="M59">
        <v>1616</v>
      </c>
      <c r="N59">
        <v>1700</v>
      </c>
      <c r="P59" t="str">
        <f t="shared" si="1"/>
        <v>1616-1700</v>
      </c>
      <c r="Q59" s="52">
        <f t="shared" si="7"/>
        <v>1</v>
      </c>
      <c r="V59" s="82">
        <v>8</v>
      </c>
      <c r="W59" s="90">
        <v>8</v>
      </c>
      <c r="X59" s="89" t="str">
        <f t="shared" si="3"/>
        <v>8-8</v>
      </c>
      <c r="Y59" s="89" t="str">
        <f t="shared" si="4"/>
        <v>1699-1700</v>
      </c>
      <c r="Z59" s="85">
        <f>INDEX('Static Routes_PCs_OD_2_PM'!$N$4:$AD$20,MATCH($V59,'Static Routes_PCs_OD_2_PM'!$M$4:$M$20,0),MATCH($W59,'Static Routes_PCs_OD_2_PM'!$N$3:$AD$3,0))</f>
        <v>0</v>
      </c>
      <c r="AB59" s="82">
        <v>8</v>
      </c>
      <c r="AC59" s="90">
        <v>8</v>
      </c>
      <c r="AD59" s="89" t="str">
        <f t="shared" si="5"/>
        <v>8-8</v>
      </c>
      <c r="AE59" s="89" t="str">
        <f t="shared" si="6"/>
        <v>1699-1700</v>
      </c>
      <c r="AF59" s="85">
        <f>INDEX('Static Routes_Trucks_OD_2_PM'!$N$4:$AD$20,MATCH($V59,'Static Routes_Trucks_OD_2_PM'!$M$4:$M$20,0),MATCH($W59,'Static Routes_Trucks_OD_2_PM'!$N$3:$AD$3,0))</f>
        <v>0</v>
      </c>
    </row>
    <row r="60" spans="1:32" x14ac:dyDescent="0.25">
      <c r="A60">
        <v>59</v>
      </c>
      <c r="C60">
        <v>14</v>
      </c>
      <c r="D60">
        <v>2</v>
      </c>
      <c r="E60" t="s">
        <v>107</v>
      </c>
      <c r="G60" t="s">
        <v>58</v>
      </c>
      <c r="H60">
        <v>52.060929000000002</v>
      </c>
      <c r="I60" s="52">
        <f t="shared" si="0"/>
        <v>1</v>
      </c>
      <c r="J60">
        <v>10</v>
      </c>
      <c r="K60">
        <v>0</v>
      </c>
      <c r="L60">
        <v>1</v>
      </c>
      <c r="M60">
        <v>1616</v>
      </c>
      <c r="N60">
        <v>1675</v>
      </c>
      <c r="P60" t="str">
        <f t="shared" si="1"/>
        <v>1616-1675</v>
      </c>
      <c r="Q60" s="52">
        <f t="shared" si="7"/>
        <v>1</v>
      </c>
      <c r="V60" s="82">
        <v>8</v>
      </c>
      <c r="W60" s="90">
        <v>9</v>
      </c>
      <c r="X60" s="89" t="str">
        <f t="shared" si="3"/>
        <v>8-9</v>
      </c>
      <c r="Y60" s="89" t="str">
        <f t="shared" si="4"/>
        <v>1699-1675</v>
      </c>
      <c r="Z60" s="85">
        <f>INDEX('Static Routes_PCs_OD_2_PM'!$N$4:$AD$20,MATCH($V60,'Static Routes_PCs_OD_2_PM'!$M$4:$M$20,0),MATCH($W60,'Static Routes_PCs_OD_2_PM'!$N$3:$AD$3,0))</f>
        <v>6</v>
      </c>
      <c r="AB60" s="82">
        <v>8</v>
      </c>
      <c r="AC60" s="90">
        <v>9</v>
      </c>
      <c r="AD60" s="89" t="str">
        <f t="shared" si="5"/>
        <v>8-9</v>
      </c>
      <c r="AE60" s="89" t="str">
        <f t="shared" si="6"/>
        <v>1699-1675</v>
      </c>
      <c r="AF60" s="85">
        <f>INDEX('Static Routes_Trucks_OD_2_PM'!$N$4:$AD$20,MATCH($V60,'Static Routes_Trucks_OD_2_PM'!$M$4:$M$20,0),MATCH($W60,'Static Routes_Trucks_OD_2_PM'!$N$3:$AD$3,0))</f>
        <v>0</v>
      </c>
    </row>
    <row r="61" spans="1:32" x14ac:dyDescent="0.25">
      <c r="A61">
        <v>60</v>
      </c>
      <c r="C61">
        <v>14</v>
      </c>
      <c r="D61">
        <v>3</v>
      </c>
      <c r="E61" t="s">
        <v>107</v>
      </c>
      <c r="G61" t="s">
        <v>59</v>
      </c>
      <c r="H61">
        <v>60.629128000000001</v>
      </c>
      <c r="I61" s="52">
        <f t="shared" si="0"/>
        <v>1</v>
      </c>
      <c r="J61">
        <v>10</v>
      </c>
      <c r="K61">
        <v>0</v>
      </c>
      <c r="L61">
        <v>1</v>
      </c>
      <c r="M61">
        <v>1616</v>
      </c>
      <c r="N61">
        <v>1672</v>
      </c>
      <c r="P61" t="str">
        <f t="shared" si="1"/>
        <v>1616-1672</v>
      </c>
      <c r="Q61" s="52">
        <f t="shared" si="7"/>
        <v>1</v>
      </c>
      <c r="V61" s="82">
        <v>8</v>
      </c>
      <c r="W61" s="90">
        <v>10</v>
      </c>
      <c r="X61" s="89" t="str">
        <f t="shared" si="3"/>
        <v>8-10</v>
      </c>
      <c r="Y61" s="89" t="str">
        <f t="shared" si="4"/>
        <v>1699-1672</v>
      </c>
      <c r="Z61" s="85">
        <f>INDEX('Static Routes_PCs_OD_2_PM'!$N$4:$AD$20,MATCH($V61,'Static Routes_PCs_OD_2_PM'!$M$4:$M$20,0),MATCH($W61,'Static Routes_PCs_OD_2_PM'!$N$3:$AD$3,0))</f>
        <v>3</v>
      </c>
      <c r="AB61" s="82">
        <v>8</v>
      </c>
      <c r="AC61" s="90">
        <v>10</v>
      </c>
      <c r="AD61" s="89" t="str">
        <f t="shared" si="5"/>
        <v>8-10</v>
      </c>
      <c r="AE61" s="89" t="str">
        <f t="shared" si="6"/>
        <v>1699-1672</v>
      </c>
      <c r="AF61" s="85">
        <f>INDEX('Static Routes_Trucks_OD_2_PM'!$N$4:$AD$20,MATCH($V61,'Static Routes_Trucks_OD_2_PM'!$M$4:$M$20,0),MATCH($W61,'Static Routes_Trucks_OD_2_PM'!$N$3:$AD$3,0))</f>
        <v>0</v>
      </c>
    </row>
    <row r="62" spans="1:32" x14ac:dyDescent="0.25">
      <c r="A62">
        <v>61</v>
      </c>
      <c r="C62">
        <v>14</v>
      </c>
      <c r="D62">
        <v>4</v>
      </c>
      <c r="E62" t="s">
        <v>107</v>
      </c>
      <c r="G62" t="s">
        <v>60</v>
      </c>
      <c r="H62">
        <v>85.039766999999998</v>
      </c>
      <c r="I62" s="52">
        <f t="shared" si="0"/>
        <v>0</v>
      </c>
      <c r="J62">
        <v>10</v>
      </c>
      <c r="K62">
        <v>0</v>
      </c>
      <c r="L62">
        <v>1</v>
      </c>
      <c r="M62">
        <v>1616</v>
      </c>
      <c r="N62">
        <v>2</v>
      </c>
      <c r="P62" t="str">
        <f t="shared" si="1"/>
        <v>1616-2</v>
      </c>
      <c r="Q62" s="52">
        <f t="shared" si="7"/>
        <v>0</v>
      </c>
      <c r="V62" s="82">
        <v>8</v>
      </c>
      <c r="W62" s="90">
        <v>11</v>
      </c>
      <c r="X62" s="89" t="str">
        <f t="shared" si="3"/>
        <v>8-11</v>
      </c>
      <c r="Y62" s="89" t="str">
        <f t="shared" si="4"/>
        <v>1699-2</v>
      </c>
      <c r="Z62" s="85">
        <f>INDEX('Static Routes_PCs_OD_2_PM'!$N$4:$AD$20,MATCH($V62,'Static Routes_PCs_OD_2_PM'!$M$4:$M$20,0),MATCH($W62,'Static Routes_PCs_OD_2_PM'!$N$3:$AD$3,0))</f>
        <v>0</v>
      </c>
      <c r="AB62" s="82">
        <v>8</v>
      </c>
      <c r="AC62" s="90">
        <v>11</v>
      </c>
      <c r="AD62" s="89" t="str">
        <f t="shared" si="5"/>
        <v>8-11</v>
      </c>
      <c r="AE62" s="89" t="str">
        <f t="shared" si="6"/>
        <v>1699-2</v>
      </c>
      <c r="AF62" s="85">
        <f>INDEX('Static Routes_Trucks_OD_2_PM'!$N$4:$AD$20,MATCH($V62,'Static Routes_Trucks_OD_2_PM'!$M$4:$M$20,0),MATCH($W62,'Static Routes_Trucks_OD_2_PM'!$N$3:$AD$3,0))</f>
        <v>0</v>
      </c>
    </row>
    <row r="63" spans="1:32" x14ac:dyDescent="0.25">
      <c r="A63">
        <v>62</v>
      </c>
      <c r="C63">
        <v>14</v>
      </c>
      <c r="D63">
        <v>5</v>
      </c>
      <c r="E63" t="s">
        <v>107</v>
      </c>
      <c r="G63" t="s">
        <v>61</v>
      </c>
      <c r="H63">
        <v>93.655944000000005</v>
      </c>
      <c r="I63" s="52">
        <f t="shared" si="0"/>
        <v>2</v>
      </c>
      <c r="J63">
        <v>10</v>
      </c>
      <c r="K63">
        <v>0</v>
      </c>
      <c r="L63">
        <v>1</v>
      </c>
      <c r="M63">
        <v>1616</v>
      </c>
      <c r="N63">
        <v>5</v>
      </c>
      <c r="P63" t="str">
        <f t="shared" si="1"/>
        <v>1616-5</v>
      </c>
      <c r="Q63" s="52">
        <f t="shared" si="7"/>
        <v>2</v>
      </c>
      <c r="V63" s="82">
        <v>8</v>
      </c>
      <c r="W63" s="90">
        <v>12</v>
      </c>
      <c r="X63" s="89" t="str">
        <f t="shared" si="3"/>
        <v>8-12</v>
      </c>
      <c r="Y63" s="89" t="str">
        <f t="shared" si="4"/>
        <v>1699-5</v>
      </c>
      <c r="Z63" s="85">
        <f>INDEX('Static Routes_PCs_OD_2_PM'!$N$4:$AD$20,MATCH($V63,'Static Routes_PCs_OD_2_PM'!$M$4:$M$20,0),MATCH($W63,'Static Routes_PCs_OD_2_PM'!$N$3:$AD$3,0))</f>
        <v>1</v>
      </c>
      <c r="AB63" s="82">
        <v>8</v>
      </c>
      <c r="AC63" s="90">
        <v>12</v>
      </c>
      <c r="AD63" s="89" t="str">
        <f t="shared" si="5"/>
        <v>8-12</v>
      </c>
      <c r="AE63" s="89" t="str">
        <f t="shared" si="6"/>
        <v>1699-5</v>
      </c>
      <c r="AF63" s="85">
        <f>INDEX('Static Routes_Trucks_OD_2_PM'!$N$4:$AD$20,MATCH($V63,'Static Routes_Trucks_OD_2_PM'!$M$4:$M$20,0),MATCH($W63,'Static Routes_Trucks_OD_2_PM'!$N$3:$AD$3,0))</f>
        <v>0</v>
      </c>
    </row>
    <row r="64" spans="1:32" x14ac:dyDescent="0.25">
      <c r="A64">
        <v>63</v>
      </c>
      <c r="C64">
        <v>14</v>
      </c>
      <c r="D64">
        <v>6</v>
      </c>
      <c r="E64" t="s">
        <v>107</v>
      </c>
      <c r="G64" t="s">
        <v>62</v>
      </c>
      <c r="H64">
        <v>91.930026999999995</v>
      </c>
      <c r="I64" s="52">
        <f t="shared" si="0"/>
        <v>1</v>
      </c>
      <c r="J64">
        <v>10</v>
      </c>
      <c r="K64">
        <v>0</v>
      </c>
      <c r="L64">
        <v>1</v>
      </c>
      <c r="M64">
        <v>1616</v>
      </c>
      <c r="N64">
        <v>7</v>
      </c>
      <c r="P64" t="str">
        <f t="shared" si="1"/>
        <v>1616-7</v>
      </c>
      <c r="Q64" s="52">
        <f t="shared" si="7"/>
        <v>1</v>
      </c>
      <c r="V64" s="82">
        <v>8</v>
      </c>
      <c r="W64" s="90">
        <v>13</v>
      </c>
      <c r="X64" s="89" t="str">
        <f t="shared" si="3"/>
        <v>8-13</v>
      </c>
      <c r="Y64" s="89" t="str">
        <f t="shared" si="4"/>
        <v>1699-7</v>
      </c>
      <c r="Z64" s="85">
        <f>INDEX('Static Routes_PCs_OD_2_PM'!$N$4:$AD$20,MATCH($V64,'Static Routes_PCs_OD_2_PM'!$M$4:$M$20,0),MATCH($W64,'Static Routes_PCs_OD_2_PM'!$N$3:$AD$3,0))</f>
        <v>0</v>
      </c>
      <c r="AB64" s="82">
        <v>8</v>
      </c>
      <c r="AC64" s="90">
        <v>13</v>
      </c>
      <c r="AD64" s="89" t="str">
        <f t="shared" si="5"/>
        <v>8-13</v>
      </c>
      <c r="AE64" s="89" t="str">
        <f t="shared" si="6"/>
        <v>1699-7</v>
      </c>
      <c r="AF64" s="85">
        <f>INDEX('Static Routes_Trucks_OD_2_PM'!$N$4:$AD$20,MATCH($V64,'Static Routes_Trucks_OD_2_PM'!$M$4:$M$20,0),MATCH($W64,'Static Routes_Trucks_OD_2_PM'!$N$3:$AD$3,0))</f>
        <v>0</v>
      </c>
    </row>
    <row r="65" spans="1:32" x14ac:dyDescent="0.25">
      <c r="A65">
        <v>64</v>
      </c>
      <c r="C65">
        <v>14</v>
      </c>
      <c r="D65">
        <v>10</v>
      </c>
      <c r="E65" t="s">
        <v>107</v>
      </c>
      <c r="G65" t="s">
        <v>67</v>
      </c>
      <c r="H65">
        <v>30.762156000000001</v>
      </c>
      <c r="I65" s="52">
        <f t="shared" si="0"/>
        <v>45</v>
      </c>
      <c r="J65">
        <v>10</v>
      </c>
      <c r="K65">
        <v>0</v>
      </c>
      <c r="L65">
        <v>1</v>
      </c>
      <c r="M65">
        <v>1616</v>
      </c>
      <c r="N65">
        <v>1658</v>
      </c>
      <c r="P65" t="str">
        <f t="shared" si="1"/>
        <v>1616-1658</v>
      </c>
      <c r="Q65" s="52">
        <f t="shared" si="7"/>
        <v>45</v>
      </c>
      <c r="V65" s="82">
        <v>8</v>
      </c>
      <c r="W65" s="90">
        <v>14</v>
      </c>
      <c r="X65" s="89" t="str">
        <f t="shared" si="3"/>
        <v>8-14</v>
      </c>
      <c r="Y65" s="89" t="str">
        <f t="shared" si="4"/>
        <v>1699-4</v>
      </c>
      <c r="Z65" s="85">
        <f>INDEX('Static Routes_PCs_OD_2_PM'!$N$4:$AD$20,MATCH($V65,'Static Routes_PCs_OD_2_PM'!$M$4:$M$20,0),MATCH($W65,'Static Routes_PCs_OD_2_PM'!$N$3:$AD$3,0))</f>
        <v>1</v>
      </c>
      <c r="AB65" s="82">
        <v>8</v>
      </c>
      <c r="AC65" s="90">
        <v>14</v>
      </c>
      <c r="AD65" s="89" t="str">
        <f t="shared" si="5"/>
        <v>8-14</v>
      </c>
      <c r="AE65" s="89" t="str">
        <f t="shared" si="6"/>
        <v>1699-4</v>
      </c>
      <c r="AF65" s="85">
        <f>INDEX('Static Routes_Trucks_OD_2_PM'!$N$4:$AD$20,MATCH($V65,'Static Routes_Trucks_OD_2_PM'!$M$4:$M$20,0),MATCH($W65,'Static Routes_Trucks_OD_2_PM'!$N$3:$AD$3,0))</f>
        <v>0</v>
      </c>
    </row>
    <row r="66" spans="1:32" x14ac:dyDescent="0.25">
      <c r="A66">
        <v>65</v>
      </c>
      <c r="C66">
        <v>14</v>
      </c>
      <c r="D66">
        <v>11</v>
      </c>
      <c r="E66" t="s">
        <v>107</v>
      </c>
      <c r="G66" t="s">
        <v>68</v>
      </c>
      <c r="H66">
        <v>63.140526999999999</v>
      </c>
      <c r="I66" s="52">
        <f t="shared" ref="I66:I129" si="8">Q66</f>
        <v>23</v>
      </c>
      <c r="J66">
        <v>10</v>
      </c>
      <c r="K66">
        <v>0</v>
      </c>
      <c r="L66">
        <v>1</v>
      </c>
      <c r="M66">
        <v>1616</v>
      </c>
      <c r="N66">
        <v>1495</v>
      </c>
      <c r="P66" t="str">
        <f t="shared" ref="P66:P129" si="9">CONCATENATE(M66,"-",N66)</f>
        <v>1616-1495</v>
      </c>
      <c r="Q66" s="52">
        <f t="shared" ref="Q66:Q97" si="10">VLOOKUP(P66,Y:Z,2,FALSE)</f>
        <v>23</v>
      </c>
      <c r="V66" s="82">
        <v>8</v>
      </c>
      <c r="W66" s="90">
        <v>15</v>
      </c>
      <c r="X66" s="89" t="str">
        <f t="shared" ref="X66:X129" si="11">CONCATENATE(V66,"-",W66)</f>
        <v>8-15</v>
      </c>
      <c r="Y66" s="89" t="str">
        <f t="shared" ref="Y66:Y129" si="12">CONCATENATE(VLOOKUP(V66,$AL$2:$AM$54,2,FALSE),"-",VLOOKUP(W66,$AN$2:$AO$54,2,FALSE))</f>
        <v>1699-20</v>
      </c>
      <c r="Z66" s="85">
        <f>INDEX('Static Routes_PCs_OD_2_PM'!$N$4:$AD$20,MATCH($V66,'Static Routes_PCs_OD_2_PM'!$M$4:$M$20,0),MATCH($W66,'Static Routes_PCs_OD_2_PM'!$N$3:$AD$3,0))</f>
        <v>0</v>
      </c>
      <c r="AB66" s="82">
        <v>8</v>
      </c>
      <c r="AC66" s="90">
        <v>15</v>
      </c>
      <c r="AD66" s="89" t="str">
        <f t="shared" ref="AD66:AD129" si="13">CONCATENATE(AB66,"-",AC66)</f>
        <v>8-15</v>
      </c>
      <c r="AE66" s="89" t="str">
        <f t="shared" ref="AE66:AE129" si="14">CONCATENATE(VLOOKUP(AB66,$AL$2:$AM$54,2,FALSE),"-",VLOOKUP(AC66,$AN$2:$AO$54,2,FALSE))</f>
        <v>1699-20</v>
      </c>
      <c r="AF66" s="85">
        <f>INDEX('Static Routes_Trucks_OD_2_PM'!$N$4:$AD$20,MATCH($V66,'Static Routes_Trucks_OD_2_PM'!$M$4:$M$20,0),MATCH($W66,'Static Routes_Trucks_OD_2_PM'!$N$3:$AD$3,0))</f>
        <v>0</v>
      </c>
    </row>
    <row r="67" spans="1:32" x14ac:dyDescent="0.25">
      <c r="A67">
        <v>66</v>
      </c>
      <c r="C67">
        <v>16</v>
      </c>
      <c r="D67">
        <v>1</v>
      </c>
      <c r="E67" t="s">
        <v>107</v>
      </c>
      <c r="G67" t="s">
        <v>67</v>
      </c>
      <c r="H67">
        <v>28.339769</v>
      </c>
      <c r="I67" s="52">
        <f t="shared" si="8"/>
        <v>1</v>
      </c>
      <c r="J67">
        <v>10</v>
      </c>
      <c r="K67">
        <v>0</v>
      </c>
      <c r="L67">
        <v>1</v>
      </c>
      <c r="M67">
        <v>1701</v>
      </c>
      <c r="N67">
        <v>1658</v>
      </c>
      <c r="P67" t="str">
        <f t="shared" si="9"/>
        <v>1701-1658</v>
      </c>
      <c r="Q67" s="52">
        <f t="shared" si="10"/>
        <v>1</v>
      </c>
      <c r="V67" s="82">
        <v>8</v>
      </c>
      <c r="W67" s="90">
        <v>16</v>
      </c>
      <c r="X67" s="89" t="str">
        <f t="shared" si="11"/>
        <v>8-16</v>
      </c>
      <c r="Y67" s="89" t="str">
        <f t="shared" si="12"/>
        <v>1699-1702</v>
      </c>
      <c r="Z67" s="85">
        <f>INDEX('Static Routes_PCs_OD_2_PM'!$N$4:$AD$20,MATCH($V67,'Static Routes_PCs_OD_2_PM'!$M$4:$M$20,0),MATCH($W67,'Static Routes_PCs_OD_2_PM'!$N$3:$AD$3,0))</f>
        <v>0</v>
      </c>
      <c r="AB67" s="82">
        <v>8</v>
      </c>
      <c r="AC67" s="90">
        <v>16</v>
      </c>
      <c r="AD67" s="89" t="str">
        <f t="shared" si="13"/>
        <v>8-16</v>
      </c>
      <c r="AE67" s="89" t="str">
        <f t="shared" si="14"/>
        <v>1699-1702</v>
      </c>
      <c r="AF67" s="85">
        <f>INDEX('Static Routes_Trucks_OD_2_PM'!$N$4:$AD$20,MATCH($V67,'Static Routes_Trucks_OD_2_PM'!$M$4:$M$20,0),MATCH($W67,'Static Routes_Trucks_OD_2_PM'!$N$3:$AD$3,0))</f>
        <v>0</v>
      </c>
    </row>
    <row r="68" spans="1:32" x14ac:dyDescent="0.25">
      <c r="A68">
        <v>67</v>
      </c>
      <c r="C68">
        <v>16</v>
      </c>
      <c r="D68">
        <v>2</v>
      </c>
      <c r="E68" t="s">
        <v>107</v>
      </c>
      <c r="G68" t="s">
        <v>68</v>
      </c>
      <c r="H68">
        <v>63.352558999999999</v>
      </c>
      <c r="I68" s="52">
        <f t="shared" si="8"/>
        <v>0</v>
      </c>
      <c r="J68">
        <v>10</v>
      </c>
      <c r="K68">
        <v>0</v>
      </c>
      <c r="L68">
        <v>1</v>
      </c>
      <c r="M68">
        <v>1701</v>
      </c>
      <c r="N68">
        <v>1495</v>
      </c>
      <c r="P68" t="str">
        <f t="shared" si="9"/>
        <v>1701-1495</v>
      </c>
      <c r="Q68" s="52">
        <f t="shared" si="10"/>
        <v>0</v>
      </c>
      <c r="V68" s="82">
        <v>8</v>
      </c>
      <c r="W68" s="90">
        <v>17</v>
      </c>
      <c r="X68" s="89" t="str">
        <f t="shared" si="11"/>
        <v>8-17</v>
      </c>
      <c r="Y68" s="89" t="str">
        <f t="shared" si="12"/>
        <v>1699-1705</v>
      </c>
      <c r="Z68" s="85">
        <f>INDEX('Static Routes_PCs_OD_2_PM'!$N$4:$AD$20,MATCH($V68,'Static Routes_PCs_OD_2_PM'!$M$4:$M$20,0),MATCH($W68,'Static Routes_PCs_OD_2_PM'!$N$3:$AD$3,0))</f>
        <v>2</v>
      </c>
      <c r="AB68" s="82">
        <v>8</v>
      </c>
      <c r="AC68" s="90">
        <v>17</v>
      </c>
      <c r="AD68" s="89" t="str">
        <f t="shared" si="13"/>
        <v>8-17</v>
      </c>
      <c r="AE68" s="89" t="str">
        <f t="shared" si="14"/>
        <v>1699-1705</v>
      </c>
      <c r="AF68" s="85">
        <f>INDEX('Static Routes_Trucks_OD_2_PM'!$N$4:$AD$20,MATCH($V68,'Static Routes_Trucks_OD_2_PM'!$M$4:$M$20,0),MATCH($W68,'Static Routes_Trucks_OD_2_PM'!$N$3:$AD$3,0))</f>
        <v>0</v>
      </c>
    </row>
    <row r="69" spans="1:32" x14ac:dyDescent="0.25">
      <c r="A69">
        <v>68</v>
      </c>
      <c r="C69">
        <v>18</v>
      </c>
      <c r="D69">
        <v>1</v>
      </c>
      <c r="E69" t="s">
        <v>107</v>
      </c>
      <c r="G69" t="s">
        <v>69</v>
      </c>
      <c r="H69">
        <v>88.332012000000006</v>
      </c>
      <c r="I69" s="52">
        <f t="shared" si="8"/>
        <v>0</v>
      </c>
      <c r="J69">
        <v>10</v>
      </c>
      <c r="K69">
        <v>0</v>
      </c>
      <c r="L69">
        <v>1</v>
      </c>
      <c r="M69">
        <v>1703</v>
      </c>
      <c r="N69">
        <v>1700</v>
      </c>
      <c r="P69" t="str">
        <f t="shared" si="9"/>
        <v>1703-1700</v>
      </c>
      <c r="Q69" s="52">
        <f t="shared" si="10"/>
        <v>0</v>
      </c>
      <c r="V69" s="82">
        <v>8</v>
      </c>
      <c r="W69" s="90">
        <v>18</v>
      </c>
      <c r="X69" s="89" t="str">
        <f t="shared" si="11"/>
        <v>8-18</v>
      </c>
      <c r="Y69" s="89" t="str">
        <f t="shared" si="12"/>
        <v>1699-1704</v>
      </c>
      <c r="Z69" s="85">
        <f>INDEX('Static Routes_PCs_OD_2_PM'!$N$4:$AD$20,MATCH($V69,'Static Routes_PCs_OD_2_PM'!$M$4:$M$20,0),MATCH($W69,'Static Routes_PCs_OD_2_PM'!$N$3:$AD$3,0))</f>
        <v>0</v>
      </c>
      <c r="AB69" s="82">
        <v>8</v>
      </c>
      <c r="AC69" s="90">
        <v>18</v>
      </c>
      <c r="AD69" s="89" t="str">
        <f t="shared" si="13"/>
        <v>8-18</v>
      </c>
      <c r="AE69" s="89" t="str">
        <f t="shared" si="14"/>
        <v>1699-1704</v>
      </c>
      <c r="AF69" s="85">
        <f>INDEX('Static Routes_Trucks_OD_2_PM'!$N$4:$AD$20,MATCH($V69,'Static Routes_Trucks_OD_2_PM'!$M$4:$M$20,0),MATCH($W69,'Static Routes_Trucks_OD_2_PM'!$N$3:$AD$3,0))</f>
        <v>0</v>
      </c>
    </row>
    <row r="70" spans="1:32" x14ac:dyDescent="0.25">
      <c r="A70">
        <v>69</v>
      </c>
      <c r="C70">
        <v>18</v>
      </c>
      <c r="D70">
        <v>2</v>
      </c>
      <c r="E70" t="s">
        <v>107</v>
      </c>
      <c r="G70" t="s">
        <v>58</v>
      </c>
      <c r="H70">
        <v>51.556230999999997</v>
      </c>
      <c r="I70" s="52">
        <f t="shared" si="8"/>
        <v>0</v>
      </c>
      <c r="J70">
        <v>10</v>
      </c>
      <c r="K70">
        <v>0</v>
      </c>
      <c r="L70">
        <v>1</v>
      </c>
      <c r="M70">
        <v>1703</v>
      </c>
      <c r="N70">
        <v>1675</v>
      </c>
      <c r="P70" t="str">
        <f t="shared" si="9"/>
        <v>1703-1675</v>
      </c>
      <c r="Q70" s="52">
        <f t="shared" si="10"/>
        <v>0</v>
      </c>
      <c r="V70" s="82">
        <v>8</v>
      </c>
      <c r="W70" s="90">
        <v>19</v>
      </c>
      <c r="X70" s="89" t="str">
        <f t="shared" si="11"/>
        <v>8-19</v>
      </c>
      <c r="Y70" s="89" t="str">
        <f t="shared" si="12"/>
        <v>1699-1707</v>
      </c>
      <c r="Z70" s="85">
        <f>INDEX('Static Routes_PCs_OD_2_PM'!$N$4:$AD$20,MATCH($V70,'Static Routes_PCs_OD_2_PM'!$M$4:$M$20,0),MATCH($W70,'Static Routes_PCs_OD_2_PM'!$N$3:$AD$3,0))</f>
        <v>3</v>
      </c>
      <c r="AB70" s="82">
        <v>8</v>
      </c>
      <c r="AC70" s="90">
        <v>19</v>
      </c>
      <c r="AD70" s="89" t="str">
        <f t="shared" si="13"/>
        <v>8-19</v>
      </c>
      <c r="AE70" s="89" t="str">
        <f t="shared" si="14"/>
        <v>1699-1707</v>
      </c>
      <c r="AF70" s="85">
        <f>INDEX('Static Routes_Trucks_OD_2_PM'!$N$4:$AD$20,MATCH($V70,'Static Routes_Trucks_OD_2_PM'!$M$4:$M$20,0),MATCH($W70,'Static Routes_Trucks_OD_2_PM'!$N$3:$AD$3,0))</f>
        <v>0</v>
      </c>
    </row>
    <row r="71" spans="1:32" x14ac:dyDescent="0.25">
      <c r="A71">
        <v>70</v>
      </c>
      <c r="C71">
        <v>18</v>
      </c>
      <c r="D71">
        <v>3</v>
      </c>
      <c r="E71" t="s">
        <v>107</v>
      </c>
      <c r="G71" t="s">
        <v>59</v>
      </c>
      <c r="H71">
        <v>57.442686999999999</v>
      </c>
      <c r="I71" s="52">
        <f t="shared" si="8"/>
        <v>0</v>
      </c>
      <c r="J71">
        <v>10</v>
      </c>
      <c r="K71">
        <v>0</v>
      </c>
      <c r="L71">
        <v>1</v>
      </c>
      <c r="M71">
        <v>1703</v>
      </c>
      <c r="N71">
        <v>1672</v>
      </c>
      <c r="P71" t="str">
        <f t="shared" si="9"/>
        <v>1703-1672</v>
      </c>
      <c r="Q71" s="52">
        <f t="shared" si="10"/>
        <v>0</v>
      </c>
      <c r="V71" s="82">
        <v>8</v>
      </c>
      <c r="W71" s="90">
        <v>20</v>
      </c>
      <c r="X71" s="89" t="str">
        <f t="shared" si="11"/>
        <v>8-20</v>
      </c>
      <c r="Y71" s="89" t="str">
        <f t="shared" si="12"/>
        <v>1699-1710</v>
      </c>
      <c r="Z71" s="85">
        <f>INDEX('Static Routes_PCs_OD_2_PM'!$N$4:$AD$20,MATCH($V71,'Static Routes_PCs_OD_2_PM'!$M$4:$M$20,0),MATCH($W71,'Static Routes_PCs_OD_2_PM'!$N$3:$AD$3,0))</f>
        <v>0</v>
      </c>
      <c r="AB71" s="82">
        <v>8</v>
      </c>
      <c r="AC71" s="90">
        <v>20</v>
      </c>
      <c r="AD71" s="89" t="str">
        <f t="shared" si="13"/>
        <v>8-20</v>
      </c>
      <c r="AE71" s="89" t="str">
        <f t="shared" si="14"/>
        <v>1699-1710</v>
      </c>
      <c r="AF71" s="85">
        <f>INDEX('Static Routes_Trucks_OD_2_PM'!$N$4:$AD$20,MATCH($V71,'Static Routes_Trucks_OD_2_PM'!$M$4:$M$20,0),MATCH($W71,'Static Routes_Trucks_OD_2_PM'!$N$3:$AD$3,0))</f>
        <v>0</v>
      </c>
    </row>
    <row r="72" spans="1:32" x14ac:dyDescent="0.25">
      <c r="A72">
        <v>71</v>
      </c>
      <c r="C72">
        <v>18</v>
      </c>
      <c r="D72">
        <v>4</v>
      </c>
      <c r="E72" t="s">
        <v>107</v>
      </c>
      <c r="G72" t="s">
        <v>67</v>
      </c>
      <c r="H72">
        <v>28.627369999999999</v>
      </c>
      <c r="I72" s="52">
        <f t="shared" si="8"/>
        <v>148</v>
      </c>
      <c r="J72">
        <v>10</v>
      </c>
      <c r="K72">
        <v>0</v>
      </c>
      <c r="L72">
        <v>1</v>
      </c>
      <c r="M72">
        <v>1703</v>
      </c>
      <c r="N72">
        <v>1658</v>
      </c>
      <c r="P72" t="str">
        <f t="shared" si="9"/>
        <v>1703-1658</v>
      </c>
      <c r="Q72" s="52">
        <f t="shared" si="10"/>
        <v>148</v>
      </c>
      <c r="V72" s="82">
        <v>8</v>
      </c>
      <c r="W72" s="90" t="s">
        <v>102</v>
      </c>
      <c r="X72" s="89" t="str">
        <f t="shared" si="11"/>
        <v>8-21B</v>
      </c>
      <c r="Y72" s="89" t="str">
        <f t="shared" si="12"/>
        <v>1699-1658</v>
      </c>
      <c r="Z72" s="85">
        <f>INDEX('Static Routes_PCs_OD_2_PM'!$N$4:$AD$20,MATCH($V72,'Static Routes_PCs_OD_2_PM'!$M$4:$M$20,0),MATCH($W72,'Static Routes_PCs_OD_2_PM'!$N$3:$AD$3,0))</f>
        <v>16</v>
      </c>
      <c r="AB72" s="82">
        <v>8</v>
      </c>
      <c r="AC72" s="90" t="s">
        <v>102</v>
      </c>
      <c r="AD72" s="89" t="str">
        <f t="shared" si="13"/>
        <v>8-21B</v>
      </c>
      <c r="AE72" s="89" t="str">
        <f t="shared" si="14"/>
        <v>1699-1658</v>
      </c>
      <c r="AF72" s="85">
        <f>INDEX('Static Routes_Trucks_OD_2_PM'!$N$4:$AD$20,MATCH($V72,'Static Routes_Trucks_OD_2_PM'!$M$4:$M$20,0),MATCH($W72,'Static Routes_Trucks_OD_2_PM'!$N$3:$AD$3,0))</f>
        <v>0</v>
      </c>
    </row>
    <row r="73" spans="1:32" x14ac:dyDescent="0.25">
      <c r="A73">
        <v>72</v>
      </c>
      <c r="C73">
        <v>18</v>
      </c>
      <c r="D73">
        <v>5</v>
      </c>
      <c r="E73" t="s">
        <v>107</v>
      </c>
      <c r="G73" t="s">
        <v>68</v>
      </c>
      <c r="H73">
        <v>63.846601</v>
      </c>
      <c r="I73" s="52">
        <f t="shared" si="8"/>
        <v>81</v>
      </c>
      <c r="J73">
        <v>10</v>
      </c>
      <c r="K73">
        <v>0</v>
      </c>
      <c r="L73">
        <v>1</v>
      </c>
      <c r="M73">
        <v>1703</v>
      </c>
      <c r="N73">
        <v>1495</v>
      </c>
      <c r="P73" t="str">
        <f t="shared" si="9"/>
        <v>1703-1495</v>
      </c>
      <c r="Q73" s="52">
        <f t="shared" si="10"/>
        <v>81</v>
      </c>
      <c r="V73" s="82">
        <v>8</v>
      </c>
      <c r="W73" s="90">
        <v>25</v>
      </c>
      <c r="X73" s="89" t="str">
        <f t="shared" si="11"/>
        <v>8-25</v>
      </c>
      <c r="Y73" s="89" t="str">
        <f t="shared" si="12"/>
        <v>1699-1495</v>
      </c>
      <c r="Z73" s="85">
        <f>INDEX('Static Routes_PCs_OD_2_PM'!$N$4:$AD$20,MATCH($V73,'Static Routes_PCs_OD_2_PM'!$M$4:$M$20,0),MATCH($W73,'Static Routes_PCs_OD_2_PM'!$N$3:$AD$3,0))</f>
        <v>4</v>
      </c>
      <c r="AB73" s="82">
        <v>8</v>
      </c>
      <c r="AC73" s="90">
        <v>25</v>
      </c>
      <c r="AD73" s="89" t="str">
        <f t="shared" si="13"/>
        <v>8-25</v>
      </c>
      <c r="AE73" s="89" t="str">
        <f t="shared" si="14"/>
        <v>1699-1495</v>
      </c>
      <c r="AF73" s="85">
        <f>INDEX('Static Routes_Trucks_OD_2_PM'!$N$4:$AD$20,MATCH($V73,'Static Routes_Trucks_OD_2_PM'!$M$4:$M$20,0),MATCH($W73,'Static Routes_Trucks_OD_2_PM'!$N$3:$AD$3,0))</f>
        <v>0</v>
      </c>
    </row>
    <row r="74" spans="1:32" x14ac:dyDescent="0.25">
      <c r="A74">
        <v>73</v>
      </c>
      <c r="C74">
        <v>20</v>
      </c>
      <c r="D74">
        <v>1</v>
      </c>
      <c r="E74" t="s">
        <v>107</v>
      </c>
      <c r="G74" t="s">
        <v>69</v>
      </c>
      <c r="H74">
        <v>83.387960000000007</v>
      </c>
      <c r="I74" s="52">
        <f t="shared" si="8"/>
        <v>1</v>
      </c>
      <c r="J74">
        <v>10</v>
      </c>
      <c r="K74">
        <v>0</v>
      </c>
      <c r="L74">
        <v>1</v>
      </c>
      <c r="M74">
        <v>1709</v>
      </c>
      <c r="N74">
        <v>1700</v>
      </c>
      <c r="P74" t="str">
        <f t="shared" si="9"/>
        <v>1709-1700</v>
      </c>
      <c r="Q74" s="52">
        <f t="shared" si="10"/>
        <v>1</v>
      </c>
      <c r="V74" s="82">
        <v>8</v>
      </c>
      <c r="W74" s="90">
        <v>27</v>
      </c>
      <c r="X74" s="89" t="str">
        <f t="shared" si="11"/>
        <v>8-27</v>
      </c>
      <c r="Y74" s="89" t="str">
        <f t="shared" si="12"/>
        <v>1699-1619</v>
      </c>
      <c r="Z74" s="85">
        <f>INDEX('Static Routes_PCs_OD_2_PM'!$N$4:$AD$20,MATCH($V74,'Static Routes_PCs_OD_2_PM'!$M$4:$M$20,0),MATCH($W74,'Static Routes_PCs_OD_2_PM'!$N$3:$AD$3,0))</f>
        <v>0</v>
      </c>
      <c r="AB74" s="82">
        <v>8</v>
      </c>
      <c r="AC74" s="90">
        <v>27</v>
      </c>
      <c r="AD74" s="89" t="str">
        <f t="shared" si="13"/>
        <v>8-27</v>
      </c>
      <c r="AE74" s="89" t="str">
        <f t="shared" si="14"/>
        <v>1699-1619</v>
      </c>
      <c r="AF74" s="85">
        <f>INDEX('Static Routes_Trucks_OD_2_PM'!$N$4:$AD$20,MATCH($V74,'Static Routes_Trucks_OD_2_PM'!$M$4:$M$20,0),MATCH($W74,'Static Routes_Trucks_OD_2_PM'!$N$3:$AD$3,0))</f>
        <v>0</v>
      </c>
    </row>
    <row r="75" spans="1:32" x14ac:dyDescent="0.25">
      <c r="A75">
        <v>74</v>
      </c>
      <c r="C75">
        <v>20</v>
      </c>
      <c r="D75">
        <v>2</v>
      </c>
      <c r="E75" t="s">
        <v>107</v>
      </c>
      <c r="G75" t="s">
        <v>58</v>
      </c>
      <c r="H75">
        <v>48.609296999999998</v>
      </c>
      <c r="I75" s="52">
        <f t="shared" si="8"/>
        <v>15</v>
      </c>
      <c r="J75">
        <v>10</v>
      </c>
      <c r="K75">
        <v>0</v>
      </c>
      <c r="L75">
        <v>1</v>
      </c>
      <c r="M75">
        <v>1709</v>
      </c>
      <c r="N75">
        <v>1675</v>
      </c>
      <c r="P75" t="str">
        <f t="shared" si="9"/>
        <v>1709-1675</v>
      </c>
      <c r="Q75" s="52">
        <f t="shared" si="10"/>
        <v>15</v>
      </c>
      <c r="V75" s="82">
        <v>9</v>
      </c>
      <c r="W75" s="90">
        <v>8</v>
      </c>
      <c r="X75" s="89" t="str">
        <f t="shared" si="11"/>
        <v>9-8</v>
      </c>
      <c r="Y75" s="89" t="str">
        <f t="shared" si="12"/>
        <v>1623-1700</v>
      </c>
      <c r="Z75" s="85">
        <f>INDEX('Static Routes_PCs_OD_2_PM'!$N$4:$AD$20,MATCH($V75,'Static Routes_PCs_OD_2_PM'!$M$4:$M$20,0),MATCH($W75,'Static Routes_PCs_OD_2_PM'!$N$3:$AD$3,0))</f>
        <v>0</v>
      </c>
      <c r="AB75" s="82">
        <v>9</v>
      </c>
      <c r="AC75" s="90">
        <v>8</v>
      </c>
      <c r="AD75" s="89" t="str">
        <f t="shared" si="13"/>
        <v>9-8</v>
      </c>
      <c r="AE75" s="89" t="str">
        <f t="shared" si="14"/>
        <v>1623-1700</v>
      </c>
      <c r="AF75" s="85">
        <f>INDEX('Static Routes_Trucks_OD_2_PM'!$N$4:$AD$20,MATCH($V75,'Static Routes_Trucks_OD_2_PM'!$M$4:$M$20,0),MATCH($W75,'Static Routes_Trucks_OD_2_PM'!$N$3:$AD$3,0))</f>
        <v>0</v>
      </c>
    </row>
    <row r="76" spans="1:32" x14ac:dyDescent="0.25">
      <c r="A76">
        <v>75</v>
      </c>
      <c r="C76">
        <v>20</v>
      </c>
      <c r="D76">
        <v>3</v>
      </c>
      <c r="E76" t="s">
        <v>107</v>
      </c>
      <c r="G76" t="s">
        <v>59</v>
      </c>
      <c r="H76">
        <v>63.611297</v>
      </c>
      <c r="I76" s="52">
        <f t="shared" si="8"/>
        <v>0</v>
      </c>
      <c r="J76">
        <v>10</v>
      </c>
      <c r="K76">
        <v>0</v>
      </c>
      <c r="L76">
        <v>1</v>
      </c>
      <c r="M76">
        <v>1709</v>
      </c>
      <c r="N76">
        <v>1672</v>
      </c>
      <c r="P76" t="str">
        <f t="shared" si="9"/>
        <v>1709-1672</v>
      </c>
      <c r="Q76" s="52">
        <f t="shared" si="10"/>
        <v>0</v>
      </c>
      <c r="V76" s="82">
        <v>9</v>
      </c>
      <c r="W76" s="90">
        <v>9</v>
      </c>
      <c r="X76" s="89" t="str">
        <f t="shared" si="11"/>
        <v>9-9</v>
      </c>
      <c r="Y76" s="89" t="str">
        <f t="shared" si="12"/>
        <v>1623-1675</v>
      </c>
      <c r="Z76" s="85">
        <f>INDEX('Static Routes_PCs_OD_2_PM'!$N$4:$AD$20,MATCH($V76,'Static Routes_PCs_OD_2_PM'!$M$4:$M$20,0),MATCH($W76,'Static Routes_PCs_OD_2_PM'!$N$3:$AD$3,0))</f>
        <v>0</v>
      </c>
      <c r="AB76" s="82">
        <v>9</v>
      </c>
      <c r="AC76" s="90">
        <v>9</v>
      </c>
      <c r="AD76" s="89" t="str">
        <f t="shared" si="13"/>
        <v>9-9</v>
      </c>
      <c r="AE76" s="89" t="str">
        <f t="shared" si="14"/>
        <v>1623-1675</v>
      </c>
      <c r="AF76" s="85">
        <f>INDEX('Static Routes_Trucks_OD_2_PM'!$N$4:$AD$20,MATCH($V76,'Static Routes_Trucks_OD_2_PM'!$M$4:$M$20,0),MATCH($W76,'Static Routes_Trucks_OD_2_PM'!$N$3:$AD$3,0))</f>
        <v>0</v>
      </c>
    </row>
    <row r="77" spans="1:32" x14ac:dyDescent="0.25">
      <c r="A77">
        <v>76</v>
      </c>
      <c r="C77">
        <v>20</v>
      </c>
      <c r="D77">
        <v>4</v>
      </c>
      <c r="E77" t="s">
        <v>107</v>
      </c>
      <c r="G77" t="s">
        <v>60</v>
      </c>
      <c r="H77">
        <v>88.901572000000002</v>
      </c>
      <c r="I77" s="52">
        <f t="shared" si="8"/>
        <v>1</v>
      </c>
      <c r="J77">
        <v>10</v>
      </c>
      <c r="K77">
        <v>0</v>
      </c>
      <c r="L77">
        <v>1</v>
      </c>
      <c r="M77">
        <v>1709</v>
      </c>
      <c r="N77">
        <v>2</v>
      </c>
      <c r="P77" t="str">
        <f t="shared" si="9"/>
        <v>1709-2</v>
      </c>
      <c r="Q77" s="52">
        <f t="shared" si="10"/>
        <v>1</v>
      </c>
      <c r="V77" s="82">
        <v>9</v>
      </c>
      <c r="W77" s="90">
        <v>10</v>
      </c>
      <c r="X77" s="89" t="str">
        <f t="shared" si="11"/>
        <v>9-10</v>
      </c>
      <c r="Y77" s="89" t="str">
        <f t="shared" si="12"/>
        <v>1623-1672</v>
      </c>
      <c r="Z77" s="85">
        <f>INDEX('Static Routes_PCs_OD_2_PM'!$N$4:$AD$20,MATCH($V77,'Static Routes_PCs_OD_2_PM'!$M$4:$M$20,0),MATCH($W77,'Static Routes_PCs_OD_2_PM'!$N$3:$AD$3,0))</f>
        <v>7</v>
      </c>
      <c r="AB77" s="82">
        <v>9</v>
      </c>
      <c r="AC77" s="90">
        <v>10</v>
      </c>
      <c r="AD77" s="89" t="str">
        <f t="shared" si="13"/>
        <v>9-10</v>
      </c>
      <c r="AE77" s="89" t="str">
        <f t="shared" si="14"/>
        <v>1623-1672</v>
      </c>
      <c r="AF77" s="85">
        <f>INDEX('Static Routes_Trucks_OD_2_PM'!$N$4:$AD$20,MATCH($V77,'Static Routes_Trucks_OD_2_PM'!$M$4:$M$20,0),MATCH($W77,'Static Routes_Trucks_OD_2_PM'!$N$3:$AD$3,0))</f>
        <v>0</v>
      </c>
    </row>
    <row r="78" spans="1:32" x14ac:dyDescent="0.25">
      <c r="A78">
        <v>77</v>
      </c>
      <c r="C78">
        <v>20</v>
      </c>
      <c r="D78">
        <v>5</v>
      </c>
      <c r="E78" t="s">
        <v>107</v>
      </c>
      <c r="G78" t="s">
        <v>61</v>
      </c>
      <c r="H78">
        <v>83.899817999999996</v>
      </c>
      <c r="I78" s="52">
        <f t="shared" si="8"/>
        <v>0</v>
      </c>
      <c r="J78">
        <v>10</v>
      </c>
      <c r="K78">
        <v>0</v>
      </c>
      <c r="L78">
        <v>1</v>
      </c>
      <c r="M78">
        <v>1709</v>
      </c>
      <c r="N78">
        <v>5</v>
      </c>
      <c r="P78" t="str">
        <f t="shared" si="9"/>
        <v>1709-5</v>
      </c>
      <c r="Q78" s="52">
        <f t="shared" si="10"/>
        <v>0</v>
      </c>
      <c r="V78" s="82">
        <v>9</v>
      </c>
      <c r="W78" s="90">
        <v>11</v>
      </c>
      <c r="X78" s="89" t="str">
        <f t="shared" si="11"/>
        <v>9-11</v>
      </c>
      <c r="Y78" s="89" t="str">
        <f t="shared" si="12"/>
        <v>1623-2</v>
      </c>
      <c r="Z78" s="85">
        <f>INDEX('Static Routes_PCs_OD_2_PM'!$N$4:$AD$20,MATCH($V78,'Static Routes_PCs_OD_2_PM'!$M$4:$M$20,0),MATCH($W78,'Static Routes_PCs_OD_2_PM'!$N$3:$AD$3,0))</f>
        <v>1</v>
      </c>
      <c r="AB78" s="82">
        <v>9</v>
      </c>
      <c r="AC78" s="90">
        <v>11</v>
      </c>
      <c r="AD78" s="89" t="str">
        <f t="shared" si="13"/>
        <v>9-11</v>
      </c>
      <c r="AE78" s="89" t="str">
        <f t="shared" si="14"/>
        <v>1623-2</v>
      </c>
      <c r="AF78" s="85">
        <f>INDEX('Static Routes_Trucks_OD_2_PM'!$N$4:$AD$20,MATCH($V78,'Static Routes_Trucks_OD_2_PM'!$M$4:$M$20,0),MATCH($W78,'Static Routes_Trucks_OD_2_PM'!$N$3:$AD$3,0))</f>
        <v>1</v>
      </c>
    </row>
    <row r="79" spans="1:32" x14ac:dyDescent="0.25">
      <c r="A79">
        <v>78</v>
      </c>
      <c r="C79">
        <v>20</v>
      </c>
      <c r="D79">
        <v>6</v>
      </c>
      <c r="E79" t="s">
        <v>107</v>
      </c>
      <c r="G79" t="s">
        <v>67</v>
      </c>
      <c r="H79">
        <v>28.554548</v>
      </c>
      <c r="I79" s="52">
        <f t="shared" si="8"/>
        <v>80</v>
      </c>
      <c r="J79">
        <v>10</v>
      </c>
      <c r="K79">
        <v>0</v>
      </c>
      <c r="L79">
        <v>1</v>
      </c>
      <c r="M79">
        <v>1709</v>
      </c>
      <c r="N79">
        <v>1658</v>
      </c>
      <c r="P79" t="str">
        <f t="shared" si="9"/>
        <v>1709-1658</v>
      </c>
      <c r="Q79" s="52">
        <f t="shared" si="10"/>
        <v>80</v>
      </c>
      <c r="V79" s="82">
        <v>9</v>
      </c>
      <c r="W79" s="90">
        <v>12</v>
      </c>
      <c r="X79" s="89" t="str">
        <f t="shared" si="11"/>
        <v>9-12</v>
      </c>
      <c r="Y79" s="89" t="str">
        <f t="shared" si="12"/>
        <v>1623-5</v>
      </c>
      <c r="Z79" s="85">
        <f>INDEX('Static Routes_PCs_OD_2_PM'!$N$4:$AD$20,MATCH($V79,'Static Routes_PCs_OD_2_PM'!$M$4:$M$20,0),MATCH($W79,'Static Routes_PCs_OD_2_PM'!$N$3:$AD$3,0))</f>
        <v>5</v>
      </c>
      <c r="AB79" s="82">
        <v>9</v>
      </c>
      <c r="AC79" s="90">
        <v>12</v>
      </c>
      <c r="AD79" s="89" t="str">
        <f t="shared" si="13"/>
        <v>9-12</v>
      </c>
      <c r="AE79" s="89" t="str">
        <f t="shared" si="14"/>
        <v>1623-5</v>
      </c>
      <c r="AF79" s="85">
        <f>INDEX('Static Routes_Trucks_OD_2_PM'!$N$4:$AD$20,MATCH($V79,'Static Routes_Trucks_OD_2_PM'!$M$4:$M$20,0),MATCH($W79,'Static Routes_Trucks_OD_2_PM'!$N$3:$AD$3,0))</f>
        <v>0</v>
      </c>
    </row>
    <row r="80" spans="1:32" x14ac:dyDescent="0.25">
      <c r="A80">
        <v>79</v>
      </c>
      <c r="C80">
        <v>20</v>
      </c>
      <c r="D80">
        <v>7</v>
      </c>
      <c r="E80" t="s">
        <v>107</v>
      </c>
      <c r="G80" t="s">
        <v>68</v>
      </c>
      <c r="H80">
        <v>64.176524999999998</v>
      </c>
      <c r="I80" s="52">
        <f t="shared" si="8"/>
        <v>32</v>
      </c>
      <c r="J80">
        <v>10</v>
      </c>
      <c r="K80">
        <v>0</v>
      </c>
      <c r="L80">
        <v>1</v>
      </c>
      <c r="M80">
        <v>1709</v>
      </c>
      <c r="N80">
        <v>1495</v>
      </c>
      <c r="P80" t="str">
        <f t="shared" si="9"/>
        <v>1709-1495</v>
      </c>
      <c r="Q80" s="52">
        <f t="shared" si="10"/>
        <v>32</v>
      </c>
      <c r="V80" s="82">
        <v>9</v>
      </c>
      <c r="W80" s="90">
        <v>13</v>
      </c>
      <c r="X80" s="89" t="str">
        <f t="shared" si="11"/>
        <v>9-13</v>
      </c>
      <c r="Y80" s="89" t="str">
        <f t="shared" si="12"/>
        <v>1623-7</v>
      </c>
      <c r="Z80" s="85">
        <f>INDEX('Static Routes_PCs_OD_2_PM'!$N$4:$AD$20,MATCH($V80,'Static Routes_PCs_OD_2_PM'!$M$4:$M$20,0),MATCH($W80,'Static Routes_PCs_OD_2_PM'!$N$3:$AD$3,0))</f>
        <v>1</v>
      </c>
      <c r="AB80" s="82">
        <v>9</v>
      </c>
      <c r="AC80" s="90">
        <v>13</v>
      </c>
      <c r="AD80" s="89" t="str">
        <f t="shared" si="13"/>
        <v>9-13</v>
      </c>
      <c r="AE80" s="89" t="str">
        <f t="shared" si="14"/>
        <v>1623-7</v>
      </c>
      <c r="AF80" s="85">
        <f>INDEX('Static Routes_Trucks_OD_2_PM'!$N$4:$AD$20,MATCH($V80,'Static Routes_Trucks_OD_2_PM'!$M$4:$M$20,0),MATCH($W80,'Static Routes_Trucks_OD_2_PM'!$N$3:$AD$3,0))</f>
        <v>0</v>
      </c>
    </row>
    <row r="81" spans="1:32" x14ac:dyDescent="0.25">
      <c r="A81">
        <v>80</v>
      </c>
      <c r="C81">
        <v>21</v>
      </c>
      <c r="D81">
        <v>1</v>
      </c>
      <c r="E81" t="s">
        <v>107</v>
      </c>
      <c r="G81" t="s">
        <v>69</v>
      </c>
      <c r="H81">
        <v>83.260842999999994</v>
      </c>
      <c r="I81" s="52">
        <f t="shared" si="8"/>
        <v>16</v>
      </c>
      <c r="J81">
        <v>10</v>
      </c>
      <c r="K81">
        <v>0</v>
      </c>
      <c r="L81">
        <v>1</v>
      </c>
      <c r="M81">
        <v>1667</v>
      </c>
      <c r="N81">
        <v>1700</v>
      </c>
      <c r="P81" t="str">
        <f t="shared" si="9"/>
        <v>1667-1700</v>
      </c>
      <c r="Q81" s="52">
        <f t="shared" si="10"/>
        <v>16</v>
      </c>
      <c r="V81" s="82">
        <v>9</v>
      </c>
      <c r="W81" s="90">
        <v>14</v>
      </c>
      <c r="X81" s="89" t="str">
        <f t="shared" si="11"/>
        <v>9-14</v>
      </c>
      <c r="Y81" s="89" t="str">
        <f t="shared" si="12"/>
        <v>1623-4</v>
      </c>
      <c r="Z81" s="85">
        <f>INDEX('Static Routes_PCs_OD_2_PM'!$N$4:$AD$20,MATCH($V81,'Static Routes_PCs_OD_2_PM'!$M$4:$M$20,0),MATCH($W81,'Static Routes_PCs_OD_2_PM'!$N$3:$AD$3,0))</f>
        <v>2</v>
      </c>
      <c r="AB81" s="82">
        <v>9</v>
      </c>
      <c r="AC81" s="90">
        <v>14</v>
      </c>
      <c r="AD81" s="89" t="str">
        <f t="shared" si="13"/>
        <v>9-14</v>
      </c>
      <c r="AE81" s="89" t="str">
        <f t="shared" si="14"/>
        <v>1623-4</v>
      </c>
      <c r="AF81" s="85">
        <f>INDEX('Static Routes_Trucks_OD_2_PM'!$N$4:$AD$20,MATCH($V81,'Static Routes_Trucks_OD_2_PM'!$M$4:$M$20,0),MATCH($W81,'Static Routes_Trucks_OD_2_PM'!$N$3:$AD$3,0))</f>
        <v>2</v>
      </c>
    </row>
    <row r="82" spans="1:32" x14ac:dyDescent="0.25">
      <c r="A82">
        <v>81</v>
      </c>
      <c r="C82">
        <v>21</v>
      </c>
      <c r="D82">
        <v>2</v>
      </c>
      <c r="E82" t="s">
        <v>107</v>
      </c>
      <c r="G82" t="s">
        <v>58</v>
      </c>
      <c r="H82">
        <v>53.777127999999998</v>
      </c>
      <c r="I82" s="52">
        <f t="shared" si="8"/>
        <v>239</v>
      </c>
      <c r="J82">
        <v>10</v>
      </c>
      <c r="K82">
        <v>0</v>
      </c>
      <c r="L82">
        <v>1</v>
      </c>
      <c r="M82">
        <v>1667</v>
      </c>
      <c r="N82">
        <v>1675</v>
      </c>
      <c r="P82" t="str">
        <f t="shared" si="9"/>
        <v>1667-1675</v>
      </c>
      <c r="Q82" s="52">
        <f t="shared" si="10"/>
        <v>239</v>
      </c>
      <c r="V82" s="82">
        <v>9</v>
      </c>
      <c r="W82" s="90">
        <v>15</v>
      </c>
      <c r="X82" s="89" t="str">
        <f t="shared" si="11"/>
        <v>9-15</v>
      </c>
      <c r="Y82" s="89" t="str">
        <f t="shared" si="12"/>
        <v>1623-20</v>
      </c>
      <c r="Z82" s="85">
        <f>INDEX('Static Routes_PCs_OD_2_PM'!$N$4:$AD$20,MATCH($V82,'Static Routes_PCs_OD_2_PM'!$M$4:$M$20,0),MATCH($W82,'Static Routes_PCs_OD_2_PM'!$N$3:$AD$3,0))</f>
        <v>0</v>
      </c>
      <c r="AB82" s="82">
        <v>9</v>
      </c>
      <c r="AC82" s="90">
        <v>15</v>
      </c>
      <c r="AD82" s="89" t="str">
        <f t="shared" si="13"/>
        <v>9-15</v>
      </c>
      <c r="AE82" s="89" t="str">
        <f t="shared" si="14"/>
        <v>1623-20</v>
      </c>
      <c r="AF82" s="85">
        <f>INDEX('Static Routes_Trucks_OD_2_PM'!$N$4:$AD$20,MATCH($V82,'Static Routes_Trucks_OD_2_PM'!$M$4:$M$20,0),MATCH($W82,'Static Routes_Trucks_OD_2_PM'!$N$3:$AD$3,0))</f>
        <v>0</v>
      </c>
    </row>
    <row r="83" spans="1:32" x14ac:dyDescent="0.25">
      <c r="A83">
        <v>82</v>
      </c>
      <c r="C83">
        <v>21</v>
      </c>
      <c r="D83">
        <v>3</v>
      </c>
      <c r="E83" t="s">
        <v>107</v>
      </c>
      <c r="G83" t="s">
        <v>59</v>
      </c>
      <c r="H83">
        <v>59.143262</v>
      </c>
      <c r="I83" s="52">
        <f t="shared" si="8"/>
        <v>107</v>
      </c>
      <c r="J83">
        <v>10</v>
      </c>
      <c r="K83">
        <v>0</v>
      </c>
      <c r="L83">
        <v>1</v>
      </c>
      <c r="M83">
        <v>1667</v>
      </c>
      <c r="N83">
        <v>1672</v>
      </c>
      <c r="P83" t="str">
        <f t="shared" si="9"/>
        <v>1667-1672</v>
      </c>
      <c r="Q83" s="52">
        <f t="shared" si="10"/>
        <v>107</v>
      </c>
      <c r="V83" s="82">
        <v>9</v>
      </c>
      <c r="W83" s="90">
        <v>16</v>
      </c>
      <c r="X83" s="89" t="str">
        <f t="shared" si="11"/>
        <v>9-16</v>
      </c>
      <c r="Y83" s="89" t="str">
        <f t="shared" si="12"/>
        <v>1623-1702</v>
      </c>
      <c r="Z83" s="85">
        <f>INDEX('Static Routes_PCs_OD_2_PM'!$N$4:$AD$20,MATCH($V83,'Static Routes_PCs_OD_2_PM'!$M$4:$M$20,0),MATCH($W83,'Static Routes_PCs_OD_2_PM'!$N$3:$AD$3,0))</f>
        <v>0</v>
      </c>
      <c r="AB83" s="82">
        <v>9</v>
      </c>
      <c r="AC83" s="90">
        <v>16</v>
      </c>
      <c r="AD83" s="89" t="str">
        <f t="shared" si="13"/>
        <v>9-16</v>
      </c>
      <c r="AE83" s="89" t="str">
        <f t="shared" si="14"/>
        <v>1623-1702</v>
      </c>
      <c r="AF83" s="85">
        <f>INDEX('Static Routes_Trucks_OD_2_PM'!$N$4:$AD$20,MATCH($V83,'Static Routes_Trucks_OD_2_PM'!$M$4:$M$20,0),MATCH($W83,'Static Routes_Trucks_OD_2_PM'!$N$3:$AD$3,0))</f>
        <v>0</v>
      </c>
    </row>
    <row r="84" spans="1:32" x14ac:dyDescent="0.25">
      <c r="A84">
        <v>83</v>
      </c>
      <c r="C84">
        <v>21</v>
      </c>
      <c r="D84">
        <v>4</v>
      </c>
      <c r="E84" t="s">
        <v>107</v>
      </c>
      <c r="G84" t="s">
        <v>60</v>
      </c>
      <c r="H84">
        <v>92.878401999999994</v>
      </c>
      <c r="I84" s="52">
        <f t="shared" si="8"/>
        <v>12</v>
      </c>
      <c r="J84">
        <v>10</v>
      </c>
      <c r="K84">
        <v>0</v>
      </c>
      <c r="L84">
        <v>1</v>
      </c>
      <c r="M84">
        <v>1667</v>
      </c>
      <c r="N84">
        <v>2</v>
      </c>
      <c r="P84" t="str">
        <f t="shared" si="9"/>
        <v>1667-2</v>
      </c>
      <c r="Q84" s="52">
        <f t="shared" si="10"/>
        <v>12</v>
      </c>
      <c r="V84" s="82">
        <v>9</v>
      </c>
      <c r="W84" s="90">
        <v>17</v>
      </c>
      <c r="X84" s="89" t="str">
        <f t="shared" si="11"/>
        <v>9-17</v>
      </c>
      <c r="Y84" s="89" t="str">
        <f t="shared" si="12"/>
        <v>1623-1705</v>
      </c>
      <c r="Z84" s="85">
        <f>INDEX('Static Routes_PCs_OD_2_PM'!$N$4:$AD$20,MATCH($V84,'Static Routes_PCs_OD_2_PM'!$M$4:$M$20,0),MATCH($W84,'Static Routes_PCs_OD_2_PM'!$N$3:$AD$3,0))</f>
        <v>8</v>
      </c>
      <c r="AB84" s="82">
        <v>9</v>
      </c>
      <c r="AC84" s="90">
        <v>17</v>
      </c>
      <c r="AD84" s="89" t="str">
        <f t="shared" si="13"/>
        <v>9-17</v>
      </c>
      <c r="AE84" s="89" t="str">
        <f t="shared" si="14"/>
        <v>1623-1705</v>
      </c>
      <c r="AF84" s="85">
        <f>INDEX('Static Routes_Trucks_OD_2_PM'!$N$4:$AD$20,MATCH($V84,'Static Routes_Trucks_OD_2_PM'!$M$4:$M$20,0),MATCH($W84,'Static Routes_Trucks_OD_2_PM'!$N$3:$AD$3,0))</f>
        <v>0</v>
      </c>
    </row>
    <row r="85" spans="1:32" x14ac:dyDescent="0.25">
      <c r="A85">
        <v>84</v>
      </c>
      <c r="C85">
        <v>21</v>
      </c>
      <c r="D85">
        <v>5</v>
      </c>
      <c r="E85" t="s">
        <v>107</v>
      </c>
      <c r="G85" t="s">
        <v>61</v>
      </c>
      <c r="H85">
        <v>83.708050999999998</v>
      </c>
      <c r="I85" s="52">
        <f t="shared" si="8"/>
        <v>61</v>
      </c>
      <c r="J85">
        <v>10</v>
      </c>
      <c r="K85">
        <v>0</v>
      </c>
      <c r="L85">
        <v>1</v>
      </c>
      <c r="M85">
        <v>1667</v>
      </c>
      <c r="N85">
        <v>5</v>
      </c>
      <c r="P85" t="str">
        <f t="shared" si="9"/>
        <v>1667-5</v>
      </c>
      <c r="Q85" s="52">
        <f t="shared" si="10"/>
        <v>61</v>
      </c>
      <c r="V85" s="82">
        <v>9</v>
      </c>
      <c r="W85" s="90">
        <v>18</v>
      </c>
      <c r="X85" s="89" t="str">
        <f t="shared" si="11"/>
        <v>9-18</v>
      </c>
      <c r="Y85" s="89" t="str">
        <f t="shared" si="12"/>
        <v>1623-1704</v>
      </c>
      <c r="Z85" s="85">
        <f>INDEX('Static Routes_PCs_OD_2_PM'!$N$4:$AD$20,MATCH($V85,'Static Routes_PCs_OD_2_PM'!$M$4:$M$20,0),MATCH($W85,'Static Routes_PCs_OD_2_PM'!$N$3:$AD$3,0))</f>
        <v>0</v>
      </c>
      <c r="AB85" s="82">
        <v>9</v>
      </c>
      <c r="AC85" s="90">
        <v>18</v>
      </c>
      <c r="AD85" s="89" t="str">
        <f t="shared" si="13"/>
        <v>9-18</v>
      </c>
      <c r="AE85" s="89" t="str">
        <f t="shared" si="14"/>
        <v>1623-1704</v>
      </c>
      <c r="AF85" s="85">
        <f>INDEX('Static Routes_Trucks_OD_2_PM'!$N$4:$AD$20,MATCH($V85,'Static Routes_Trucks_OD_2_PM'!$M$4:$M$20,0),MATCH($W85,'Static Routes_Trucks_OD_2_PM'!$N$3:$AD$3,0))</f>
        <v>0</v>
      </c>
    </row>
    <row r="86" spans="1:32" x14ac:dyDescent="0.25">
      <c r="A86">
        <v>85</v>
      </c>
      <c r="C86">
        <v>21</v>
      </c>
      <c r="D86">
        <v>6</v>
      </c>
      <c r="E86" t="s">
        <v>107</v>
      </c>
      <c r="G86" t="s">
        <v>62</v>
      </c>
      <c r="H86">
        <v>91.561373000000003</v>
      </c>
      <c r="I86" s="52">
        <f t="shared" si="8"/>
        <v>11</v>
      </c>
      <c r="J86">
        <v>10</v>
      </c>
      <c r="K86">
        <v>0</v>
      </c>
      <c r="L86">
        <v>1</v>
      </c>
      <c r="M86">
        <v>1667</v>
      </c>
      <c r="N86">
        <v>7</v>
      </c>
      <c r="P86" t="str">
        <f t="shared" si="9"/>
        <v>1667-7</v>
      </c>
      <c r="Q86" s="52">
        <f t="shared" si="10"/>
        <v>11</v>
      </c>
      <c r="V86" s="82">
        <v>9</v>
      </c>
      <c r="W86" s="90">
        <v>19</v>
      </c>
      <c r="X86" s="89" t="str">
        <f t="shared" si="11"/>
        <v>9-19</v>
      </c>
      <c r="Y86" s="89" t="str">
        <f t="shared" si="12"/>
        <v>1623-1707</v>
      </c>
      <c r="Z86" s="85">
        <f>INDEX('Static Routes_PCs_OD_2_PM'!$N$4:$AD$20,MATCH($V86,'Static Routes_PCs_OD_2_PM'!$M$4:$M$20,0),MATCH($W86,'Static Routes_PCs_OD_2_PM'!$N$3:$AD$3,0))</f>
        <v>9</v>
      </c>
      <c r="AB86" s="82">
        <v>9</v>
      </c>
      <c r="AC86" s="90">
        <v>19</v>
      </c>
      <c r="AD86" s="89" t="str">
        <f t="shared" si="13"/>
        <v>9-19</v>
      </c>
      <c r="AE86" s="89" t="str">
        <f t="shared" si="14"/>
        <v>1623-1707</v>
      </c>
      <c r="AF86" s="85">
        <f>INDEX('Static Routes_Trucks_OD_2_PM'!$N$4:$AD$20,MATCH($V86,'Static Routes_Trucks_OD_2_PM'!$M$4:$M$20,0),MATCH($W86,'Static Routes_Trucks_OD_2_PM'!$N$3:$AD$3,0))</f>
        <v>0</v>
      </c>
    </row>
    <row r="87" spans="1:32" x14ac:dyDescent="0.25">
      <c r="A87">
        <v>86</v>
      </c>
      <c r="C87">
        <v>21</v>
      </c>
      <c r="D87">
        <v>7</v>
      </c>
      <c r="E87" t="s">
        <v>107</v>
      </c>
      <c r="G87" t="s">
        <v>63</v>
      </c>
      <c r="H87">
        <v>515.79864099999998</v>
      </c>
      <c r="I87" s="52">
        <f t="shared" si="8"/>
        <v>24</v>
      </c>
      <c r="J87">
        <v>10</v>
      </c>
      <c r="K87">
        <v>0</v>
      </c>
      <c r="L87">
        <v>1</v>
      </c>
      <c r="M87">
        <v>1667</v>
      </c>
      <c r="N87">
        <v>4</v>
      </c>
      <c r="P87" t="str">
        <f t="shared" si="9"/>
        <v>1667-4</v>
      </c>
      <c r="Q87" s="52">
        <f t="shared" si="10"/>
        <v>24</v>
      </c>
      <c r="V87" s="82">
        <v>9</v>
      </c>
      <c r="W87" s="90">
        <v>20</v>
      </c>
      <c r="X87" s="89" t="str">
        <f t="shared" si="11"/>
        <v>9-20</v>
      </c>
      <c r="Y87" s="89" t="str">
        <f t="shared" si="12"/>
        <v>1623-1710</v>
      </c>
      <c r="Z87" s="85">
        <f>INDEX('Static Routes_PCs_OD_2_PM'!$N$4:$AD$20,MATCH($V87,'Static Routes_PCs_OD_2_PM'!$M$4:$M$20,0),MATCH($W87,'Static Routes_PCs_OD_2_PM'!$N$3:$AD$3,0))</f>
        <v>0</v>
      </c>
      <c r="AB87" s="82">
        <v>9</v>
      </c>
      <c r="AC87" s="90">
        <v>20</v>
      </c>
      <c r="AD87" s="89" t="str">
        <f t="shared" si="13"/>
        <v>9-20</v>
      </c>
      <c r="AE87" s="89" t="str">
        <f t="shared" si="14"/>
        <v>1623-1710</v>
      </c>
      <c r="AF87" s="85">
        <f>INDEX('Static Routes_Trucks_OD_2_PM'!$N$4:$AD$20,MATCH($V87,'Static Routes_Trucks_OD_2_PM'!$M$4:$M$20,0),MATCH($W87,'Static Routes_Trucks_OD_2_PM'!$N$3:$AD$3,0))</f>
        <v>0</v>
      </c>
    </row>
    <row r="88" spans="1:32" x14ac:dyDescent="0.25">
      <c r="A88">
        <v>87</v>
      </c>
      <c r="C88">
        <v>21</v>
      </c>
      <c r="D88">
        <v>8</v>
      </c>
      <c r="E88" t="s">
        <v>107</v>
      </c>
      <c r="G88" t="s">
        <v>64</v>
      </c>
      <c r="H88">
        <v>55.488174999999998</v>
      </c>
      <c r="I88" s="52">
        <f t="shared" si="8"/>
        <v>0</v>
      </c>
      <c r="J88">
        <v>10</v>
      </c>
      <c r="K88">
        <v>0</v>
      </c>
      <c r="L88">
        <v>1</v>
      </c>
      <c r="M88">
        <v>1667</v>
      </c>
      <c r="N88">
        <v>20</v>
      </c>
      <c r="P88" t="str">
        <f t="shared" si="9"/>
        <v>1667-20</v>
      </c>
      <c r="Q88" s="52">
        <f t="shared" si="10"/>
        <v>0</v>
      </c>
      <c r="V88" s="82">
        <v>9</v>
      </c>
      <c r="W88" s="90" t="s">
        <v>102</v>
      </c>
      <c r="X88" s="89" t="str">
        <f t="shared" si="11"/>
        <v>9-21B</v>
      </c>
      <c r="Y88" s="89" t="str">
        <f t="shared" si="12"/>
        <v>1623-1658</v>
      </c>
      <c r="Z88" s="85">
        <f>INDEX('Static Routes_PCs_OD_2_PM'!$N$4:$AD$20,MATCH($V88,'Static Routes_PCs_OD_2_PM'!$M$4:$M$20,0),MATCH($W88,'Static Routes_PCs_OD_2_PM'!$N$3:$AD$3,0))</f>
        <v>311</v>
      </c>
      <c r="AB88" s="82">
        <v>9</v>
      </c>
      <c r="AC88" s="90" t="s">
        <v>102</v>
      </c>
      <c r="AD88" s="89" t="str">
        <f t="shared" si="13"/>
        <v>9-21B</v>
      </c>
      <c r="AE88" s="89" t="str">
        <f t="shared" si="14"/>
        <v>1623-1658</v>
      </c>
      <c r="AF88" s="85">
        <f>INDEX('Static Routes_Trucks_OD_2_PM'!$N$4:$AD$20,MATCH($V88,'Static Routes_Trucks_OD_2_PM'!$M$4:$M$20,0),MATCH($W88,'Static Routes_Trucks_OD_2_PM'!$N$3:$AD$3,0))</f>
        <v>5</v>
      </c>
    </row>
    <row r="89" spans="1:32" x14ac:dyDescent="0.25">
      <c r="A89">
        <v>88</v>
      </c>
      <c r="C89">
        <v>21</v>
      </c>
      <c r="D89">
        <v>9</v>
      </c>
      <c r="E89" t="s">
        <v>107</v>
      </c>
      <c r="G89" t="s">
        <v>65</v>
      </c>
      <c r="H89">
        <v>44.768847999999998</v>
      </c>
      <c r="I89" s="52">
        <f t="shared" si="8"/>
        <v>96</v>
      </c>
      <c r="J89">
        <v>10</v>
      </c>
      <c r="K89">
        <v>0</v>
      </c>
      <c r="L89">
        <v>1</v>
      </c>
      <c r="M89">
        <v>1667</v>
      </c>
      <c r="N89">
        <v>1705</v>
      </c>
      <c r="P89" t="str">
        <f t="shared" si="9"/>
        <v>1667-1705</v>
      </c>
      <c r="Q89" s="52">
        <f t="shared" si="10"/>
        <v>96</v>
      </c>
      <c r="V89" s="82">
        <v>9</v>
      </c>
      <c r="W89" s="90">
        <v>25</v>
      </c>
      <c r="X89" s="89" t="str">
        <f t="shared" si="11"/>
        <v>9-25</v>
      </c>
      <c r="Y89" s="89" t="str">
        <f t="shared" si="12"/>
        <v>1623-1495</v>
      </c>
      <c r="Z89" s="85">
        <f>INDEX('Static Routes_PCs_OD_2_PM'!$N$4:$AD$20,MATCH($V89,'Static Routes_PCs_OD_2_PM'!$M$4:$M$20,0),MATCH($W89,'Static Routes_PCs_OD_2_PM'!$N$3:$AD$3,0))</f>
        <v>230</v>
      </c>
      <c r="AB89" s="82">
        <v>9</v>
      </c>
      <c r="AC89" s="90">
        <v>25</v>
      </c>
      <c r="AD89" s="89" t="str">
        <f t="shared" si="13"/>
        <v>9-25</v>
      </c>
      <c r="AE89" s="89" t="str">
        <f t="shared" si="14"/>
        <v>1623-1495</v>
      </c>
      <c r="AF89" s="85">
        <f>INDEX('Static Routes_Trucks_OD_2_PM'!$N$4:$AD$20,MATCH($V89,'Static Routes_Trucks_OD_2_PM'!$M$4:$M$20,0),MATCH($W89,'Static Routes_Trucks_OD_2_PM'!$N$3:$AD$3,0))</f>
        <v>1</v>
      </c>
    </row>
    <row r="90" spans="1:32" x14ac:dyDescent="0.25">
      <c r="A90">
        <v>89</v>
      </c>
      <c r="C90">
        <v>21</v>
      </c>
      <c r="D90">
        <v>10</v>
      </c>
      <c r="E90" t="s">
        <v>107</v>
      </c>
      <c r="G90" t="s">
        <v>66</v>
      </c>
      <c r="H90">
        <v>46.025407999999999</v>
      </c>
      <c r="I90" s="52">
        <f t="shared" si="8"/>
        <v>110</v>
      </c>
      <c r="J90">
        <v>10</v>
      </c>
      <c r="K90">
        <v>0</v>
      </c>
      <c r="L90">
        <v>1</v>
      </c>
      <c r="M90">
        <v>1667</v>
      </c>
      <c r="N90">
        <v>1707</v>
      </c>
      <c r="P90" t="str">
        <f t="shared" si="9"/>
        <v>1667-1707</v>
      </c>
      <c r="Q90" s="52">
        <f t="shared" si="10"/>
        <v>110</v>
      </c>
      <c r="V90" s="82">
        <v>9</v>
      </c>
      <c r="W90" s="90">
        <v>27</v>
      </c>
      <c r="X90" s="89" t="str">
        <f t="shared" si="11"/>
        <v>9-27</v>
      </c>
      <c r="Y90" s="89" t="str">
        <f t="shared" si="12"/>
        <v>1623-1619</v>
      </c>
      <c r="Z90" s="85">
        <f>INDEX('Static Routes_PCs_OD_2_PM'!$N$4:$AD$20,MATCH($V90,'Static Routes_PCs_OD_2_PM'!$M$4:$M$20,0),MATCH($W90,'Static Routes_PCs_OD_2_PM'!$N$3:$AD$3,0))</f>
        <v>0</v>
      </c>
      <c r="AB90" s="82">
        <v>9</v>
      </c>
      <c r="AC90" s="90">
        <v>27</v>
      </c>
      <c r="AD90" s="89" t="str">
        <f t="shared" si="13"/>
        <v>9-27</v>
      </c>
      <c r="AE90" s="89" t="str">
        <f t="shared" si="14"/>
        <v>1623-1619</v>
      </c>
      <c r="AF90" s="85">
        <f>INDEX('Static Routes_Trucks_OD_2_PM'!$N$4:$AD$20,MATCH($V90,'Static Routes_Trucks_OD_2_PM'!$M$4:$M$20,0),MATCH($W90,'Static Routes_Trucks_OD_2_PM'!$N$3:$AD$3,0))</f>
        <v>0</v>
      </c>
    </row>
    <row r="91" spans="1:32" x14ac:dyDescent="0.25">
      <c r="A91">
        <v>90</v>
      </c>
      <c r="C91">
        <v>21</v>
      </c>
      <c r="D91">
        <v>11</v>
      </c>
      <c r="E91" t="s">
        <v>107</v>
      </c>
      <c r="G91" t="s">
        <v>68</v>
      </c>
      <c r="H91">
        <v>63.880730999999997</v>
      </c>
      <c r="I91" s="52">
        <f t="shared" si="8"/>
        <v>439</v>
      </c>
      <c r="J91">
        <v>10</v>
      </c>
      <c r="K91">
        <v>0</v>
      </c>
      <c r="L91">
        <v>1</v>
      </c>
      <c r="M91">
        <v>1667</v>
      </c>
      <c r="N91">
        <v>1495</v>
      </c>
      <c r="P91" t="str">
        <f t="shared" si="9"/>
        <v>1667-1495</v>
      </c>
      <c r="Q91" s="52">
        <f t="shared" si="10"/>
        <v>439</v>
      </c>
      <c r="V91" s="82">
        <v>10</v>
      </c>
      <c r="W91" s="90">
        <v>8</v>
      </c>
      <c r="X91" s="89" t="str">
        <f t="shared" si="11"/>
        <v>10-8</v>
      </c>
      <c r="Y91" s="89" t="str">
        <f t="shared" si="12"/>
        <v>1624-1700</v>
      </c>
      <c r="Z91" s="85">
        <f>INDEX('Static Routes_PCs_OD_2_PM'!$N$4:$AD$20,MATCH($V91,'Static Routes_PCs_OD_2_PM'!$M$4:$M$20,0),MATCH($W91,'Static Routes_PCs_OD_2_PM'!$N$3:$AD$3,0))</f>
        <v>1</v>
      </c>
      <c r="AB91" s="82">
        <v>10</v>
      </c>
      <c r="AC91" s="90">
        <v>8</v>
      </c>
      <c r="AD91" s="89" t="str">
        <f t="shared" si="13"/>
        <v>10-8</v>
      </c>
      <c r="AE91" s="89" t="str">
        <f t="shared" si="14"/>
        <v>1624-1700</v>
      </c>
      <c r="AF91" s="85">
        <f>INDEX('Static Routes_Trucks_OD_2_PM'!$N$4:$AD$20,MATCH($V91,'Static Routes_Trucks_OD_2_PM'!$M$4:$M$20,0),MATCH($W91,'Static Routes_Trucks_OD_2_PM'!$N$3:$AD$3,0))</f>
        <v>0</v>
      </c>
    </row>
    <row r="92" spans="1:32" x14ac:dyDescent="0.25">
      <c r="A92">
        <v>91</v>
      </c>
      <c r="C92">
        <v>26</v>
      </c>
      <c r="D92">
        <v>1</v>
      </c>
      <c r="E92" t="s">
        <v>107</v>
      </c>
      <c r="G92" t="s">
        <v>57</v>
      </c>
      <c r="H92">
        <v>147.07031799999999</v>
      </c>
      <c r="I92" s="52">
        <f t="shared" si="8"/>
        <v>320.43635141308636</v>
      </c>
      <c r="J92">
        <v>10</v>
      </c>
      <c r="K92">
        <v>0</v>
      </c>
      <c r="L92">
        <v>1</v>
      </c>
      <c r="M92">
        <v>1614</v>
      </c>
      <c r="N92">
        <v>1692</v>
      </c>
      <c r="P92" t="str">
        <f t="shared" si="9"/>
        <v>1614-1692</v>
      </c>
      <c r="Q92" s="52">
        <f t="shared" si="10"/>
        <v>320.43635141308636</v>
      </c>
      <c r="V92" s="82">
        <v>10</v>
      </c>
      <c r="W92" s="90">
        <v>9</v>
      </c>
      <c r="X92" s="89" t="str">
        <f t="shared" si="11"/>
        <v>10-9</v>
      </c>
      <c r="Y92" s="89" t="str">
        <f t="shared" si="12"/>
        <v>1624-1675</v>
      </c>
      <c r="Z92" s="85">
        <f>INDEX('Static Routes_PCs_OD_2_PM'!$N$4:$AD$20,MATCH($V92,'Static Routes_PCs_OD_2_PM'!$M$4:$M$20,0),MATCH($W92,'Static Routes_PCs_OD_2_PM'!$N$3:$AD$3,0))</f>
        <v>3</v>
      </c>
      <c r="AB92" s="82">
        <v>10</v>
      </c>
      <c r="AC92" s="90">
        <v>9</v>
      </c>
      <c r="AD92" s="89" t="str">
        <f t="shared" si="13"/>
        <v>10-9</v>
      </c>
      <c r="AE92" s="89" t="str">
        <f t="shared" si="14"/>
        <v>1624-1675</v>
      </c>
      <c r="AF92" s="85">
        <f>INDEX('Static Routes_Trucks_OD_2_PM'!$N$4:$AD$20,MATCH($V92,'Static Routes_Trucks_OD_2_PM'!$M$4:$M$20,0),MATCH($W92,'Static Routes_Trucks_OD_2_PM'!$N$3:$AD$3,0))</f>
        <v>0</v>
      </c>
    </row>
    <row r="93" spans="1:32" x14ac:dyDescent="0.25">
      <c r="A93">
        <v>92</v>
      </c>
      <c r="C93">
        <v>26</v>
      </c>
      <c r="D93">
        <v>2</v>
      </c>
      <c r="E93" t="s">
        <v>107</v>
      </c>
      <c r="G93" t="s">
        <v>52</v>
      </c>
      <c r="H93">
        <v>46.821102000000003</v>
      </c>
      <c r="I93" s="52">
        <f t="shared" si="8"/>
        <v>44.674408704861179</v>
      </c>
      <c r="J93">
        <v>10</v>
      </c>
      <c r="K93">
        <v>0</v>
      </c>
      <c r="L93">
        <v>1</v>
      </c>
      <c r="M93">
        <v>1614</v>
      </c>
      <c r="N93">
        <v>1694</v>
      </c>
      <c r="P93" t="str">
        <f t="shared" si="9"/>
        <v>1614-1694</v>
      </c>
      <c r="Q93" s="52">
        <f t="shared" si="10"/>
        <v>44.674408704861179</v>
      </c>
      <c r="V93" s="82">
        <v>10</v>
      </c>
      <c r="W93" s="90">
        <v>10</v>
      </c>
      <c r="X93" s="89" t="str">
        <f t="shared" si="11"/>
        <v>10-10</v>
      </c>
      <c r="Y93" s="89" t="str">
        <f t="shared" si="12"/>
        <v>1624-1672</v>
      </c>
      <c r="Z93" s="85">
        <f>INDEX('Static Routes_PCs_OD_2_PM'!$N$4:$AD$20,MATCH($V93,'Static Routes_PCs_OD_2_PM'!$M$4:$M$20,0),MATCH($W93,'Static Routes_PCs_OD_2_PM'!$N$3:$AD$3,0))</f>
        <v>0</v>
      </c>
      <c r="AB93" s="82">
        <v>10</v>
      </c>
      <c r="AC93" s="90">
        <v>10</v>
      </c>
      <c r="AD93" s="89" t="str">
        <f t="shared" si="13"/>
        <v>10-10</v>
      </c>
      <c r="AE93" s="89" t="str">
        <f t="shared" si="14"/>
        <v>1624-1672</v>
      </c>
      <c r="AF93" s="85">
        <f>INDEX('Static Routes_Trucks_OD_2_PM'!$N$4:$AD$20,MATCH($V93,'Static Routes_Trucks_OD_2_PM'!$M$4:$M$20,0),MATCH($W93,'Static Routes_Trucks_OD_2_PM'!$N$3:$AD$3,0))</f>
        <v>0</v>
      </c>
    </row>
    <row r="94" spans="1:32" x14ac:dyDescent="0.25">
      <c r="A94">
        <v>93</v>
      </c>
      <c r="C94">
        <v>26</v>
      </c>
      <c r="D94">
        <v>3</v>
      </c>
      <c r="E94" t="s">
        <v>107</v>
      </c>
      <c r="G94" t="s">
        <v>53</v>
      </c>
      <c r="H94">
        <v>77.182725000000005</v>
      </c>
      <c r="I94" s="52">
        <f t="shared" si="8"/>
        <v>34.535319372053905</v>
      </c>
      <c r="J94">
        <v>10</v>
      </c>
      <c r="K94">
        <v>0</v>
      </c>
      <c r="L94">
        <v>1</v>
      </c>
      <c r="M94">
        <v>1614</v>
      </c>
      <c r="N94">
        <v>1695</v>
      </c>
      <c r="P94" t="str">
        <f t="shared" si="9"/>
        <v>1614-1695</v>
      </c>
      <c r="Q94" s="52">
        <f t="shared" si="10"/>
        <v>34.535319372053905</v>
      </c>
      <c r="V94" s="82">
        <v>10</v>
      </c>
      <c r="W94" s="90">
        <v>11</v>
      </c>
      <c r="X94" s="89" t="str">
        <f t="shared" si="11"/>
        <v>10-11</v>
      </c>
      <c r="Y94" s="89" t="str">
        <f t="shared" si="12"/>
        <v>1624-2</v>
      </c>
      <c r="Z94" s="85">
        <f>INDEX('Static Routes_PCs_OD_2_PM'!$N$4:$AD$20,MATCH($V94,'Static Routes_PCs_OD_2_PM'!$M$4:$M$20,0),MATCH($W94,'Static Routes_PCs_OD_2_PM'!$N$3:$AD$3,0))</f>
        <v>0</v>
      </c>
      <c r="AB94" s="82">
        <v>10</v>
      </c>
      <c r="AC94" s="90">
        <v>11</v>
      </c>
      <c r="AD94" s="89" t="str">
        <f t="shared" si="13"/>
        <v>10-11</v>
      </c>
      <c r="AE94" s="89" t="str">
        <f t="shared" si="14"/>
        <v>1624-2</v>
      </c>
      <c r="AF94" s="85">
        <f>INDEX('Static Routes_Trucks_OD_2_PM'!$N$4:$AD$20,MATCH($V94,'Static Routes_Trucks_OD_2_PM'!$M$4:$M$20,0),MATCH($W94,'Static Routes_Trucks_OD_2_PM'!$N$3:$AD$3,0))</f>
        <v>0</v>
      </c>
    </row>
    <row r="95" spans="1:32" x14ac:dyDescent="0.25">
      <c r="A95">
        <v>94</v>
      </c>
      <c r="C95">
        <v>26</v>
      </c>
      <c r="D95">
        <v>4</v>
      </c>
      <c r="E95" t="s">
        <v>107</v>
      </c>
      <c r="G95" t="s">
        <v>54</v>
      </c>
      <c r="H95">
        <v>54.267453000000003</v>
      </c>
      <c r="I95" s="52">
        <f t="shared" si="8"/>
        <v>71.867288244699623</v>
      </c>
      <c r="J95">
        <v>10</v>
      </c>
      <c r="K95">
        <v>0</v>
      </c>
      <c r="L95">
        <v>1</v>
      </c>
      <c r="M95">
        <v>1614</v>
      </c>
      <c r="N95">
        <v>1625</v>
      </c>
      <c r="P95" t="str">
        <f t="shared" si="9"/>
        <v>1614-1625</v>
      </c>
      <c r="Q95" s="52">
        <f t="shared" si="10"/>
        <v>71.867288244699623</v>
      </c>
      <c r="V95" s="82">
        <v>10</v>
      </c>
      <c r="W95" s="90">
        <v>12</v>
      </c>
      <c r="X95" s="89" t="str">
        <f t="shared" si="11"/>
        <v>10-12</v>
      </c>
      <c r="Y95" s="89" t="str">
        <f t="shared" si="12"/>
        <v>1624-5</v>
      </c>
      <c r="Z95" s="85">
        <f>INDEX('Static Routes_PCs_OD_2_PM'!$N$4:$AD$20,MATCH($V95,'Static Routes_PCs_OD_2_PM'!$M$4:$M$20,0),MATCH($W95,'Static Routes_PCs_OD_2_PM'!$N$3:$AD$3,0))</f>
        <v>2</v>
      </c>
      <c r="AB95" s="82">
        <v>10</v>
      </c>
      <c r="AC95" s="90">
        <v>12</v>
      </c>
      <c r="AD95" s="89" t="str">
        <f t="shared" si="13"/>
        <v>10-12</v>
      </c>
      <c r="AE95" s="89" t="str">
        <f t="shared" si="14"/>
        <v>1624-5</v>
      </c>
      <c r="AF95" s="85">
        <f>INDEX('Static Routes_Trucks_OD_2_PM'!$N$4:$AD$20,MATCH($V95,'Static Routes_Trucks_OD_2_PM'!$M$4:$M$20,0),MATCH($W95,'Static Routes_Trucks_OD_2_PM'!$N$3:$AD$3,0))</f>
        <v>0</v>
      </c>
    </row>
    <row r="96" spans="1:32" x14ac:dyDescent="0.25">
      <c r="A96">
        <v>95</v>
      </c>
      <c r="C96">
        <v>26</v>
      </c>
      <c r="D96">
        <v>5</v>
      </c>
      <c r="E96" t="s">
        <v>107</v>
      </c>
      <c r="G96">
        <v>1681</v>
      </c>
      <c r="H96">
        <v>63.421928000000001</v>
      </c>
      <c r="I96" s="52">
        <f t="shared" si="8"/>
        <v>97.736632265298908</v>
      </c>
      <c r="J96">
        <v>10</v>
      </c>
      <c r="K96">
        <v>0</v>
      </c>
      <c r="L96">
        <v>1</v>
      </c>
      <c r="M96">
        <v>1614</v>
      </c>
      <c r="N96">
        <v>1681</v>
      </c>
      <c r="P96" t="str">
        <f t="shared" si="9"/>
        <v>1614-1681</v>
      </c>
      <c r="Q96" s="52">
        <f t="shared" si="10"/>
        <v>97.736632265298908</v>
      </c>
      <c r="V96" s="82">
        <v>10</v>
      </c>
      <c r="W96" s="90">
        <v>13</v>
      </c>
      <c r="X96" s="89" t="str">
        <f t="shared" si="11"/>
        <v>10-13</v>
      </c>
      <c r="Y96" s="89" t="str">
        <f t="shared" si="12"/>
        <v>1624-7</v>
      </c>
      <c r="Z96" s="85">
        <f>INDEX('Static Routes_PCs_OD_2_PM'!$N$4:$AD$20,MATCH($V96,'Static Routes_PCs_OD_2_PM'!$M$4:$M$20,0),MATCH($W96,'Static Routes_PCs_OD_2_PM'!$N$3:$AD$3,0))</f>
        <v>0</v>
      </c>
      <c r="AB96" s="82">
        <v>10</v>
      </c>
      <c r="AC96" s="90">
        <v>13</v>
      </c>
      <c r="AD96" s="89" t="str">
        <f t="shared" si="13"/>
        <v>10-13</v>
      </c>
      <c r="AE96" s="89" t="str">
        <f t="shared" si="14"/>
        <v>1624-7</v>
      </c>
      <c r="AF96" s="85">
        <f>INDEX('Static Routes_Trucks_OD_2_PM'!$N$4:$AD$20,MATCH($V96,'Static Routes_Trucks_OD_2_PM'!$M$4:$M$20,0),MATCH($W96,'Static Routes_Trucks_OD_2_PM'!$N$3:$AD$3,0))</f>
        <v>0</v>
      </c>
    </row>
    <row r="97" spans="1:32" x14ac:dyDescent="0.25">
      <c r="A97">
        <v>96</v>
      </c>
      <c r="C97">
        <v>26</v>
      </c>
      <c r="D97">
        <v>6</v>
      </c>
      <c r="E97" t="s">
        <v>107</v>
      </c>
      <c r="G97" t="s">
        <v>56</v>
      </c>
      <c r="H97">
        <v>42.760086000000001</v>
      </c>
      <c r="I97" s="52">
        <f t="shared" si="8"/>
        <v>289.06</v>
      </c>
      <c r="J97">
        <v>10</v>
      </c>
      <c r="K97">
        <v>0</v>
      </c>
      <c r="L97">
        <v>1</v>
      </c>
      <c r="M97">
        <v>1614</v>
      </c>
      <c r="N97">
        <v>1667</v>
      </c>
      <c r="P97" t="str">
        <f t="shared" si="9"/>
        <v>1614-1667</v>
      </c>
      <c r="Q97" s="52">
        <f t="shared" si="10"/>
        <v>289.06</v>
      </c>
      <c r="V97" s="82">
        <v>10</v>
      </c>
      <c r="W97" s="90">
        <v>14</v>
      </c>
      <c r="X97" s="89" t="str">
        <f t="shared" si="11"/>
        <v>10-14</v>
      </c>
      <c r="Y97" s="89" t="str">
        <f t="shared" si="12"/>
        <v>1624-4</v>
      </c>
      <c r="Z97" s="85">
        <f>INDEX('Static Routes_PCs_OD_2_PM'!$N$4:$AD$20,MATCH($V97,'Static Routes_PCs_OD_2_PM'!$M$4:$M$20,0),MATCH($W97,'Static Routes_PCs_OD_2_PM'!$N$3:$AD$3,0))</f>
        <v>1</v>
      </c>
      <c r="AB97" s="82">
        <v>10</v>
      </c>
      <c r="AC97" s="90">
        <v>14</v>
      </c>
      <c r="AD97" s="89" t="str">
        <f t="shared" si="13"/>
        <v>10-14</v>
      </c>
      <c r="AE97" s="89" t="str">
        <f t="shared" si="14"/>
        <v>1624-4</v>
      </c>
      <c r="AF97" s="85">
        <f>INDEX('Static Routes_Trucks_OD_2_PM'!$N$4:$AD$20,MATCH($V97,'Static Routes_Trucks_OD_2_PM'!$M$4:$M$20,0),MATCH($W97,'Static Routes_Trucks_OD_2_PM'!$N$3:$AD$3,0))</f>
        <v>0</v>
      </c>
    </row>
    <row r="98" spans="1:32" x14ac:dyDescent="0.25">
      <c r="A98">
        <v>97</v>
      </c>
      <c r="C98">
        <v>27</v>
      </c>
      <c r="D98">
        <v>1</v>
      </c>
      <c r="E98" t="s">
        <v>107</v>
      </c>
      <c r="G98" t="s">
        <v>69</v>
      </c>
      <c r="H98">
        <v>83.916371999999996</v>
      </c>
      <c r="I98" s="52">
        <f t="shared" si="8"/>
        <v>6</v>
      </c>
      <c r="J98">
        <v>10</v>
      </c>
      <c r="K98">
        <v>0</v>
      </c>
      <c r="L98">
        <v>1</v>
      </c>
      <c r="M98">
        <v>1619</v>
      </c>
      <c r="N98">
        <v>1700</v>
      </c>
      <c r="P98" t="str">
        <f t="shared" si="9"/>
        <v>1619-1700</v>
      </c>
      <c r="Q98" s="52">
        <f t="shared" ref="Q98:Q114" si="15">VLOOKUP(P98,Y:Z,2,FALSE)</f>
        <v>6</v>
      </c>
      <c r="V98" s="82">
        <v>10</v>
      </c>
      <c r="W98" s="90">
        <v>15</v>
      </c>
      <c r="X98" s="89" t="str">
        <f t="shared" si="11"/>
        <v>10-15</v>
      </c>
      <c r="Y98" s="89" t="str">
        <f t="shared" si="12"/>
        <v>1624-20</v>
      </c>
      <c r="Z98" s="85">
        <f>INDEX('Static Routes_PCs_OD_2_PM'!$N$4:$AD$20,MATCH($V98,'Static Routes_PCs_OD_2_PM'!$M$4:$M$20,0),MATCH($W98,'Static Routes_PCs_OD_2_PM'!$N$3:$AD$3,0))</f>
        <v>0</v>
      </c>
      <c r="AB98" s="82">
        <v>10</v>
      </c>
      <c r="AC98" s="90">
        <v>15</v>
      </c>
      <c r="AD98" s="89" t="str">
        <f t="shared" si="13"/>
        <v>10-15</v>
      </c>
      <c r="AE98" s="89" t="str">
        <f t="shared" si="14"/>
        <v>1624-20</v>
      </c>
      <c r="AF98" s="85">
        <f>INDEX('Static Routes_Trucks_OD_2_PM'!$N$4:$AD$20,MATCH($V98,'Static Routes_Trucks_OD_2_PM'!$M$4:$M$20,0),MATCH($W98,'Static Routes_Trucks_OD_2_PM'!$N$3:$AD$3,0))</f>
        <v>0</v>
      </c>
    </row>
    <row r="99" spans="1:32" x14ac:dyDescent="0.25">
      <c r="A99">
        <v>98</v>
      </c>
      <c r="C99">
        <v>27</v>
      </c>
      <c r="D99">
        <v>2</v>
      </c>
      <c r="E99" t="s">
        <v>107</v>
      </c>
      <c r="G99" t="s">
        <v>58</v>
      </c>
      <c r="H99">
        <v>52.789046999999997</v>
      </c>
      <c r="I99" s="52">
        <f t="shared" si="8"/>
        <v>95</v>
      </c>
      <c r="J99">
        <v>10</v>
      </c>
      <c r="K99">
        <v>0</v>
      </c>
      <c r="L99">
        <v>1</v>
      </c>
      <c r="M99">
        <v>1619</v>
      </c>
      <c r="N99">
        <v>1675</v>
      </c>
      <c r="P99" t="str">
        <f t="shared" si="9"/>
        <v>1619-1675</v>
      </c>
      <c r="Q99" s="52">
        <f t="shared" si="15"/>
        <v>95</v>
      </c>
      <c r="V99" s="82">
        <v>10</v>
      </c>
      <c r="W99" s="90">
        <v>16</v>
      </c>
      <c r="X99" s="89" t="str">
        <f t="shared" si="11"/>
        <v>10-16</v>
      </c>
      <c r="Y99" s="89" t="str">
        <f t="shared" si="12"/>
        <v>1624-1702</v>
      </c>
      <c r="Z99" s="85">
        <f>INDEX('Static Routes_PCs_OD_2_PM'!$N$4:$AD$20,MATCH($V99,'Static Routes_PCs_OD_2_PM'!$M$4:$M$20,0),MATCH($W99,'Static Routes_PCs_OD_2_PM'!$N$3:$AD$3,0))</f>
        <v>0</v>
      </c>
      <c r="AB99" s="82">
        <v>10</v>
      </c>
      <c r="AC99" s="90">
        <v>16</v>
      </c>
      <c r="AD99" s="89" t="str">
        <f t="shared" si="13"/>
        <v>10-16</v>
      </c>
      <c r="AE99" s="89" t="str">
        <f t="shared" si="14"/>
        <v>1624-1702</v>
      </c>
      <c r="AF99" s="85">
        <f>INDEX('Static Routes_Trucks_OD_2_PM'!$N$4:$AD$20,MATCH($V99,'Static Routes_Trucks_OD_2_PM'!$M$4:$M$20,0),MATCH($W99,'Static Routes_Trucks_OD_2_PM'!$N$3:$AD$3,0))</f>
        <v>0</v>
      </c>
    </row>
    <row r="100" spans="1:32" x14ac:dyDescent="0.25">
      <c r="A100">
        <v>99</v>
      </c>
      <c r="C100">
        <v>27</v>
      </c>
      <c r="D100">
        <v>3</v>
      </c>
      <c r="E100" t="s">
        <v>107</v>
      </c>
      <c r="G100" t="s">
        <v>59</v>
      </c>
      <c r="H100">
        <v>62.054729999999999</v>
      </c>
      <c r="I100" s="52">
        <f t="shared" si="8"/>
        <v>43</v>
      </c>
      <c r="J100">
        <v>10</v>
      </c>
      <c r="K100">
        <v>0</v>
      </c>
      <c r="L100">
        <v>1</v>
      </c>
      <c r="M100">
        <v>1619</v>
      </c>
      <c r="N100">
        <v>1672</v>
      </c>
      <c r="P100" t="str">
        <f t="shared" si="9"/>
        <v>1619-1672</v>
      </c>
      <c r="Q100" s="52">
        <f t="shared" si="15"/>
        <v>43</v>
      </c>
      <c r="V100" s="82">
        <v>10</v>
      </c>
      <c r="W100" s="90">
        <v>17</v>
      </c>
      <c r="X100" s="89" t="str">
        <f t="shared" si="11"/>
        <v>10-17</v>
      </c>
      <c r="Y100" s="89" t="str">
        <f t="shared" si="12"/>
        <v>1624-1705</v>
      </c>
      <c r="Z100" s="85">
        <f>INDEX('Static Routes_PCs_OD_2_PM'!$N$4:$AD$20,MATCH($V100,'Static Routes_PCs_OD_2_PM'!$M$4:$M$20,0),MATCH($W100,'Static Routes_PCs_OD_2_PM'!$N$3:$AD$3,0))</f>
        <v>4</v>
      </c>
      <c r="AB100" s="82">
        <v>10</v>
      </c>
      <c r="AC100" s="90">
        <v>17</v>
      </c>
      <c r="AD100" s="89" t="str">
        <f t="shared" si="13"/>
        <v>10-17</v>
      </c>
      <c r="AE100" s="89" t="str">
        <f t="shared" si="14"/>
        <v>1624-1705</v>
      </c>
      <c r="AF100" s="85">
        <f>INDEX('Static Routes_Trucks_OD_2_PM'!$N$4:$AD$20,MATCH($V100,'Static Routes_Trucks_OD_2_PM'!$M$4:$M$20,0),MATCH($W100,'Static Routes_Trucks_OD_2_PM'!$N$3:$AD$3,0))</f>
        <v>0</v>
      </c>
    </row>
    <row r="101" spans="1:32" x14ac:dyDescent="0.25">
      <c r="A101">
        <v>100</v>
      </c>
      <c r="C101">
        <v>27</v>
      </c>
      <c r="D101">
        <v>4</v>
      </c>
      <c r="E101" t="s">
        <v>107</v>
      </c>
      <c r="G101" t="s">
        <v>60</v>
      </c>
      <c r="H101">
        <v>89.038731999999996</v>
      </c>
      <c r="I101" s="52">
        <f t="shared" si="8"/>
        <v>5</v>
      </c>
      <c r="J101">
        <v>10</v>
      </c>
      <c r="K101">
        <v>0</v>
      </c>
      <c r="L101">
        <v>1</v>
      </c>
      <c r="M101">
        <v>1619</v>
      </c>
      <c r="N101">
        <v>2</v>
      </c>
      <c r="P101" t="str">
        <f t="shared" si="9"/>
        <v>1619-2</v>
      </c>
      <c r="Q101" s="52">
        <f t="shared" si="15"/>
        <v>5</v>
      </c>
      <c r="V101" s="82">
        <v>10</v>
      </c>
      <c r="W101" s="90">
        <v>18</v>
      </c>
      <c r="X101" s="89" t="str">
        <f t="shared" si="11"/>
        <v>10-18</v>
      </c>
      <c r="Y101" s="89" t="str">
        <f t="shared" si="12"/>
        <v>1624-1704</v>
      </c>
      <c r="Z101" s="85">
        <f>INDEX('Static Routes_PCs_OD_2_PM'!$N$4:$AD$20,MATCH($V101,'Static Routes_PCs_OD_2_PM'!$M$4:$M$20,0),MATCH($W101,'Static Routes_PCs_OD_2_PM'!$N$3:$AD$3,0))</f>
        <v>0</v>
      </c>
      <c r="AB101" s="82">
        <v>10</v>
      </c>
      <c r="AC101" s="90">
        <v>18</v>
      </c>
      <c r="AD101" s="89" t="str">
        <f t="shared" si="13"/>
        <v>10-18</v>
      </c>
      <c r="AE101" s="89" t="str">
        <f t="shared" si="14"/>
        <v>1624-1704</v>
      </c>
      <c r="AF101" s="85">
        <f>INDEX('Static Routes_Trucks_OD_2_PM'!$N$4:$AD$20,MATCH($V101,'Static Routes_Trucks_OD_2_PM'!$M$4:$M$20,0),MATCH($W101,'Static Routes_Trucks_OD_2_PM'!$N$3:$AD$3,0))</f>
        <v>0</v>
      </c>
    </row>
    <row r="102" spans="1:32" x14ac:dyDescent="0.25">
      <c r="A102">
        <v>101</v>
      </c>
      <c r="C102">
        <v>27</v>
      </c>
      <c r="D102">
        <v>5</v>
      </c>
      <c r="E102" t="s">
        <v>107</v>
      </c>
      <c r="G102" t="s">
        <v>61</v>
      </c>
      <c r="H102">
        <v>85.265478000000002</v>
      </c>
      <c r="I102" s="52">
        <f t="shared" si="8"/>
        <v>24</v>
      </c>
      <c r="J102">
        <v>10</v>
      </c>
      <c r="K102">
        <v>0</v>
      </c>
      <c r="L102">
        <v>1</v>
      </c>
      <c r="M102">
        <v>1619</v>
      </c>
      <c r="N102">
        <v>5</v>
      </c>
      <c r="P102" t="str">
        <f t="shared" si="9"/>
        <v>1619-5</v>
      </c>
      <c r="Q102" s="52">
        <f t="shared" si="15"/>
        <v>24</v>
      </c>
      <c r="V102" s="82">
        <v>10</v>
      </c>
      <c r="W102" s="90">
        <v>19</v>
      </c>
      <c r="X102" s="89" t="str">
        <f t="shared" si="11"/>
        <v>10-19</v>
      </c>
      <c r="Y102" s="89" t="str">
        <f t="shared" si="12"/>
        <v>1624-1707</v>
      </c>
      <c r="Z102" s="85">
        <f>INDEX('Static Routes_PCs_OD_2_PM'!$N$4:$AD$20,MATCH($V102,'Static Routes_PCs_OD_2_PM'!$M$4:$M$20,0),MATCH($W102,'Static Routes_PCs_OD_2_PM'!$N$3:$AD$3,0))</f>
        <v>4</v>
      </c>
      <c r="AB102" s="82">
        <v>10</v>
      </c>
      <c r="AC102" s="90">
        <v>19</v>
      </c>
      <c r="AD102" s="89" t="str">
        <f t="shared" si="13"/>
        <v>10-19</v>
      </c>
      <c r="AE102" s="89" t="str">
        <f t="shared" si="14"/>
        <v>1624-1707</v>
      </c>
      <c r="AF102" s="85">
        <f>INDEX('Static Routes_Trucks_OD_2_PM'!$N$4:$AD$20,MATCH($V102,'Static Routes_Trucks_OD_2_PM'!$M$4:$M$20,0),MATCH($W102,'Static Routes_Trucks_OD_2_PM'!$N$3:$AD$3,0))</f>
        <v>0</v>
      </c>
    </row>
    <row r="103" spans="1:32" x14ac:dyDescent="0.25">
      <c r="A103">
        <v>102</v>
      </c>
      <c r="C103">
        <v>27</v>
      </c>
      <c r="D103">
        <v>6</v>
      </c>
      <c r="E103" t="s">
        <v>107</v>
      </c>
      <c r="G103" t="s">
        <v>62</v>
      </c>
      <c r="H103">
        <v>93.971918000000002</v>
      </c>
      <c r="I103" s="52">
        <f t="shared" si="8"/>
        <v>4</v>
      </c>
      <c r="J103">
        <v>10</v>
      </c>
      <c r="K103">
        <v>0</v>
      </c>
      <c r="L103">
        <v>1</v>
      </c>
      <c r="M103">
        <v>1619</v>
      </c>
      <c r="N103">
        <v>7</v>
      </c>
      <c r="P103" t="str">
        <f t="shared" si="9"/>
        <v>1619-7</v>
      </c>
      <c r="Q103" s="52">
        <f t="shared" si="15"/>
        <v>4</v>
      </c>
      <c r="V103" s="82">
        <v>10</v>
      </c>
      <c r="W103" s="90">
        <v>20</v>
      </c>
      <c r="X103" s="89" t="str">
        <f t="shared" si="11"/>
        <v>10-20</v>
      </c>
      <c r="Y103" s="89" t="str">
        <f t="shared" si="12"/>
        <v>1624-1710</v>
      </c>
      <c r="Z103" s="85">
        <f>INDEX('Static Routes_PCs_OD_2_PM'!$N$4:$AD$20,MATCH($V103,'Static Routes_PCs_OD_2_PM'!$M$4:$M$20,0),MATCH($W103,'Static Routes_PCs_OD_2_PM'!$N$3:$AD$3,0))</f>
        <v>0</v>
      </c>
      <c r="AB103" s="82">
        <v>10</v>
      </c>
      <c r="AC103" s="90">
        <v>20</v>
      </c>
      <c r="AD103" s="89" t="str">
        <f t="shared" si="13"/>
        <v>10-20</v>
      </c>
      <c r="AE103" s="89" t="str">
        <f t="shared" si="14"/>
        <v>1624-1710</v>
      </c>
      <c r="AF103" s="85">
        <f>INDEX('Static Routes_Trucks_OD_2_PM'!$N$4:$AD$20,MATCH($V103,'Static Routes_Trucks_OD_2_PM'!$M$4:$M$20,0),MATCH($W103,'Static Routes_Trucks_OD_2_PM'!$N$3:$AD$3,0))</f>
        <v>0</v>
      </c>
    </row>
    <row r="104" spans="1:32" x14ac:dyDescent="0.25">
      <c r="A104">
        <v>103</v>
      </c>
      <c r="C104">
        <v>27</v>
      </c>
      <c r="D104">
        <v>7</v>
      </c>
      <c r="E104" t="s">
        <v>107</v>
      </c>
      <c r="G104" t="s">
        <v>63</v>
      </c>
      <c r="H104">
        <v>515.11380799999995</v>
      </c>
      <c r="I104" s="52">
        <f t="shared" si="8"/>
        <v>9</v>
      </c>
      <c r="J104">
        <v>10</v>
      </c>
      <c r="K104">
        <v>0</v>
      </c>
      <c r="L104">
        <v>1</v>
      </c>
      <c r="M104">
        <v>1619</v>
      </c>
      <c r="N104">
        <v>4</v>
      </c>
      <c r="P104" t="str">
        <f t="shared" si="9"/>
        <v>1619-4</v>
      </c>
      <c r="Q104" s="52">
        <f t="shared" si="15"/>
        <v>9</v>
      </c>
      <c r="V104" s="82">
        <v>10</v>
      </c>
      <c r="W104" s="90" t="s">
        <v>102</v>
      </c>
      <c r="X104" s="89" t="str">
        <f t="shared" si="11"/>
        <v>10-21B</v>
      </c>
      <c r="Y104" s="89" t="str">
        <f t="shared" si="12"/>
        <v>1624-1658</v>
      </c>
      <c r="Z104" s="85">
        <f>INDEX('Static Routes_PCs_OD_2_PM'!$N$4:$AD$20,MATCH($V104,'Static Routes_PCs_OD_2_PM'!$M$4:$M$20,0),MATCH($W104,'Static Routes_PCs_OD_2_PM'!$N$3:$AD$3,0))</f>
        <v>100</v>
      </c>
      <c r="AB104" s="82">
        <v>10</v>
      </c>
      <c r="AC104" s="90" t="s">
        <v>102</v>
      </c>
      <c r="AD104" s="89" t="str">
        <f t="shared" si="13"/>
        <v>10-21B</v>
      </c>
      <c r="AE104" s="89" t="str">
        <f t="shared" si="14"/>
        <v>1624-1658</v>
      </c>
      <c r="AF104" s="85">
        <f>INDEX('Static Routes_Trucks_OD_2_PM'!$N$4:$AD$20,MATCH($V104,'Static Routes_Trucks_OD_2_PM'!$M$4:$M$20,0),MATCH($W104,'Static Routes_Trucks_OD_2_PM'!$N$3:$AD$3,0))</f>
        <v>1</v>
      </c>
    </row>
    <row r="105" spans="1:32" x14ac:dyDescent="0.25">
      <c r="A105">
        <v>104</v>
      </c>
      <c r="C105">
        <v>27</v>
      </c>
      <c r="D105">
        <v>8</v>
      </c>
      <c r="E105" t="s">
        <v>107</v>
      </c>
      <c r="G105" t="s">
        <v>64</v>
      </c>
      <c r="H105">
        <v>57.777614</v>
      </c>
      <c r="I105" s="52">
        <f t="shared" si="8"/>
        <v>0</v>
      </c>
      <c r="J105">
        <v>10</v>
      </c>
      <c r="K105">
        <v>0</v>
      </c>
      <c r="L105">
        <v>1</v>
      </c>
      <c r="M105">
        <v>1619</v>
      </c>
      <c r="N105">
        <v>20</v>
      </c>
      <c r="P105" t="str">
        <f t="shared" si="9"/>
        <v>1619-20</v>
      </c>
      <c r="Q105" s="52">
        <f t="shared" si="15"/>
        <v>0</v>
      </c>
      <c r="V105" s="82">
        <v>10</v>
      </c>
      <c r="W105" s="90">
        <v>25</v>
      </c>
      <c r="X105" s="89" t="str">
        <f t="shared" si="11"/>
        <v>10-25</v>
      </c>
      <c r="Y105" s="89" t="str">
        <f t="shared" si="12"/>
        <v>1624-1495</v>
      </c>
      <c r="Z105" s="85">
        <f>INDEX('Static Routes_PCs_OD_2_PM'!$N$4:$AD$20,MATCH($V105,'Static Routes_PCs_OD_2_PM'!$M$4:$M$20,0),MATCH($W105,'Static Routes_PCs_OD_2_PM'!$N$3:$AD$3,0))</f>
        <v>26</v>
      </c>
      <c r="AB105" s="82">
        <v>10</v>
      </c>
      <c r="AC105" s="90">
        <v>25</v>
      </c>
      <c r="AD105" s="89" t="str">
        <f t="shared" si="13"/>
        <v>10-25</v>
      </c>
      <c r="AE105" s="89" t="str">
        <f t="shared" si="14"/>
        <v>1624-1495</v>
      </c>
      <c r="AF105" s="85">
        <f>INDEX('Static Routes_Trucks_OD_2_PM'!$N$4:$AD$20,MATCH($V105,'Static Routes_Trucks_OD_2_PM'!$M$4:$M$20,0),MATCH($W105,'Static Routes_Trucks_OD_2_PM'!$N$3:$AD$3,0))</f>
        <v>0</v>
      </c>
    </row>
    <row r="106" spans="1:32" x14ac:dyDescent="0.25">
      <c r="A106">
        <v>105</v>
      </c>
      <c r="C106">
        <v>27</v>
      </c>
      <c r="D106">
        <v>9</v>
      </c>
      <c r="E106" t="s">
        <v>107</v>
      </c>
      <c r="G106" t="s">
        <v>65</v>
      </c>
      <c r="H106">
        <v>46.717016999999998</v>
      </c>
      <c r="I106" s="52">
        <f t="shared" si="8"/>
        <v>38</v>
      </c>
      <c r="J106">
        <v>10</v>
      </c>
      <c r="K106">
        <v>0</v>
      </c>
      <c r="L106">
        <v>1</v>
      </c>
      <c r="M106">
        <v>1619</v>
      </c>
      <c r="N106">
        <v>1705</v>
      </c>
      <c r="P106" t="str">
        <f t="shared" si="9"/>
        <v>1619-1705</v>
      </c>
      <c r="Q106" s="52">
        <f t="shared" si="15"/>
        <v>38</v>
      </c>
      <c r="V106" s="82">
        <v>10</v>
      </c>
      <c r="W106" s="90">
        <v>27</v>
      </c>
      <c r="X106" s="89" t="str">
        <f t="shared" si="11"/>
        <v>10-27</v>
      </c>
      <c r="Y106" s="89" t="str">
        <f t="shared" si="12"/>
        <v>1624-1619</v>
      </c>
      <c r="Z106" s="85">
        <f>INDEX('Static Routes_PCs_OD_2_PM'!$N$4:$AD$20,MATCH($V106,'Static Routes_PCs_OD_2_PM'!$M$4:$M$20,0),MATCH($W106,'Static Routes_PCs_OD_2_PM'!$N$3:$AD$3,0))</f>
        <v>0</v>
      </c>
      <c r="AB106" s="82">
        <v>10</v>
      </c>
      <c r="AC106" s="90">
        <v>27</v>
      </c>
      <c r="AD106" s="89" t="str">
        <f t="shared" si="13"/>
        <v>10-27</v>
      </c>
      <c r="AE106" s="89" t="str">
        <f t="shared" si="14"/>
        <v>1624-1619</v>
      </c>
      <c r="AF106" s="85">
        <f>INDEX('Static Routes_Trucks_OD_2_PM'!$N$4:$AD$20,MATCH($V106,'Static Routes_Trucks_OD_2_PM'!$M$4:$M$20,0),MATCH($W106,'Static Routes_Trucks_OD_2_PM'!$N$3:$AD$3,0))</f>
        <v>0</v>
      </c>
    </row>
    <row r="107" spans="1:32" x14ac:dyDescent="0.25">
      <c r="A107">
        <v>106</v>
      </c>
      <c r="C107">
        <v>27</v>
      </c>
      <c r="D107">
        <v>10</v>
      </c>
      <c r="E107" t="s">
        <v>107</v>
      </c>
      <c r="G107" t="s">
        <v>66</v>
      </c>
      <c r="H107">
        <v>49.111612000000001</v>
      </c>
      <c r="I107" s="52">
        <f t="shared" si="8"/>
        <v>44</v>
      </c>
      <c r="J107">
        <v>10</v>
      </c>
      <c r="K107">
        <v>0</v>
      </c>
      <c r="L107">
        <v>1</v>
      </c>
      <c r="M107">
        <v>1619</v>
      </c>
      <c r="N107">
        <v>1707</v>
      </c>
      <c r="P107" t="str">
        <f t="shared" si="9"/>
        <v>1619-1707</v>
      </c>
      <c r="Q107" s="52">
        <f t="shared" si="15"/>
        <v>44</v>
      </c>
      <c r="V107" s="82">
        <v>11</v>
      </c>
      <c r="W107" s="90">
        <v>8</v>
      </c>
      <c r="X107" s="89" t="str">
        <f t="shared" si="11"/>
        <v>11-8</v>
      </c>
      <c r="Y107" s="89" t="str">
        <f t="shared" si="12"/>
        <v>1-1700</v>
      </c>
      <c r="Z107" s="85">
        <f>INDEX('Static Routes_PCs_OD_2_PM'!$N$4:$AD$20,MATCH($V107,'Static Routes_PCs_OD_2_PM'!$M$4:$M$20,0),MATCH($W107,'Static Routes_PCs_OD_2_PM'!$N$3:$AD$3,0))</f>
        <v>1</v>
      </c>
      <c r="AB107" s="82">
        <v>11</v>
      </c>
      <c r="AC107" s="90">
        <v>8</v>
      </c>
      <c r="AD107" s="89" t="str">
        <f t="shared" si="13"/>
        <v>11-8</v>
      </c>
      <c r="AE107" s="89" t="str">
        <f t="shared" si="14"/>
        <v>1-1700</v>
      </c>
      <c r="AF107" s="85">
        <f>INDEX('Static Routes_Trucks_OD_2_PM'!$N$4:$AD$20,MATCH($V107,'Static Routes_Trucks_OD_2_PM'!$M$4:$M$20,0),MATCH($W107,'Static Routes_Trucks_OD_2_PM'!$N$3:$AD$3,0))</f>
        <v>0</v>
      </c>
    </row>
    <row r="108" spans="1:32" x14ac:dyDescent="0.25">
      <c r="A108">
        <v>107</v>
      </c>
      <c r="C108">
        <v>27</v>
      </c>
      <c r="D108">
        <v>11</v>
      </c>
      <c r="E108" t="s">
        <v>107</v>
      </c>
      <c r="G108" t="s">
        <v>67</v>
      </c>
      <c r="H108">
        <v>29.180299000000002</v>
      </c>
      <c r="I108" s="52">
        <f t="shared" si="8"/>
        <v>1155</v>
      </c>
      <c r="J108">
        <v>10</v>
      </c>
      <c r="K108">
        <v>0</v>
      </c>
      <c r="L108">
        <v>1</v>
      </c>
      <c r="M108">
        <v>1619</v>
      </c>
      <c r="N108">
        <v>1658</v>
      </c>
      <c r="P108" t="str">
        <f t="shared" si="9"/>
        <v>1619-1658</v>
      </c>
      <c r="Q108" s="52">
        <f t="shared" si="15"/>
        <v>1155</v>
      </c>
      <c r="V108" s="82">
        <v>11</v>
      </c>
      <c r="W108" s="90">
        <v>9</v>
      </c>
      <c r="X108" s="89" t="str">
        <f t="shared" si="11"/>
        <v>11-9</v>
      </c>
      <c r="Y108" s="89" t="str">
        <f t="shared" si="12"/>
        <v>1-1675</v>
      </c>
      <c r="Z108" s="85">
        <f>INDEX('Static Routes_PCs_OD_2_PM'!$N$4:$AD$20,MATCH($V108,'Static Routes_PCs_OD_2_PM'!$M$4:$M$20,0),MATCH($W108,'Static Routes_PCs_OD_2_PM'!$N$3:$AD$3,0))</f>
        <v>2</v>
      </c>
      <c r="AB108" s="82">
        <v>11</v>
      </c>
      <c r="AC108" s="90">
        <v>9</v>
      </c>
      <c r="AD108" s="89" t="str">
        <f t="shared" si="13"/>
        <v>11-9</v>
      </c>
      <c r="AE108" s="89" t="str">
        <f t="shared" si="14"/>
        <v>1-1675</v>
      </c>
      <c r="AF108" s="85">
        <f>INDEX('Static Routes_Trucks_OD_2_PM'!$N$4:$AD$20,MATCH($V108,'Static Routes_Trucks_OD_2_PM'!$M$4:$M$20,0),MATCH($W108,'Static Routes_Trucks_OD_2_PM'!$N$3:$AD$3,0))</f>
        <v>0</v>
      </c>
    </row>
    <row r="109" spans="1:32" x14ac:dyDescent="0.25">
      <c r="A109">
        <v>108</v>
      </c>
      <c r="C109">
        <v>31</v>
      </c>
      <c r="D109">
        <v>1</v>
      </c>
      <c r="E109" t="s">
        <v>107</v>
      </c>
      <c r="G109" t="s">
        <v>57</v>
      </c>
      <c r="H109">
        <v>149.999976</v>
      </c>
      <c r="I109" s="52">
        <f t="shared" si="8"/>
        <v>939.79544365305151</v>
      </c>
      <c r="J109">
        <v>10</v>
      </c>
      <c r="K109">
        <v>0</v>
      </c>
      <c r="L109">
        <v>1</v>
      </c>
      <c r="M109">
        <v>1658</v>
      </c>
      <c r="N109">
        <v>1692</v>
      </c>
      <c r="P109" t="str">
        <f t="shared" si="9"/>
        <v>1658-1692</v>
      </c>
      <c r="Q109" s="52">
        <f t="shared" si="15"/>
        <v>939.79544365305151</v>
      </c>
      <c r="V109" s="82">
        <v>11</v>
      </c>
      <c r="W109" s="90">
        <v>10</v>
      </c>
      <c r="X109" s="89" t="str">
        <f t="shared" si="11"/>
        <v>11-10</v>
      </c>
      <c r="Y109" s="89" t="str">
        <f t="shared" si="12"/>
        <v>1-1672</v>
      </c>
      <c r="Z109" s="85">
        <f>INDEX('Static Routes_PCs_OD_2_PM'!$N$4:$AD$20,MATCH($V109,'Static Routes_PCs_OD_2_PM'!$M$4:$M$20,0),MATCH($W109,'Static Routes_PCs_OD_2_PM'!$N$3:$AD$3,0))</f>
        <v>1</v>
      </c>
      <c r="AB109" s="82">
        <v>11</v>
      </c>
      <c r="AC109" s="90">
        <v>10</v>
      </c>
      <c r="AD109" s="89" t="str">
        <f t="shared" si="13"/>
        <v>11-10</v>
      </c>
      <c r="AE109" s="89" t="str">
        <f t="shared" si="14"/>
        <v>1-1672</v>
      </c>
      <c r="AF109" s="85">
        <f>INDEX('Static Routes_Trucks_OD_2_PM'!$N$4:$AD$20,MATCH($V109,'Static Routes_Trucks_OD_2_PM'!$M$4:$M$20,0),MATCH($W109,'Static Routes_Trucks_OD_2_PM'!$N$3:$AD$3,0))</f>
        <v>0</v>
      </c>
    </row>
    <row r="110" spans="1:32" x14ac:dyDescent="0.25">
      <c r="A110">
        <v>109</v>
      </c>
      <c r="C110">
        <v>31</v>
      </c>
      <c r="D110">
        <v>2</v>
      </c>
      <c r="E110" t="s">
        <v>107</v>
      </c>
      <c r="G110" t="s">
        <v>52</v>
      </c>
      <c r="H110">
        <v>48.625639999999997</v>
      </c>
      <c r="I110" s="52">
        <f t="shared" si="8"/>
        <v>94.486847602633048</v>
      </c>
      <c r="J110">
        <v>10</v>
      </c>
      <c r="K110">
        <v>0</v>
      </c>
      <c r="L110">
        <v>1</v>
      </c>
      <c r="M110">
        <v>1658</v>
      </c>
      <c r="N110">
        <v>1694</v>
      </c>
      <c r="P110" t="str">
        <f t="shared" si="9"/>
        <v>1658-1694</v>
      </c>
      <c r="Q110" s="52">
        <f t="shared" si="15"/>
        <v>94.486847602633048</v>
      </c>
      <c r="V110" s="82">
        <v>11</v>
      </c>
      <c r="W110" s="90">
        <v>11</v>
      </c>
      <c r="X110" s="89" t="str">
        <f t="shared" si="11"/>
        <v>11-11</v>
      </c>
      <c r="Y110" s="89" t="str">
        <f t="shared" si="12"/>
        <v>1-2</v>
      </c>
      <c r="Z110" s="85">
        <f>INDEX('Static Routes_PCs_OD_2_PM'!$N$4:$AD$20,MATCH($V110,'Static Routes_PCs_OD_2_PM'!$M$4:$M$20,0),MATCH($W110,'Static Routes_PCs_OD_2_PM'!$N$3:$AD$3,0))</f>
        <v>0</v>
      </c>
      <c r="AB110" s="82">
        <v>11</v>
      </c>
      <c r="AC110" s="90">
        <v>11</v>
      </c>
      <c r="AD110" s="89" t="str">
        <f t="shared" si="13"/>
        <v>11-11</v>
      </c>
      <c r="AE110" s="89" t="str">
        <f t="shared" si="14"/>
        <v>1-2</v>
      </c>
      <c r="AF110" s="85">
        <f>INDEX('Static Routes_Trucks_OD_2_PM'!$N$4:$AD$20,MATCH($V110,'Static Routes_Trucks_OD_2_PM'!$M$4:$M$20,0),MATCH($W110,'Static Routes_Trucks_OD_2_PM'!$N$3:$AD$3,0))</f>
        <v>0</v>
      </c>
    </row>
    <row r="111" spans="1:32" x14ac:dyDescent="0.25">
      <c r="A111">
        <v>110</v>
      </c>
      <c r="C111">
        <v>31</v>
      </c>
      <c r="D111">
        <v>3</v>
      </c>
      <c r="E111" t="s">
        <v>107</v>
      </c>
      <c r="G111" t="s">
        <v>53</v>
      </c>
      <c r="H111">
        <v>83.306533999999999</v>
      </c>
      <c r="I111" s="52">
        <f t="shared" si="8"/>
        <v>204.82695641339785</v>
      </c>
      <c r="J111">
        <v>10</v>
      </c>
      <c r="K111">
        <v>0</v>
      </c>
      <c r="L111">
        <v>1</v>
      </c>
      <c r="M111">
        <v>1658</v>
      </c>
      <c r="N111">
        <v>1695</v>
      </c>
      <c r="P111" t="str">
        <f t="shared" si="9"/>
        <v>1658-1695</v>
      </c>
      <c r="Q111" s="52">
        <f t="shared" si="15"/>
        <v>204.82695641339785</v>
      </c>
      <c r="V111" s="82">
        <v>11</v>
      </c>
      <c r="W111" s="90">
        <v>12</v>
      </c>
      <c r="X111" s="89" t="str">
        <f t="shared" si="11"/>
        <v>11-12</v>
      </c>
      <c r="Y111" s="89" t="str">
        <f t="shared" si="12"/>
        <v>1-5</v>
      </c>
      <c r="Z111" s="85">
        <f>INDEX('Static Routes_PCs_OD_2_PM'!$N$4:$AD$20,MATCH($V111,'Static Routes_PCs_OD_2_PM'!$M$4:$M$20,0),MATCH($W111,'Static Routes_PCs_OD_2_PM'!$N$3:$AD$3,0))</f>
        <v>0</v>
      </c>
      <c r="AB111" s="82">
        <v>11</v>
      </c>
      <c r="AC111" s="90">
        <v>12</v>
      </c>
      <c r="AD111" s="89" t="str">
        <f t="shared" si="13"/>
        <v>11-12</v>
      </c>
      <c r="AE111" s="89" t="str">
        <f t="shared" si="14"/>
        <v>1-5</v>
      </c>
      <c r="AF111" s="85">
        <f>INDEX('Static Routes_Trucks_OD_2_PM'!$N$4:$AD$20,MATCH($V111,'Static Routes_Trucks_OD_2_PM'!$M$4:$M$20,0),MATCH($W111,'Static Routes_Trucks_OD_2_PM'!$N$3:$AD$3,0))</f>
        <v>0</v>
      </c>
    </row>
    <row r="112" spans="1:32" x14ac:dyDescent="0.25">
      <c r="A112">
        <v>111</v>
      </c>
      <c r="C112">
        <v>31</v>
      </c>
      <c r="D112">
        <v>4</v>
      </c>
      <c r="E112" t="s">
        <v>107</v>
      </c>
      <c r="G112" t="s">
        <v>54</v>
      </c>
      <c r="H112">
        <v>51.260136000000003</v>
      </c>
      <c r="I112" s="52">
        <f t="shared" si="8"/>
        <v>248.77903523890609</v>
      </c>
      <c r="J112">
        <v>10</v>
      </c>
      <c r="K112">
        <v>0</v>
      </c>
      <c r="L112">
        <v>1</v>
      </c>
      <c r="M112">
        <v>1658</v>
      </c>
      <c r="N112">
        <v>1625</v>
      </c>
      <c r="P112" t="str">
        <f t="shared" si="9"/>
        <v>1658-1625</v>
      </c>
      <c r="Q112" s="52">
        <f t="shared" si="15"/>
        <v>248.77903523890609</v>
      </c>
      <c r="V112" s="82">
        <v>11</v>
      </c>
      <c r="W112" s="90">
        <v>13</v>
      </c>
      <c r="X112" s="89" t="str">
        <f t="shared" si="11"/>
        <v>11-13</v>
      </c>
      <c r="Y112" s="89" t="str">
        <f t="shared" si="12"/>
        <v>1-7</v>
      </c>
      <c r="Z112" s="85">
        <f>INDEX('Static Routes_PCs_OD_2_PM'!$N$4:$AD$20,MATCH($V112,'Static Routes_PCs_OD_2_PM'!$M$4:$M$20,0),MATCH($W112,'Static Routes_PCs_OD_2_PM'!$N$3:$AD$3,0))</f>
        <v>0</v>
      </c>
      <c r="AB112" s="82">
        <v>11</v>
      </c>
      <c r="AC112" s="90">
        <v>13</v>
      </c>
      <c r="AD112" s="89" t="str">
        <f t="shared" si="13"/>
        <v>11-13</v>
      </c>
      <c r="AE112" s="89" t="str">
        <f t="shared" si="14"/>
        <v>1-7</v>
      </c>
      <c r="AF112" s="85">
        <f>INDEX('Static Routes_Trucks_OD_2_PM'!$N$4:$AD$20,MATCH($V112,'Static Routes_Trucks_OD_2_PM'!$M$4:$M$20,0),MATCH($W112,'Static Routes_Trucks_OD_2_PM'!$N$3:$AD$3,0))</f>
        <v>0</v>
      </c>
    </row>
    <row r="113" spans="1:32" x14ac:dyDescent="0.25">
      <c r="A113">
        <v>112</v>
      </c>
      <c r="C113">
        <v>31</v>
      </c>
      <c r="D113">
        <v>5</v>
      </c>
      <c r="E113" t="s">
        <v>107</v>
      </c>
      <c r="G113">
        <v>1681</v>
      </c>
      <c r="H113">
        <v>69.266068000000004</v>
      </c>
      <c r="I113" s="52">
        <f t="shared" si="8"/>
        <v>123.83171709201154</v>
      </c>
      <c r="J113">
        <v>10</v>
      </c>
      <c r="K113">
        <v>0</v>
      </c>
      <c r="L113">
        <v>1</v>
      </c>
      <c r="M113">
        <v>1658</v>
      </c>
      <c r="N113">
        <v>1681</v>
      </c>
      <c r="P113" t="str">
        <f t="shared" si="9"/>
        <v>1658-1681</v>
      </c>
      <c r="Q113" s="52">
        <f t="shared" si="15"/>
        <v>123.83171709201154</v>
      </c>
      <c r="V113" s="82">
        <v>11</v>
      </c>
      <c r="W113" s="90">
        <v>14</v>
      </c>
      <c r="X113" s="89" t="str">
        <f t="shared" si="11"/>
        <v>11-14</v>
      </c>
      <c r="Y113" s="89" t="str">
        <f t="shared" si="12"/>
        <v>1-4</v>
      </c>
      <c r="Z113" s="85">
        <f>INDEX('Static Routes_PCs_OD_2_PM'!$N$4:$AD$20,MATCH($V113,'Static Routes_PCs_OD_2_PM'!$M$4:$M$20,0),MATCH($W113,'Static Routes_PCs_OD_2_PM'!$N$3:$AD$3,0))</f>
        <v>0</v>
      </c>
      <c r="AB113" s="82">
        <v>11</v>
      </c>
      <c r="AC113" s="90">
        <v>14</v>
      </c>
      <c r="AD113" s="89" t="str">
        <f t="shared" si="13"/>
        <v>11-14</v>
      </c>
      <c r="AE113" s="89" t="str">
        <f t="shared" si="14"/>
        <v>1-4</v>
      </c>
      <c r="AF113" s="85">
        <f>INDEX('Static Routes_Trucks_OD_2_PM'!$N$4:$AD$20,MATCH($V113,'Static Routes_Trucks_OD_2_PM'!$M$4:$M$20,0),MATCH($W113,'Static Routes_Trucks_OD_2_PM'!$N$3:$AD$3,0))</f>
        <v>5</v>
      </c>
    </row>
    <row r="114" spans="1:32" x14ac:dyDescent="0.25">
      <c r="A114">
        <v>113</v>
      </c>
      <c r="C114">
        <v>31</v>
      </c>
      <c r="D114">
        <v>6</v>
      </c>
      <c r="E114" t="s">
        <v>107</v>
      </c>
      <c r="G114" t="s">
        <v>55</v>
      </c>
      <c r="H114">
        <v>24.045577000000002</v>
      </c>
      <c r="I114" s="52">
        <f t="shared" si="8"/>
        <v>315.25</v>
      </c>
      <c r="J114">
        <v>10</v>
      </c>
      <c r="K114">
        <v>0</v>
      </c>
      <c r="L114">
        <v>1</v>
      </c>
      <c r="M114">
        <v>1658</v>
      </c>
      <c r="N114">
        <v>1486</v>
      </c>
      <c r="P114" t="str">
        <f t="shared" si="9"/>
        <v>1658-1486</v>
      </c>
      <c r="Q114" s="52">
        <f t="shared" si="15"/>
        <v>315.25</v>
      </c>
      <c r="V114" s="82">
        <v>11</v>
      </c>
      <c r="W114" s="90">
        <v>15</v>
      </c>
      <c r="X114" s="89" t="str">
        <f t="shared" si="11"/>
        <v>11-15</v>
      </c>
      <c r="Y114" s="89" t="str">
        <f t="shared" si="12"/>
        <v>1-20</v>
      </c>
      <c r="Z114" s="85">
        <f>INDEX('Static Routes_PCs_OD_2_PM'!$N$4:$AD$20,MATCH($V114,'Static Routes_PCs_OD_2_PM'!$M$4:$M$20,0),MATCH($W114,'Static Routes_PCs_OD_2_PM'!$N$3:$AD$3,0))</f>
        <v>0</v>
      </c>
      <c r="AB114" s="82">
        <v>11</v>
      </c>
      <c r="AC114" s="90">
        <v>15</v>
      </c>
      <c r="AD114" s="89" t="str">
        <f t="shared" si="13"/>
        <v>11-15</v>
      </c>
      <c r="AE114" s="89" t="str">
        <f t="shared" si="14"/>
        <v>1-20</v>
      </c>
      <c r="AF114" s="85">
        <f>INDEX('Static Routes_Trucks_OD_2_PM'!$N$4:$AD$20,MATCH($V114,'Static Routes_Trucks_OD_2_PM'!$M$4:$M$20,0),MATCH($W114,'Static Routes_Trucks_OD_2_PM'!$N$3:$AD$3,0))</f>
        <v>0</v>
      </c>
    </row>
    <row r="115" spans="1:32" x14ac:dyDescent="0.25">
      <c r="A115">
        <v>114</v>
      </c>
      <c r="C115">
        <v>51</v>
      </c>
      <c r="D115">
        <v>1</v>
      </c>
      <c r="E115" t="s">
        <v>107</v>
      </c>
      <c r="G115" t="s">
        <v>70</v>
      </c>
      <c r="H115">
        <v>78.622933000000003</v>
      </c>
      <c r="I115" s="52">
        <f t="shared" si="8"/>
        <v>2254.67</v>
      </c>
      <c r="J115">
        <v>10</v>
      </c>
      <c r="K115">
        <v>0</v>
      </c>
      <c r="L115">
        <v>1</v>
      </c>
      <c r="M115">
        <v>1441</v>
      </c>
      <c r="N115">
        <v>1479</v>
      </c>
      <c r="P115" t="str">
        <f t="shared" si="9"/>
        <v>1441-1479</v>
      </c>
      <c r="Q115" s="52">
        <f>'Line Diagram_PM_DHV_PCs'!K79</f>
        <v>2254.67</v>
      </c>
      <c r="V115" s="82">
        <v>11</v>
      </c>
      <c r="W115" s="90">
        <v>16</v>
      </c>
      <c r="X115" s="89" t="str">
        <f t="shared" si="11"/>
        <v>11-16</v>
      </c>
      <c r="Y115" s="89" t="str">
        <f t="shared" si="12"/>
        <v>1-1702</v>
      </c>
      <c r="Z115" s="85">
        <f>INDEX('Static Routes_PCs_OD_2_PM'!$N$4:$AD$20,MATCH($V115,'Static Routes_PCs_OD_2_PM'!$M$4:$M$20,0),MATCH($W115,'Static Routes_PCs_OD_2_PM'!$N$3:$AD$3,0))</f>
        <v>0</v>
      </c>
      <c r="AB115" s="82">
        <v>11</v>
      </c>
      <c r="AC115" s="90">
        <v>16</v>
      </c>
      <c r="AD115" s="89" t="str">
        <f t="shared" si="13"/>
        <v>11-16</v>
      </c>
      <c r="AE115" s="89" t="str">
        <f t="shared" si="14"/>
        <v>1-1702</v>
      </c>
      <c r="AF115" s="85">
        <f>INDEX('Static Routes_Trucks_OD_2_PM'!$N$4:$AD$20,MATCH($V115,'Static Routes_Trucks_OD_2_PM'!$M$4:$M$20,0),MATCH($W115,'Static Routes_Trucks_OD_2_PM'!$N$3:$AD$3,0))</f>
        <v>0</v>
      </c>
    </row>
    <row r="116" spans="1:32" x14ac:dyDescent="0.25">
      <c r="A116">
        <v>115</v>
      </c>
      <c r="C116">
        <v>51</v>
      </c>
      <c r="D116">
        <v>2</v>
      </c>
      <c r="E116" t="s">
        <v>107</v>
      </c>
      <c r="G116" t="s">
        <v>71</v>
      </c>
      <c r="H116">
        <v>97.775137999999998</v>
      </c>
      <c r="I116" s="52">
        <f t="shared" si="8"/>
        <v>571.04</v>
      </c>
      <c r="J116">
        <v>10</v>
      </c>
      <c r="K116">
        <v>0</v>
      </c>
      <c r="L116">
        <v>1</v>
      </c>
      <c r="M116">
        <v>1441</v>
      </c>
      <c r="N116">
        <v>1630</v>
      </c>
      <c r="P116" t="str">
        <f t="shared" si="9"/>
        <v>1441-1630</v>
      </c>
      <c r="Q116" s="52">
        <f>'Line Diagram_PM_DHV_PCs'!H81</f>
        <v>571.04</v>
      </c>
      <c r="V116" s="82">
        <v>11</v>
      </c>
      <c r="W116" s="90">
        <v>17</v>
      </c>
      <c r="X116" s="89" t="str">
        <f t="shared" si="11"/>
        <v>11-17</v>
      </c>
      <c r="Y116" s="89" t="str">
        <f t="shared" si="12"/>
        <v>1-1705</v>
      </c>
      <c r="Z116" s="85">
        <f>INDEX('Static Routes_PCs_OD_2_PM'!$N$4:$AD$20,MATCH($V116,'Static Routes_PCs_OD_2_PM'!$M$4:$M$20,0),MATCH($W116,'Static Routes_PCs_OD_2_PM'!$N$3:$AD$3,0))</f>
        <v>0</v>
      </c>
      <c r="AB116" s="82">
        <v>11</v>
      </c>
      <c r="AC116" s="90">
        <v>17</v>
      </c>
      <c r="AD116" s="89" t="str">
        <f t="shared" si="13"/>
        <v>11-17</v>
      </c>
      <c r="AE116" s="89" t="str">
        <f t="shared" si="14"/>
        <v>1-1705</v>
      </c>
      <c r="AF116" s="85">
        <f>INDEX('Static Routes_Trucks_OD_2_PM'!$N$4:$AD$20,MATCH($V116,'Static Routes_Trucks_OD_2_PM'!$M$4:$M$20,0),MATCH($W116,'Static Routes_Trucks_OD_2_PM'!$N$3:$AD$3,0))</f>
        <v>0</v>
      </c>
    </row>
    <row r="117" spans="1:32" x14ac:dyDescent="0.25">
      <c r="A117">
        <v>116</v>
      </c>
      <c r="C117">
        <v>52</v>
      </c>
      <c r="D117">
        <v>1</v>
      </c>
      <c r="E117" t="s">
        <v>107</v>
      </c>
      <c r="G117" t="s">
        <v>72</v>
      </c>
      <c r="H117">
        <v>22.268927000000001</v>
      </c>
      <c r="I117" s="52">
        <f t="shared" si="8"/>
        <v>103.39999999999999</v>
      </c>
      <c r="J117">
        <v>10</v>
      </c>
      <c r="K117">
        <v>0</v>
      </c>
      <c r="L117">
        <v>1</v>
      </c>
      <c r="M117">
        <v>1630</v>
      </c>
      <c r="N117">
        <v>1649</v>
      </c>
      <c r="P117" t="str">
        <f t="shared" si="9"/>
        <v>1630-1649</v>
      </c>
      <c r="Q117" s="52">
        <f>'Line Diagram_PM_DHV_PCs'!N108</f>
        <v>103.39999999999999</v>
      </c>
      <c r="V117" s="82">
        <v>11</v>
      </c>
      <c r="W117" s="90">
        <v>18</v>
      </c>
      <c r="X117" s="89" t="str">
        <f t="shared" si="11"/>
        <v>11-18</v>
      </c>
      <c r="Y117" s="89" t="str">
        <f t="shared" si="12"/>
        <v>1-1704</v>
      </c>
      <c r="Z117" s="85">
        <f>INDEX('Static Routes_PCs_OD_2_PM'!$N$4:$AD$20,MATCH($V117,'Static Routes_PCs_OD_2_PM'!$M$4:$M$20,0),MATCH($W117,'Static Routes_PCs_OD_2_PM'!$N$3:$AD$3,0))</f>
        <v>0</v>
      </c>
      <c r="AB117" s="82">
        <v>11</v>
      </c>
      <c r="AC117" s="90">
        <v>18</v>
      </c>
      <c r="AD117" s="89" t="str">
        <f t="shared" si="13"/>
        <v>11-18</v>
      </c>
      <c r="AE117" s="89" t="str">
        <f t="shared" si="14"/>
        <v>1-1704</v>
      </c>
      <c r="AF117" s="85">
        <f>INDEX('Static Routes_Trucks_OD_2_PM'!$N$4:$AD$20,MATCH($V117,'Static Routes_Trucks_OD_2_PM'!$M$4:$M$20,0),MATCH($W117,'Static Routes_Trucks_OD_2_PM'!$N$3:$AD$3,0))</f>
        <v>0</v>
      </c>
    </row>
    <row r="118" spans="1:32" x14ac:dyDescent="0.25">
      <c r="A118">
        <v>117</v>
      </c>
      <c r="C118">
        <v>52</v>
      </c>
      <c r="D118">
        <v>2</v>
      </c>
      <c r="E118" t="s">
        <v>107</v>
      </c>
      <c r="G118" t="s">
        <v>73</v>
      </c>
      <c r="H118">
        <v>33.679949999999998</v>
      </c>
      <c r="I118" s="52">
        <f t="shared" si="8"/>
        <v>431.64</v>
      </c>
      <c r="J118">
        <v>10</v>
      </c>
      <c r="K118">
        <v>0</v>
      </c>
      <c r="L118">
        <v>1</v>
      </c>
      <c r="M118">
        <v>1630</v>
      </c>
      <c r="N118">
        <v>1646</v>
      </c>
      <c r="P118" t="str">
        <f t="shared" si="9"/>
        <v>1630-1646</v>
      </c>
      <c r="Q118" s="52">
        <f>'Line Diagram_PM_DHV_PCs'!N109</f>
        <v>431.64</v>
      </c>
      <c r="V118" s="82">
        <v>11</v>
      </c>
      <c r="W118" s="90">
        <v>19</v>
      </c>
      <c r="X118" s="89" t="str">
        <f t="shared" si="11"/>
        <v>11-19</v>
      </c>
      <c r="Y118" s="89" t="str">
        <f t="shared" si="12"/>
        <v>1-1707</v>
      </c>
      <c r="Z118" s="85">
        <f>INDEX('Static Routes_PCs_OD_2_PM'!$N$4:$AD$20,MATCH($V118,'Static Routes_PCs_OD_2_PM'!$M$4:$M$20,0),MATCH($W118,'Static Routes_PCs_OD_2_PM'!$N$3:$AD$3,0))</f>
        <v>2</v>
      </c>
      <c r="AB118" s="82">
        <v>11</v>
      </c>
      <c r="AC118" s="90">
        <v>19</v>
      </c>
      <c r="AD118" s="89" t="str">
        <f t="shared" si="13"/>
        <v>11-19</v>
      </c>
      <c r="AE118" s="89" t="str">
        <f t="shared" si="14"/>
        <v>1-1707</v>
      </c>
      <c r="AF118" s="85">
        <f>INDEX('Static Routes_Trucks_OD_2_PM'!$N$4:$AD$20,MATCH($V118,'Static Routes_Trucks_OD_2_PM'!$M$4:$M$20,0),MATCH($W118,'Static Routes_Trucks_OD_2_PM'!$N$3:$AD$3,0))</f>
        <v>0</v>
      </c>
    </row>
    <row r="119" spans="1:32" x14ac:dyDescent="0.25">
      <c r="A119">
        <v>118</v>
      </c>
      <c r="C119">
        <v>52</v>
      </c>
      <c r="D119">
        <v>3</v>
      </c>
      <c r="E119" t="s">
        <v>107</v>
      </c>
      <c r="G119" t="s">
        <v>74</v>
      </c>
      <c r="H119">
        <v>21.918220000000002</v>
      </c>
      <c r="I119" s="52">
        <f t="shared" si="8"/>
        <v>36</v>
      </c>
      <c r="J119">
        <v>10</v>
      </c>
      <c r="K119">
        <v>0</v>
      </c>
      <c r="L119">
        <v>1</v>
      </c>
      <c r="M119">
        <v>1630</v>
      </c>
      <c r="N119">
        <v>1648</v>
      </c>
      <c r="P119" t="str">
        <f t="shared" si="9"/>
        <v>1630-1648</v>
      </c>
      <c r="Q119" s="52">
        <f>'Line Diagram_PM_DHV_PCs'!N110</f>
        <v>36</v>
      </c>
      <c r="V119" s="82">
        <v>11</v>
      </c>
      <c r="W119" s="90">
        <v>20</v>
      </c>
      <c r="X119" s="89" t="str">
        <f t="shared" si="11"/>
        <v>11-20</v>
      </c>
      <c r="Y119" s="89" t="str">
        <f t="shared" si="12"/>
        <v>1-1710</v>
      </c>
      <c r="Z119" s="85">
        <f>INDEX('Static Routes_PCs_OD_2_PM'!$N$4:$AD$20,MATCH($V119,'Static Routes_PCs_OD_2_PM'!$M$4:$M$20,0),MATCH($W119,'Static Routes_PCs_OD_2_PM'!$N$3:$AD$3,0))</f>
        <v>0</v>
      </c>
      <c r="AB119" s="82">
        <v>11</v>
      </c>
      <c r="AC119" s="90">
        <v>20</v>
      </c>
      <c r="AD119" s="89" t="str">
        <f t="shared" si="13"/>
        <v>11-20</v>
      </c>
      <c r="AE119" s="89" t="str">
        <f t="shared" si="14"/>
        <v>1-1710</v>
      </c>
      <c r="AF119" s="85">
        <f>INDEX('Static Routes_Trucks_OD_2_PM'!$N$4:$AD$20,MATCH($V119,'Static Routes_Trucks_OD_2_PM'!$M$4:$M$20,0),MATCH($W119,'Static Routes_Trucks_OD_2_PM'!$N$3:$AD$3,0))</f>
        <v>0</v>
      </c>
    </row>
    <row r="120" spans="1:32" x14ac:dyDescent="0.25">
      <c r="A120">
        <v>119</v>
      </c>
      <c r="C120">
        <v>53</v>
      </c>
      <c r="D120">
        <v>1</v>
      </c>
      <c r="E120" t="s">
        <v>107</v>
      </c>
      <c r="G120" t="s">
        <v>70</v>
      </c>
      <c r="H120">
        <v>72.378609999999995</v>
      </c>
      <c r="I120" s="52">
        <f t="shared" si="8"/>
        <v>453</v>
      </c>
      <c r="J120">
        <v>10</v>
      </c>
      <c r="K120">
        <v>0</v>
      </c>
      <c r="L120">
        <v>1</v>
      </c>
      <c r="M120">
        <v>1627</v>
      </c>
      <c r="N120">
        <v>1479</v>
      </c>
      <c r="P120" t="str">
        <f t="shared" si="9"/>
        <v>1627-1479</v>
      </c>
      <c r="Q120" s="52">
        <f>'Line Diagram_PM_DHV_PCs'!P110</f>
        <v>453</v>
      </c>
      <c r="V120" s="82">
        <v>11</v>
      </c>
      <c r="W120" s="90" t="s">
        <v>102</v>
      </c>
      <c r="X120" s="89" t="str">
        <f t="shared" si="11"/>
        <v>11-21B</v>
      </c>
      <c r="Y120" s="89" t="str">
        <f t="shared" si="12"/>
        <v>1-1658</v>
      </c>
      <c r="Z120" s="85">
        <f>INDEX('Static Routes_PCs_OD_2_PM'!$N$4:$AD$20,MATCH($V120,'Static Routes_PCs_OD_2_PM'!$M$4:$M$20,0),MATCH($W120,'Static Routes_PCs_OD_2_PM'!$N$3:$AD$3,0))</f>
        <v>21</v>
      </c>
      <c r="AB120" s="82">
        <v>11</v>
      </c>
      <c r="AC120" s="90" t="s">
        <v>102</v>
      </c>
      <c r="AD120" s="89" t="str">
        <f t="shared" si="13"/>
        <v>11-21B</v>
      </c>
      <c r="AE120" s="89" t="str">
        <f t="shared" si="14"/>
        <v>1-1658</v>
      </c>
      <c r="AF120" s="85">
        <f>INDEX('Static Routes_Trucks_OD_2_PM'!$N$4:$AD$20,MATCH($V120,'Static Routes_Trucks_OD_2_PM'!$M$4:$M$20,0),MATCH($W120,'Static Routes_Trucks_OD_2_PM'!$N$3:$AD$3,0))</f>
        <v>4</v>
      </c>
    </row>
    <row r="121" spans="1:32" x14ac:dyDescent="0.25">
      <c r="A121">
        <v>120</v>
      </c>
      <c r="C121">
        <v>53</v>
      </c>
      <c r="D121">
        <v>2</v>
      </c>
      <c r="E121" t="s">
        <v>107</v>
      </c>
      <c r="G121" t="s">
        <v>72</v>
      </c>
      <c r="H121">
        <v>19.915946999999999</v>
      </c>
      <c r="I121" s="52">
        <f t="shared" si="8"/>
        <v>61</v>
      </c>
      <c r="J121">
        <v>10</v>
      </c>
      <c r="K121">
        <v>0</v>
      </c>
      <c r="L121">
        <v>1</v>
      </c>
      <c r="M121">
        <v>1627</v>
      </c>
      <c r="N121">
        <v>1649</v>
      </c>
      <c r="P121" t="str">
        <f t="shared" si="9"/>
        <v>1627-1649</v>
      </c>
      <c r="Q121" s="52">
        <f>'Line Diagram_PM_DHV_PCs'!Q110</f>
        <v>61</v>
      </c>
      <c r="V121" s="82">
        <v>11</v>
      </c>
      <c r="W121" s="90">
        <v>25</v>
      </c>
      <c r="X121" s="89" t="str">
        <f t="shared" si="11"/>
        <v>11-25</v>
      </c>
      <c r="Y121" s="89" t="str">
        <f t="shared" si="12"/>
        <v>1-1495</v>
      </c>
      <c r="Z121" s="85">
        <f>INDEX('Static Routes_PCs_OD_2_PM'!$N$4:$AD$20,MATCH($V121,'Static Routes_PCs_OD_2_PM'!$M$4:$M$20,0),MATCH($W121,'Static Routes_PCs_OD_2_PM'!$N$3:$AD$3,0))</f>
        <v>70</v>
      </c>
      <c r="AB121" s="82">
        <v>11</v>
      </c>
      <c r="AC121" s="90">
        <v>25</v>
      </c>
      <c r="AD121" s="89" t="str">
        <f t="shared" si="13"/>
        <v>11-25</v>
      </c>
      <c r="AE121" s="89" t="str">
        <f t="shared" si="14"/>
        <v>1-1495</v>
      </c>
      <c r="AF121" s="85">
        <f>INDEX('Static Routes_Trucks_OD_2_PM'!$N$4:$AD$20,MATCH($V121,'Static Routes_Trucks_OD_2_PM'!$M$4:$M$20,0),MATCH($W121,'Static Routes_Trucks_OD_2_PM'!$N$3:$AD$3,0))</f>
        <v>1</v>
      </c>
    </row>
    <row r="122" spans="1:32" x14ac:dyDescent="0.25">
      <c r="A122">
        <v>121</v>
      </c>
      <c r="C122">
        <v>53</v>
      </c>
      <c r="D122">
        <v>3</v>
      </c>
      <c r="E122" t="s">
        <v>107</v>
      </c>
      <c r="G122" t="s">
        <v>73</v>
      </c>
      <c r="H122">
        <v>32.019157999999997</v>
      </c>
      <c r="I122" s="52">
        <f t="shared" si="8"/>
        <v>161.69999999999999</v>
      </c>
      <c r="J122">
        <v>10</v>
      </c>
      <c r="K122">
        <v>0</v>
      </c>
      <c r="L122">
        <v>1</v>
      </c>
      <c r="M122">
        <v>1627</v>
      </c>
      <c r="N122">
        <v>1646</v>
      </c>
      <c r="P122" t="str">
        <f t="shared" si="9"/>
        <v>1627-1646</v>
      </c>
      <c r="Q122" s="52">
        <f>'Line Diagram_PM_DHV_PCs'!R110</f>
        <v>161.69999999999999</v>
      </c>
      <c r="V122" s="82">
        <v>11</v>
      </c>
      <c r="W122" s="90">
        <v>27</v>
      </c>
      <c r="X122" s="89" t="str">
        <f t="shared" si="11"/>
        <v>11-27</v>
      </c>
      <c r="Y122" s="89" t="str">
        <f t="shared" si="12"/>
        <v>1-1619</v>
      </c>
      <c r="Z122" s="85">
        <f>INDEX('Static Routes_PCs_OD_2_PM'!$N$4:$AD$20,MATCH($V122,'Static Routes_PCs_OD_2_PM'!$M$4:$M$20,0),MATCH($W122,'Static Routes_PCs_OD_2_PM'!$N$3:$AD$3,0))</f>
        <v>0</v>
      </c>
      <c r="AB122" s="82">
        <v>11</v>
      </c>
      <c r="AC122" s="90">
        <v>27</v>
      </c>
      <c r="AD122" s="89" t="str">
        <f t="shared" si="13"/>
        <v>11-27</v>
      </c>
      <c r="AE122" s="89" t="str">
        <f t="shared" si="14"/>
        <v>1-1619</v>
      </c>
      <c r="AF122" s="85">
        <f>INDEX('Static Routes_Trucks_OD_2_PM'!$N$4:$AD$20,MATCH($V122,'Static Routes_Trucks_OD_2_PM'!$M$4:$M$20,0),MATCH($W122,'Static Routes_Trucks_OD_2_PM'!$N$3:$AD$3,0))</f>
        <v>0</v>
      </c>
    </row>
    <row r="123" spans="1:32" x14ac:dyDescent="0.25">
      <c r="A123">
        <v>122</v>
      </c>
      <c r="C123">
        <v>54</v>
      </c>
      <c r="D123">
        <v>1</v>
      </c>
      <c r="E123" t="s">
        <v>107</v>
      </c>
      <c r="G123" t="s">
        <v>73</v>
      </c>
      <c r="H123">
        <v>40.005181999999998</v>
      </c>
      <c r="I123" s="52">
        <f t="shared" si="8"/>
        <v>11</v>
      </c>
      <c r="J123">
        <v>10</v>
      </c>
      <c r="K123">
        <v>0</v>
      </c>
      <c r="L123">
        <v>1</v>
      </c>
      <c r="M123">
        <v>1628</v>
      </c>
      <c r="N123">
        <v>1646</v>
      </c>
      <c r="P123" t="str">
        <f t="shared" si="9"/>
        <v>1628-1646</v>
      </c>
      <c r="Q123" s="52">
        <f>'Line Diagram_PM_DHV_PCs'!O101</f>
        <v>11</v>
      </c>
      <c r="V123" s="82">
        <v>12</v>
      </c>
      <c r="W123" s="90">
        <v>8</v>
      </c>
      <c r="X123" s="89" t="str">
        <f t="shared" si="11"/>
        <v>12-8</v>
      </c>
      <c r="Y123" s="89" t="str">
        <f t="shared" si="12"/>
        <v>1698-1700</v>
      </c>
      <c r="Z123" s="85">
        <f>INDEX('Static Routes_PCs_OD_2_PM'!$N$4:$AD$20,MATCH($V123,'Static Routes_PCs_OD_2_PM'!$M$4:$M$20,0),MATCH($W123,'Static Routes_PCs_OD_2_PM'!$N$3:$AD$3,0))</f>
        <v>1</v>
      </c>
      <c r="AB123" s="82">
        <v>12</v>
      </c>
      <c r="AC123" s="90">
        <v>8</v>
      </c>
      <c r="AD123" s="89" t="str">
        <f t="shared" si="13"/>
        <v>12-8</v>
      </c>
      <c r="AE123" s="89" t="str">
        <f t="shared" si="14"/>
        <v>1698-1700</v>
      </c>
      <c r="AF123" s="85">
        <f>INDEX('Static Routes_Trucks_OD_2_PM'!$N$4:$AD$20,MATCH($V123,'Static Routes_Trucks_OD_2_PM'!$M$4:$M$20,0),MATCH($W123,'Static Routes_Trucks_OD_2_PM'!$N$3:$AD$3,0))</f>
        <v>0</v>
      </c>
    </row>
    <row r="124" spans="1:32" x14ac:dyDescent="0.25">
      <c r="A124">
        <v>123</v>
      </c>
      <c r="C124">
        <v>54</v>
      </c>
      <c r="D124">
        <v>2</v>
      </c>
      <c r="E124" t="s">
        <v>107</v>
      </c>
      <c r="G124" t="s">
        <v>74</v>
      </c>
      <c r="H124">
        <v>28.350819000000001</v>
      </c>
      <c r="I124" s="52">
        <f t="shared" si="8"/>
        <v>84.15</v>
      </c>
      <c r="J124">
        <v>10</v>
      </c>
      <c r="K124">
        <v>0</v>
      </c>
      <c r="L124">
        <v>1</v>
      </c>
      <c r="M124">
        <v>1628</v>
      </c>
      <c r="N124">
        <v>1648</v>
      </c>
      <c r="P124" t="str">
        <f t="shared" si="9"/>
        <v>1628-1648</v>
      </c>
      <c r="Q124" s="52">
        <f>'Line Diagram_PM_DHV_PCs'!N101</f>
        <v>84.15</v>
      </c>
      <c r="V124" s="82">
        <v>12</v>
      </c>
      <c r="W124" s="90">
        <v>9</v>
      </c>
      <c r="X124" s="89" t="str">
        <f t="shared" si="11"/>
        <v>12-9</v>
      </c>
      <c r="Y124" s="89" t="str">
        <f t="shared" si="12"/>
        <v>1698-1675</v>
      </c>
      <c r="Z124" s="85">
        <f>INDEX('Static Routes_PCs_OD_2_PM'!$N$4:$AD$20,MATCH($V124,'Static Routes_PCs_OD_2_PM'!$M$4:$M$20,0),MATCH($W124,'Static Routes_PCs_OD_2_PM'!$N$3:$AD$3,0))</f>
        <v>1</v>
      </c>
      <c r="AB124" s="82">
        <v>12</v>
      </c>
      <c r="AC124" s="90">
        <v>9</v>
      </c>
      <c r="AD124" s="89" t="str">
        <f t="shared" si="13"/>
        <v>12-9</v>
      </c>
      <c r="AE124" s="89" t="str">
        <f t="shared" si="14"/>
        <v>1698-1675</v>
      </c>
      <c r="AF124" s="85">
        <f>INDEX('Static Routes_Trucks_OD_2_PM'!$N$4:$AD$20,MATCH($V124,'Static Routes_Trucks_OD_2_PM'!$M$4:$M$20,0),MATCH($W124,'Static Routes_Trucks_OD_2_PM'!$N$3:$AD$3,0))</f>
        <v>0</v>
      </c>
    </row>
    <row r="125" spans="1:32" x14ac:dyDescent="0.25">
      <c r="A125">
        <v>124</v>
      </c>
      <c r="C125">
        <v>54</v>
      </c>
      <c r="D125">
        <v>3</v>
      </c>
      <c r="E125" t="s">
        <v>107</v>
      </c>
      <c r="G125" t="s">
        <v>70</v>
      </c>
      <c r="H125">
        <v>65.757925999999998</v>
      </c>
      <c r="I125" s="52">
        <f t="shared" si="8"/>
        <v>168.78</v>
      </c>
      <c r="J125">
        <v>10</v>
      </c>
      <c r="K125">
        <v>0</v>
      </c>
      <c r="L125">
        <v>1</v>
      </c>
      <c r="M125">
        <v>1628</v>
      </c>
      <c r="N125">
        <v>1479</v>
      </c>
      <c r="P125" t="str">
        <f t="shared" si="9"/>
        <v>1628-1479</v>
      </c>
      <c r="Q125" s="52">
        <f>'Line Diagram_PM_DHV_PCs'!M101</f>
        <v>168.78</v>
      </c>
      <c r="V125" s="82">
        <v>12</v>
      </c>
      <c r="W125" s="90">
        <v>10</v>
      </c>
      <c r="X125" s="89" t="str">
        <f t="shared" si="11"/>
        <v>12-10</v>
      </c>
      <c r="Y125" s="89" t="str">
        <f t="shared" si="12"/>
        <v>1698-1672</v>
      </c>
      <c r="Z125" s="85">
        <f>INDEX('Static Routes_PCs_OD_2_PM'!$N$4:$AD$20,MATCH($V125,'Static Routes_PCs_OD_2_PM'!$M$4:$M$20,0),MATCH($W125,'Static Routes_PCs_OD_2_PM'!$N$3:$AD$3,0))</f>
        <v>1</v>
      </c>
      <c r="AB125" s="82">
        <v>12</v>
      </c>
      <c r="AC125" s="90">
        <v>10</v>
      </c>
      <c r="AD125" s="89" t="str">
        <f t="shared" si="13"/>
        <v>12-10</v>
      </c>
      <c r="AE125" s="89" t="str">
        <f t="shared" si="14"/>
        <v>1698-1672</v>
      </c>
      <c r="AF125" s="85">
        <f>INDEX('Static Routes_Trucks_OD_2_PM'!$N$4:$AD$20,MATCH($V125,'Static Routes_Trucks_OD_2_PM'!$M$4:$M$20,0),MATCH($W125,'Static Routes_Trucks_OD_2_PM'!$N$3:$AD$3,0))</f>
        <v>0</v>
      </c>
    </row>
    <row r="126" spans="1:32" x14ac:dyDescent="0.25">
      <c r="A126">
        <v>125</v>
      </c>
      <c r="C126">
        <v>55</v>
      </c>
      <c r="D126">
        <v>1</v>
      </c>
      <c r="E126" t="s">
        <v>107</v>
      </c>
      <c r="G126" t="s">
        <v>74</v>
      </c>
      <c r="H126">
        <v>24.891158000000001</v>
      </c>
      <c r="I126" s="52">
        <f t="shared" si="8"/>
        <v>100.94</v>
      </c>
      <c r="J126">
        <v>10</v>
      </c>
      <c r="K126">
        <v>0</v>
      </c>
      <c r="L126">
        <v>1</v>
      </c>
      <c r="M126">
        <v>1629</v>
      </c>
      <c r="N126">
        <v>1648</v>
      </c>
      <c r="P126" t="str">
        <f t="shared" si="9"/>
        <v>1629-1648</v>
      </c>
      <c r="Q126" s="52">
        <f>'Line Diagram_PM_DHV_PCs'!Q104</f>
        <v>100.94</v>
      </c>
      <c r="V126" s="82">
        <v>12</v>
      </c>
      <c r="W126" s="90">
        <v>11</v>
      </c>
      <c r="X126" s="89" t="str">
        <f t="shared" si="11"/>
        <v>12-11</v>
      </c>
      <c r="Y126" s="89" t="str">
        <f t="shared" si="12"/>
        <v>1698-2</v>
      </c>
      <c r="Z126" s="85">
        <f>INDEX('Static Routes_PCs_OD_2_PM'!$N$4:$AD$20,MATCH($V126,'Static Routes_PCs_OD_2_PM'!$M$4:$M$20,0),MATCH($W126,'Static Routes_PCs_OD_2_PM'!$N$3:$AD$3,0))</f>
        <v>0</v>
      </c>
      <c r="AB126" s="82">
        <v>12</v>
      </c>
      <c r="AC126" s="90">
        <v>11</v>
      </c>
      <c r="AD126" s="89" t="str">
        <f t="shared" si="13"/>
        <v>12-11</v>
      </c>
      <c r="AE126" s="89" t="str">
        <f t="shared" si="14"/>
        <v>1698-2</v>
      </c>
      <c r="AF126" s="85">
        <f>INDEX('Static Routes_Trucks_OD_2_PM'!$N$4:$AD$20,MATCH($V126,'Static Routes_Trucks_OD_2_PM'!$M$4:$M$20,0),MATCH($W126,'Static Routes_Trucks_OD_2_PM'!$N$3:$AD$3,0))</f>
        <v>0</v>
      </c>
    </row>
    <row r="127" spans="1:32" x14ac:dyDescent="0.25">
      <c r="A127">
        <v>126</v>
      </c>
      <c r="C127">
        <v>55</v>
      </c>
      <c r="D127">
        <v>2</v>
      </c>
      <c r="E127" t="s">
        <v>107</v>
      </c>
      <c r="G127" t="s">
        <v>70</v>
      </c>
      <c r="H127">
        <v>70.124959000000004</v>
      </c>
      <c r="I127" s="52">
        <f t="shared" si="8"/>
        <v>654.39</v>
      </c>
      <c r="J127">
        <v>10</v>
      </c>
      <c r="K127">
        <v>0</v>
      </c>
      <c r="L127">
        <v>1</v>
      </c>
      <c r="M127">
        <v>1629</v>
      </c>
      <c r="N127">
        <v>1479</v>
      </c>
      <c r="P127" t="str">
        <f t="shared" si="9"/>
        <v>1629-1479</v>
      </c>
      <c r="Q127" s="52">
        <f>'Line Diagram_PM_DHV_PCs'!Q103</f>
        <v>654.39</v>
      </c>
      <c r="V127" s="82">
        <v>12</v>
      </c>
      <c r="W127" s="90">
        <v>12</v>
      </c>
      <c r="X127" s="89" t="str">
        <f t="shared" si="11"/>
        <v>12-12</v>
      </c>
      <c r="Y127" s="89" t="str">
        <f t="shared" si="12"/>
        <v>1698-5</v>
      </c>
      <c r="Z127" s="85">
        <f>INDEX('Static Routes_PCs_OD_2_PM'!$N$4:$AD$20,MATCH($V127,'Static Routes_PCs_OD_2_PM'!$M$4:$M$20,0),MATCH($W127,'Static Routes_PCs_OD_2_PM'!$N$3:$AD$3,0))</f>
        <v>0</v>
      </c>
      <c r="AB127" s="82">
        <v>12</v>
      </c>
      <c r="AC127" s="90">
        <v>12</v>
      </c>
      <c r="AD127" s="89" t="str">
        <f t="shared" si="13"/>
        <v>12-12</v>
      </c>
      <c r="AE127" s="89" t="str">
        <f t="shared" si="14"/>
        <v>1698-5</v>
      </c>
      <c r="AF127" s="85">
        <f>INDEX('Static Routes_Trucks_OD_2_PM'!$N$4:$AD$20,MATCH($V127,'Static Routes_Trucks_OD_2_PM'!$M$4:$M$20,0),MATCH($W127,'Static Routes_Trucks_OD_2_PM'!$N$3:$AD$3,0))</f>
        <v>0</v>
      </c>
    </row>
    <row r="128" spans="1:32" x14ac:dyDescent="0.25">
      <c r="A128">
        <v>127</v>
      </c>
      <c r="C128">
        <v>55</v>
      </c>
      <c r="D128">
        <v>3</v>
      </c>
      <c r="E128" t="s">
        <v>107</v>
      </c>
      <c r="G128" t="s">
        <v>72</v>
      </c>
      <c r="H128">
        <v>18.471823000000001</v>
      </c>
      <c r="I128" s="52">
        <f t="shared" si="8"/>
        <v>8.01</v>
      </c>
      <c r="J128">
        <v>10</v>
      </c>
      <c r="K128">
        <v>0</v>
      </c>
      <c r="L128">
        <v>1</v>
      </c>
      <c r="M128">
        <v>1629</v>
      </c>
      <c r="N128">
        <v>1649</v>
      </c>
      <c r="P128" t="str">
        <f t="shared" si="9"/>
        <v>1629-1649</v>
      </c>
      <c r="Q128" s="52">
        <f>'Line Diagram_PM_DHV_PCs'!Q102</f>
        <v>8.01</v>
      </c>
      <c r="V128" s="82">
        <v>12</v>
      </c>
      <c r="W128" s="90">
        <v>13</v>
      </c>
      <c r="X128" s="89" t="str">
        <f t="shared" si="11"/>
        <v>12-13</v>
      </c>
      <c r="Y128" s="89" t="str">
        <f t="shared" si="12"/>
        <v>1698-7</v>
      </c>
      <c r="Z128" s="85">
        <f>INDEX('Static Routes_PCs_OD_2_PM'!$N$4:$AD$20,MATCH($V128,'Static Routes_PCs_OD_2_PM'!$M$4:$M$20,0),MATCH($W128,'Static Routes_PCs_OD_2_PM'!$N$3:$AD$3,0))</f>
        <v>0</v>
      </c>
      <c r="AB128" s="82">
        <v>12</v>
      </c>
      <c r="AC128" s="90">
        <v>13</v>
      </c>
      <c r="AD128" s="89" t="str">
        <f t="shared" si="13"/>
        <v>12-13</v>
      </c>
      <c r="AE128" s="89" t="str">
        <f t="shared" si="14"/>
        <v>1698-7</v>
      </c>
      <c r="AF128" s="85">
        <f>INDEX('Static Routes_Trucks_OD_2_PM'!$N$4:$AD$20,MATCH($V128,'Static Routes_Trucks_OD_2_PM'!$M$4:$M$20,0),MATCH($W128,'Static Routes_Trucks_OD_2_PM'!$N$3:$AD$3,0))</f>
        <v>0</v>
      </c>
    </row>
    <row r="129" spans="1:32" x14ac:dyDescent="0.25">
      <c r="A129">
        <v>128</v>
      </c>
      <c r="C129">
        <v>56</v>
      </c>
      <c r="D129">
        <v>1</v>
      </c>
      <c r="E129" t="s">
        <v>107</v>
      </c>
      <c r="G129" t="s">
        <v>68</v>
      </c>
      <c r="H129">
        <v>64.889184999999998</v>
      </c>
      <c r="I129" s="52">
        <f t="shared" si="8"/>
        <v>2107.23</v>
      </c>
      <c r="J129">
        <v>10</v>
      </c>
      <c r="K129">
        <v>0</v>
      </c>
      <c r="L129">
        <v>1</v>
      </c>
      <c r="M129">
        <v>1479</v>
      </c>
      <c r="N129">
        <v>1495</v>
      </c>
      <c r="P129" t="str">
        <f t="shared" si="9"/>
        <v>1479-1495</v>
      </c>
      <c r="Q129" s="52">
        <f>'Line Diagram_PM_DHV_PCs'!AS79</f>
        <v>2107.23</v>
      </c>
      <c r="V129" s="82">
        <v>12</v>
      </c>
      <c r="W129" s="90">
        <v>14</v>
      </c>
      <c r="X129" s="89" t="str">
        <f t="shared" si="11"/>
        <v>12-14</v>
      </c>
      <c r="Y129" s="89" t="str">
        <f t="shared" si="12"/>
        <v>1698-4</v>
      </c>
      <c r="Z129" s="85">
        <f>INDEX('Static Routes_PCs_OD_2_PM'!$N$4:$AD$20,MATCH($V129,'Static Routes_PCs_OD_2_PM'!$M$4:$M$20,0),MATCH($W129,'Static Routes_PCs_OD_2_PM'!$N$3:$AD$3,0))</f>
        <v>1</v>
      </c>
      <c r="AB129" s="82">
        <v>12</v>
      </c>
      <c r="AC129" s="90">
        <v>14</v>
      </c>
      <c r="AD129" s="89" t="str">
        <f t="shared" si="13"/>
        <v>12-14</v>
      </c>
      <c r="AE129" s="89" t="str">
        <f t="shared" si="14"/>
        <v>1698-4</v>
      </c>
      <c r="AF129" s="85">
        <f>INDEX('Static Routes_Trucks_OD_2_PM'!$N$4:$AD$20,MATCH($V129,'Static Routes_Trucks_OD_2_PM'!$M$4:$M$20,0),MATCH($W129,'Static Routes_Trucks_OD_2_PM'!$N$3:$AD$3,0))</f>
        <v>0</v>
      </c>
    </row>
    <row r="130" spans="1:32" x14ac:dyDescent="0.25">
      <c r="A130">
        <v>129</v>
      </c>
      <c r="C130">
        <v>56</v>
      </c>
      <c r="D130">
        <v>2</v>
      </c>
      <c r="E130" t="s">
        <v>107</v>
      </c>
      <c r="G130" t="s">
        <v>75</v>
      </c>
      <c r="H130">
        <v>70.213582000000002</v>
      </c>
      <c r="I130" s="52">
        <f t="shared" ref="I130:I193" si="16">Q130</f>
        <v>1423.61</v>
      </c>
      <c r="J130">
        <v>10</v>
      </c>
      <c r="K130">
        <v>0</v>
      </c>
      <c r="L130">
        <v>1</v>
      </c>
      <c r="M130">
        <v>1479</v>
      </c>
      <c r="N130">
        <v>1619</v>
      </c>
      <c r="P130" t="str">
        <f t="shared" ref="P130:P193" si="17">CONCATENATE(M130,"-",N130)</f>
        <v>1479-1619</v>
      </c>
      <c r="Q130" s="52">
        <f>'Line Diagram_PM_DHV_PCs'!AO81</f>
        <v>1423.61</v>
      </c>
      <c r="V130" s="82">
        <v>12</v>
      </c>
      <c r="W130" s="90">
        <v>15</v>
      </c>
      <c r="X130" s="89" t="str">
        <f t="shared" ref="X130:X193" si="18">CONCATENATE(V130,"-",W130)</f>
        <v>12-15</v>
      </c>
      <c r="Y130" s="89" t="str">
        <f t="shared" ref="Y130:Y193" si="19">CONCATENATE(VLOOKUP(V130,$AL$2:$AM$54,2,FALSE),"-",VLOOKUP(W130,$AN$2:$AO$54,2,FALSE))</f>
        <v>1698-20</v>
      </c>
      <c r="Z130" s="85">
        <f>INDEX('Static Routes_PCs_OD_2_PM'!$N$4:$AD$20,MATCH($V130,'Static Routes_PCs_OD_2_PM'!$M$4:$M$20,0),MATCH($W130,'Static Routes_PCs_OD_2_PM'!$N$3:$AD$3,0))</f>
        <v>0</v>
      </c>
      <c r="AB130" s="82">
        <v>12</v>
      </c>
      <c r="AC130" s="90">
        <v>15</v>
      </c>
      <c r="AD130" s="89" t="str">
        <f t="shared" ref="AD130:AD193" si="20">CONCATENATE(AB130,"-",AC130)</f>
        <v>12-15</v>
      </c>
      <c r="AE130" s="89" t="str">
        <f t="shared" ref="AE130:AE193" si="21">CONCATENATE(VLOOKUP(AB130,$AL$2:$AM$54,2,FALSE),"-",VLOOKUP(AC130,$AN$2:$AO$54,2,FALSE))</f>
        <v>1698-20</v>
      </c>
      <c r="AF130" s="85">
        <f>INDEX('Static Routes_Trucks_OD_2_PM'!$N$4:$AD$20,MATCH($V130,'Static Routes_Trucks_OD_2_PM'!$M$4:$M$20,0),MATCH($W130,'Static Routes_Trucks_OD_2_PM'!$N$3:$AD$3,0))</f>
        <v>0</v>
      </c>
    </row>
    <row r="131" spans="1:32" x14ac:dyDescent="0.25">
      <c r="A131">
        <v>130</v>
      </c>
      <c r="C131">
        <v>57</v>
      </c>
      <c r="D131">
        <v>1</v>
      </c>
      <c r="E131" t="s">
        <v>107</v>
      </c>
      <c r="G131" t="s">
        <v>76</v>
      </c>
      <c r="H131">
        <v>27.143177999999999</v>
      </c>
      <c r="I131" s="52">
        <f t="shared" si="16"/>
        <v>1231.1999999999998</v>
      </c>
      <c r="J131">
        <v>10</v>
      </c>
      <c r="K131">
        <v>0</v>
      </c>
      <c r="L131">
        <v>1</v>
      </c>
      <c r="M131">
        <v>30</v>
      </c>
      <c r="N131">
        <v>1498</v>
      </c>
      <c r="P131" t="str">
        <f t="shared" si="17"/>
        <v>30-1498</v>
      </c>
      <c r="Q131" s="52">
        <f>'Line Diagram_PM_DHV_PCs'!CL74</f>
        <v>1231.1999999999998</v>
      </c>
      <c r="V131" s="82">
        <v>12</v>
      </c>
      <c r="W131" s="90">
        <v>16</v>
      </c>
      <c r="X131" s="89" t="str">
        <f t="shared" si="18"/>
        <v>12-16</v>
      </c>
      <c r="Y131" s="89" t="str">
        <f t="shared" si="19"/>
        <v>1698-1702</v>
      </c>
      <c r="Z131" s="85">
        <f>INDEX('Static Routes_PCs_OD_2_PM'!$N$4:$AD$20,MATCH($V131,'Static Routes_PCs_OD_2_PM'!$M$4:$M$20,0),MATCH($W131,'Static Routes_PCs_OD_2_PM'!$N$3:$AD$3,0))</f>
        <v>0</v>
      </c>
      <c r="AB131" s="82">
        <v>12</v>
      </c>
      <c r="AC131" s="90">
        <v>16</v>
      </c>
      <c r="AD131" s="89" t="str">
        <f t="shared" si="20"/>
        <v>12-16</v>
      </c>
      <c r="AE131" s="89" t="str">
        <f t="shared" si="21"/>
        <v>1698-1702</v>
      </c>
      <c r="AF131" s="85">
        <f>INDEX('Static Routes_Trucks_OD_2_PM'!$N$4:$AD$20,MATCH($V131,'Static Routes_Trucks_OD_2_PM'!$M$4:$M$20,0),MATCH($W131,'Static Routes_Trucks_OD_2_PM'!$N$3:$AD$3,0))</f>
        <v>0</v>
      </c>
    </row>
    <row r="132" spans="1:32" x14ac:dyDescent="0.25">
      <c r="A132">
        <v>131</v>
      </c>
      <c r="C132">
        <v>58</v>
      </c>
      <c r="D132">
        <v>1</v>
      </c>
      <c r="E132" t="s">
        <v>107</v>
      </c>
      <c r="G132" t="s">
        <v>76</v>
      </c>
      <c r="H132">
        <v>19.94875</v>
      </c>
      <c r="I132" s="52">
        <f t="shared" si="16"/>
        <v>896.4</v>
      </c>
      <c r="J132">
        <v>10</v>
      </c>
      <c r="K132">
        <v>0</v>
      </c>
      <c r="L132">
        <v>1</v>
      </c>
      <c r="M132">
        <v>1599</v>
      </c>
      <c r="N132">
        <v>1498</v>
      </c>
      <c r="P132" t="str">
        <f t="shared" si="17"/>
        <v>1599-1498</v>
      </c>
      <c r="Q132" s="52">
        <f>'Line Diagram_PM_DHV_PCs'!CE70</f>
        <v>896.4</v>
      </c>
      <c r="V132" s="82">
        <v>12</v>
      </c>
      <c r="W132" s="90">
        <v>17</v>
      </c>
      <c r="X132" s="89" t="str">
        <f t="shared" si="18"/>
        <v>12-17</v>
      </c>
      <c r="Y132" s="89" t="str">
        <f t="shared" si="19"/>
        <v>1698-1705</v>
      </c>
      <c r="Z132" s="85">
        <f>INDEX('Static Routes_PCs_OD_2_PM'!$N$4:$AD$20,MATCH($V132,'Static Routes_PCs_OD_2_PM'!$M$4:$M$20,0),MATCH($W132,'Static Routes_PCs_OD_2_PM'!$N$3:$AD$3,0))</f>
        <v>0</v>
      </c>
      <c r="AB132" s="82">
        <v>12</v>
      </c>
      <c r="AC132" s="90">
        <v>17</v>
      </c>
      <c r="AD132" s="89" t="str">
        <f t="shared" si="20"/>
        <v>12-17</v>
      </c>
      <c r="AE132" s="89" t="str">
        <f t="shared" si="21"/>
        <v>1698-1705</v>
      </c>
      <c r="AF132" s="85">
        <f>INDEX('Static Routes_Trucks_OD_2_PM'!$N$4:$AD$20,MATCH($V132,'Static Routes_Trucks_OD_2_PM'!$M$4:$M$20,0),MATCH($W132,'Static Routes_Trucks_OD_2_PM'!$N$3:$AD$3,0))</f>
        <v>0</v>
      </c>
    </row>
    <row r="133" spans="1:32" x14ac:dyDescent="0.25">
      <c r="A133">
        <v>132</v>
      </c>
      <c r="C133">
        <v>59</v>
      </c>
      <c r="D133">
        <v>1</v>
      </c>
      <c r="E133" t="s">
        <v>107</v>
      </c>
      <c r="G133" t="s">
        <v>55</v>
      </c>
      <c r="H133">
        <v>25.521629999999998</v>
      </c>
      <c r="I133" s="52">
        <f t="shared" si="16"/>
        <v>1269.29</v>
      </c>
      <c r="J133">
        <v>10</v>
      </c>
      <c r="K133">
        <v>0</v>
      </c>
      <c r="L133">
        <v>1</v>
      </c>
      <c r="M133">
        <v>1498</v>
      </c>
      <c r="N133">
        <v>1486</v>
      </c>
      <c r="P133" t="str">
        <f t="shared" si="17"/>
        <v>1498-1486</v>
      </c>
      <c r="Q133" s="52">
        <f>'Line Diagram_PM_DHV_PCs'!BK74</f>
        <v>1269.29</v>
      </c>
      <c r="V133" s="82">
        <v>12</v>
      </c>
      <c r="W133" s="90">
        <v>18</v>
      </c>
      <c r="X133" s="89" t="str">
        <f t="shared" si="18"/>
        <v>12-18</v>
      </c>
      <c r="Y133" s="89" t="str">
        <f t="shared" si="19"/>
        <v>1698-1704</v>
      </c>
      <c r="Z133" s="85">
        <f>INDEX('Static Routes_PCs_OD_2_PM'!$N$4:$AD$20,MATCH($V133,'Static Routes_PCs_OD_2_PM'!$M$4:$M$20,0),MATCH($W133,'Static Routes_PCs_OD_2_PM'!$N$3:$AD$3,0))</f>
        <v>0</v>
      </c>
      <c r="AB133" s="82">
        <v>12</v>
      </c>
      <c r="AC133" s="90">
        <v>18</v>
      </c>
      <c r="AD133" s="89" t="str">
        <f t="shared" si="20"/>
        <v>12-18</v>
      </c>
      <c r="AE133" s="89" t="str">
        <f t="shared" si="21"/>
        <v>1698-1704</v>
      </c>
      <c r="AF133" s="85">
        <f>INDEX('Static Routes_Trucks_OD_2_PM'!$N$4:$AD$20,MATCH($V133,'Static Routes_Trucks_OD_2_PM'!$M$4:$M$20,0),MATCH($W133,'Static Routes_Trucks_OD_2_PM'!$N$3:$AD$3,0))</f>
        <v>1</v>
      </c>
    </row>
    <row r="134" spans="1:32" x14ac:dyDescent="0.25">
      <c r="A134">
        <v>133</v>
      </c>
      <c r="C134">
        <v>59</v>
      </c>
      <c r="D134">
        <v>2</v>
      </c>
      <c r="E134" t="s">
        <v>107</v>
      </c>
      <c r="G134" t="s">
        <v>77</v>
      </c>
      <c r="H134">
        <v>106.83261299999999</v>
      </c>
      <c r="I134" s="52">
        <f t="shared" si="16"/>
        <v>858.31</v>
      </c>
      <c r="J134">
        <v>10</v>
      </c>
      <c r="K134">
        <v>0</v>
      </c>
      <c r="L134">
        <v>1</v>
      </c>
      <c r="M134">
        <v>1498</v>
      </c>
      <c r="N134">
        <v>1614</v>
      </c>
      <c r="P134" t="str">
        <f t="shared" si="17"/>
        <v>1498-1614</v>
      </c>
      <c r="Q134" s="52">
        <f>'Line Diagram_PM_DHV_PCs'!BO71</f>
        <v>858.31</v>
      </c>
      <c r="V134" s="82">
        <v>12</v>
      </c>
      <c r="W134" s="90">
        <v>19</v>
      </c>
      <c r="X134" s="89" t="str">
        <f t="shared" si="18"/>
        <v>12-19</v>
      </c>
      <c r="Y134" s="89" t="str">
        <f t="shared" si="19"/>
        <v>1698-1707</v>
      </c>
      <c r="Z134" s="85">
        <f>INDEX('Static Routes_PCs_OD_2_PM'!$N$4:$AD$20,MATCH($V134,'Static Routes_PCs_OD_2_PM'!$M$4:$M$20,0),MATCH($W134,'Static Routes_PCs_OD_2_PM'!$N$3:$AD$3,0))</f>
        <v>3</v>
      </c>
      <c r="AB134" s="82">
        <v>12</v>
      </c>
      <c r="AC134" s="90">
        <v>19</v>
      </c>
      <c r="AD134" s="89" t="str">
        <f t="shared" si="20"/>
        <v>12-19</v>
      </c>
      <c r="AE134" s="89" t="str">
        <f t="shared" si="21"/>
        <v>1698-1707</v>
      </c>
      <c r="AF134" s="85">
        <f>INDEX('Static Routes_Trucks_OD_2_PM'!$N$4:$AD$20,MATCH($V134,'Static Routes_Trucks_OD_2_PM'!$M$4:$M$20,0),MATCH($W134,'Static Routes_Trucks_OD_2_PM'!$N$3:$AD$3,0))</f>
        <v>0</v>
      </c>
    </row>
    <row r="135" spans="1:32" x14ac:dyDescent="0.25">
      <c r="A135">
        <v>134</v>
      </c>
      <c r="C135">
        <v>60</v>
      </c>
      <c r="D135">
        <v>1</v>
      </c>
      <c r="E135" t="s">
        <v>107</v>
      </c>
      <c r="G135" t="s">
        <v>78</v>
      </c>
      <c r="H135">
        <v>179.720471</v>
      </c>
      <c r="I135" s="52">
        <f t="shared" si="16"/>
        <v>1625.4</v>
      </c>
      <c r="J135">
        <v>10</v>
      </c>
      <c r="K135">
        <v>0</v>
      </c>
      <c r="L135">
        <v>1</v>
      </c>
      <c r="M135">
        <v>1495</v>
      </c>
      <c r="N135">
        <v>1500</v>
      </c>
      <c r="P135" t="str">
        <f t="shared" si="17"/>
        <v>1495-1500</v>
      </c>
      <c r="Q135" s="52">
        <f>'Line Diagram_PM_DHV_PCs'!CL79</f>
        <v>1625.4</v>
      </c>
      <c r="V135" s="82">
        <v>12</v>
      </c>
      <c r="W135" s="90">
        <v>20</v>
      </c>
      <c r="X135" s="89" t="str">
        <f t="shared" si="18"/>
        <v>12-20</v>
      </c>
      <c r="Y135" s="89" t="str">
        <f t="shared" si="19"/>
        <v>1698-1710</v>
      </c>
      <c r="Z135" s="85">
        <f>INDEX('Static Routes_PCs_OD_2_PM'!$N$4:$AD$20,MATCH($V135,'Static Routes_PCs_OD_2_PM'!$M$4:$M$20,0),MATCH($W135,'Static Routes_PCs_OD_2_PM'!$N$3:$AD$3,0))</f>
        <v>0</v>
      </c>
      <c r="AB135" s="82">
        <v>12</v>
      </c>
      <c r="AC135" s="90">
        <v>20</v>
      </c>
      <c r="AD135" s="89" t="str">
        <f t="shared" si="20"/>
        <v>12-20</v>
      </c>
      <c r="AE135" s="89" t="str">
        <f t="shared" si="21"/>
        <v>1698-1710</v>
      </c>
      <c r="AF135" s="85">
        <f>INDEX('Static Routes_Trucks_OD_2_PM'!$N$4:$AD$20,MATCH($V135,'Static Routes_Trucks_OD_2_PM'!$M$4:$M$20,0),MATCH($W135,'Static Routes_Trucks_OD_2_PM'!$N$3:$AD$3,0))</f>
        <v>0</v>
      </c>
    </row>
    <row r="136" spans="1:32" x14ac:dyDescent="0.25">
      <c r="A136">
        <v>135</v>
      </c>
      <c r="C136">
        <v>60</v>
      </c>
      <c r="D136">
        <v>2</v>
      </c>
      <c r="E136" t="s">
        <v>107</v>
      </c>
      <c r="G136" t="s">
        <v>79</v>
      </c>
      <c r="H136">
        <v>151.437793</v>
      </c>
      <c r="I136" s="52">
        <f t="shared" si="16"/>
        <v>1422</v>
      </c>
      <c r="J136">
        <v>10</v>
      </c>
      <c r="K136">
        <v>0</v>
      </c>
      <c r="L136">
        <v>1</v>
      </c>
      <c r="M136">
        <v>1495</v>
      </c>
      <c r="N136">
        <v>1587</v>
      </c>
      <c r="P136" t="str">
        <f t="shared" si="17"/>
        <v>1495-1587</v>
      </c>
      <c r="Q136" s="52">
        <f>'Line Diagram_PM_DHV_PCs'!CD81</f>
        <v>1422</v>
      </c>
      <c r="V136" s="82">
        <v>12</v>
      </c>
      <c r="W136" s="90" t="s">
        <v>102</v>
      </c>
      <c r="X136" s="89" t="str">
        <f t="shared" si="18"/>
        <v>12-21B</v>
      </c>
      <c r="Y136" s="89" t="str">
        <f t="shared" si="19"/>
        <v>1698-1658</v>
      </c>
      <c r="Z136" s="85">
        <f>INDEX('Static Routes_PCs_OD_2_PM'!$N$4:$AD$20,MATCH($V136,'Static Routes_PCs_OD_2_PM'!$M$4:$M$20,0),MATCH($W136,'Static Routes_PCs_OD_2_PM'!$N$3:$AD$3,0))</f>
        <v>46</v>
      </c>
      <c r="AB136" s="82">
        <v>12</v>
      </c>
      <c r="AC136" s="90" t="s">
        <v>102</v>
      </c>
      <c r="AD136" s="89" t="str">
        <f t="shared" si="20"/>
        <v>12-21B</v>
      </c>
      <c r="AE136" s="89" t="str">
        <f t="shared" si="21"/>
        <v>1698-1658</v>
      </c>
      <c r="AF136" s="85">
        <f>INDEX('Static Routes_Trucks_OD_2_PM'!$N$4:$AD$20,MATCH($V136,'Static Routes_Trucks_OD_2_PM'!$M$4:$M$20,0),MATCH($W136,'Static Routes_Trucks_OD_2_PM'!$N$3:$AD$3,0))</f>
        <v>1</v>
      </c>
    </row>
    <row r="137" spans="1:32" x14ac:dyDescent="0.25">
      <c r="A137">
        <v>136</v>
      </c>
      <c r="C137">
        <v>61</v>
      </c>
      <c r="D137">
        <v>1</v>
      </c>
      <c r="E137" t="s">
        <v>107</v>
      </c>
      <c r="G137" t="s">
        <v>80</v>
      </c>
      <c r="H137">
        <v>96.588750000000005</v>
      </c>
      <c r="I137" s="52">
        <f t="shared" si="16"/>
        <v>1448.37</v>
      </c>
      <c r="J137">
        <v>10</v>
      </c>
      <c r="K137">
        <v>0</v>
      </c>
      <c r="L137">
        <v>1</v>
      </c>
      <c r="M137">
        <v>1486</v>
      </c>
      <c r="N137">
        <v>1474</v>
      </c>
      <c r="P137" t="str">
        <f t="shared" si="17"/>
        <v>1486-1474</v>
      </c>
      <c r="Q137" s="52">
        <f>'Line Diagram_PM_DHV_PCs'!M74</f>
        <v>1448.37</v>
      </c>
      <c r="V137" s="82">
        <v>12</v>
      </c>
      <c r="W137" s="90">
        <v>25</v>
      </c>
      <c r="X137" s="89" t="str">
        <f t="shared" si="18"/>
        <v>12-25</v>
      </c>
      <c r="Y137" s="89" t="str">
        <f t="shared" si="19"/>
        <v>1698-1495</v>
      </c>
      <c r="Z137" s="85">
        <f>INDEX('Static Routes_PCs_OD_2_PM'!$N$4:$AD$20,MATCH($V137,'Static Routes_PCs_OD_2_PM'!$M$4:$M$20,0),MATCH($W137,'Static Routes_PCs_OD_2_PM'!$N$3:$AD$3,0))</f>
        <v>23</v>
      </c>
      <c r="AB137" s="82">
        <v>12</v>
      </c>
      <c r="AC137" s="90">
        <v>25</v>
      </c>
      <c r="AD137" s="89" t="str">
        <f t="shared" si="20"/>
        <v>12-25</v>
      </c>
      <c r="AE137" s="89" t="str">
        <f t="shared" si="21"/>
        <v>1698-1495</v>
      </c>
      <c r="AF137" s="85">
        <f>INDEX('Static Routes_Trucks_OD_2_PM'!$N$4:$AD$20,MATCH($V137,'Static Routes_Trucks_OD_2_PM'!$M$4:$M$20,0),MATCH($W137,'Static Routes_Trucks_OD_2_PM'!$N$3:$AD$3,0))</f>
        <v>0</v>
      </c>
    </row>
    <row r="138" spans="1:32" x14ac:dyDescent="0.25">
      <c r="A138">
        <v>137</v>
      </c>
      <c r="C138">
        <v>61</v>
      </c>
      <c r="D138">
        <v>2</v>
      </c>
      <c r="E138" t="s">
        <v>107</v>
      </c>
      <c r="G138" t="s">
        <v>81</v>
      </c>
      <c r="H138">
        <v>117.32517799999999</v>
      </c>
      <c r="I138" s="52">
        <f t="shared" si="16"/>
        <v>930.6</v>
      </c>
      <c r="J138">
        <v>10</v>
      </c>
      <c r="K138">
        <v>0</v>
      </c>
      <c r="L138">
        <v>1</v>
      </c>
      <c r="M138">
        <v>1486</v>
      </c>
      <c r="N138">
        <v>1632</v>
      </c>
      <c r="P138" t="str">
        <f t="shared" si="17"/>
        <v>1486-1632</v>
      </c>
      <c r="Q138" s="52">
        <f>'Line Diagram_PM_DHV_PCs'!R71</f>
        <v>930.6</v>
      </c>
      <c r="V138" s="82">
        <v>12</v>
      </c>
      <c r="W138" s="90">
        <v>27</v>
      </c>
      <c r="X138" s="89" t="str">
        <f t="shared" si="18"/>
        <v>12-27</v>
      </c>
      <c r="Y138" s="89" t="str">
        <f t="shared" si="19"/>
        <v>1698-1619</v>
      </c>
      <c r="Z138" s="85">
        <f>INDEX('Static Routes_PCs_OD_2_PM'!$N$4:$AD$20,MATCH($V138,'Static Routes_PCs_OD_2_PM'!$M$4:$M$20,0),MATCH($W138,'Static Routes_PCs_OD_2_PM'!$N$3:$AD$3,0))</f>
        <v>0</v>
      </c>
      <c r="AB138" s="82">
        <v>12</v>
      </c>
      <c r="AC138" s="90">
        <v>27</v>
      </c>
      <c r="AD138" s="89" t="str">
        <f t="shared" si="20"/>
        <v>12-27</v>
      </c>
      <c r="AE138" s="89" t="str">
        <f t="shared" si="21"/>
        <v>1698-1619</v>
      </c>
      <c r="AF138" s="85">
        <f>INDEX('Static Routes_Trucks_OD_2_PM'!$N$4:$AD$20,MATCH($V138,'Static Routes_Trucks_OD_2_PM'!$M$4:$M$20,0),MATCH($W138,'Static Routes_Trucks_OD_2_PM'!$N$3:$AD$3,0))</f>
        <v>0</v>
      </c>
    </row>
    <row r="139" spans="1:32" x14ac:dyDescent="0.25">
      <c r="A139">
        <v>138</v>
      </c>
      <c r="C139">
        <v>62</v>
      </c>
      <c r="D139">
        <v>1</v>
      </c>
      <c r="E139" t="s">
        <v>107</v>
      </c>
      <c r="G139" t="s">
        <v>82</v>
      </c>
      <c r="H139">
        <v>62.241019000000001</v>
      </c>
      <c r="I139" s="52">
        <f t="shared" si="16"/>
        <v>163.35</v>
      </c>
      <c r="J139">
        <v>10</v>
      </c>
      <c r="K139">
        <v>0</v>
      </c>
      <c r="L139">
        <v>1</v>
      </c>
      <c r="M139">
        <v>1632</v>
      </c>
      <c r="N139">
        <v>1641</v>
      </c>
      <c r="P139" t="str">
        <f t="shared" si="17"/>
        <v>1632-1641</v>
      </c>
      <c r="Q139" s="52">
        <f>'Line Diagram_PM_DHV_PCs'!W57</f>
        <v>163.35</v>
      </c>
      <c r="V139" s="82">
        <v>13</v>
      </c>
      <c r="W139" s="90">
        <v>8</v>
      </c>
      <c r="X139" s="89" t="str">
        <f t="shared" si="18"/>
        <v>13-8</v>
      </c>
      <c r="Y139" s="89" t="str">
        <f t="shared" si="19"/>
        <v>6-1700</v>
      </c>
      <c r="Z139" s="85">
        <f>INDEX('Static Routes_PCs_OD_2_PM'!$N$4:$AD$20,MATCH($V139,'Static Routes_PCs_OD_2_PM'!$M$4:$M$20,0),MATCH($W139,'Static Routes_PCs_OD_2_PM'!$N$3:$AD$3,0))</f>
        <v>0</v>
      </c>
      <c r="AB139" s="82">
        <v>13</v>
      </c>
      <c r="AC139" s="90">
        <v>8</v>
      </c>
      <c r="AD139" s="89" t="str">
        <f t="shared" si="20"/>
        <v>13-8</v>
      </c>
      <c r="AE139" s="89" t="str">
        <f t="shared" si="21"/>
        <v>6-1700</v>
      </c>
      <c r="AF139" s="85">
        <f>INDEX('Static Routes_Trucks_OD_2_PM'!$N$4:$AD$20,MATCH($V139,'Static Routes_Trucks_OD_2_PM'!$M$4:$M$20,0),MATCH($W139,'Static Routes_Trucks_OD_2_PM'!$N$3:$AD$3,0))</f>
        <v>0</v>
      </c>
    </row>
    <row r="140" spans="1:32" x14ac:dyDescent="0.25">
      <c r="A140">
        <v>139</v>
      </c>
      <c r="C140">
        <v>62</v>
      </c>
      <c r="D140">
        <v>2</v>
      </c>
      <c r="E140" t="s">
        <v>107</v>
      </c>
      <c r="G140" t="s">
        <v>83</v>
      </c>
      <c r="H140">
        <v>44.747562000000002</v>
      </c>
      <c r="I140" s="52">
        <f t="shared" si="16"/>
        <v>481.14</v>
      </c>
      <c r="J140">
        <v>10</v>
      </c>
      <c r="K140">
        <v>0</v>
      </c>
      <c r="L140">
        <v>1</v>
      </c>
      <c r="M140">
        <v>1632</v>
      </c>
      <c r="N140">
        <v>54</v>
      </c>
      <c r="P140" t="str">
        <f t="shared" si="17"/>
        <v>1632-54</v>
      </c>
      <c r="Q140" s="52">
        <f>'Line Diagram_PM_DHV_PCs'!W58</f>
        <v>481.14</v>
      </c>
      <c r="V140" s="82">
        <v>13</v>
      </c>
      <c r="W140" s="90">
        <v>9</v>
      </c>
      <c r="X140" s="89" t="str">
        <f t="shared" si="18"/>
        <v>13-9</v>
      </c>
      <c r="Y140" s="89" t="str">
        <f t="shared" si="19"/>
        <v>6-1675</v>
      </c>
      <c r="Z140" s="85">
        <f>INDEX('Static Routes_PCs_OD_2_PM'!$N$4:$AD$20,MATCH($V140,'Static Routes_PCs_OD_2_PM'!$M$4:$M$20,0),MATCH($W140,'Static Routes_PCs_OD_2_PM'!$N$3:$AD$3,0))</f>
        <v>3</v>
      </c>
      <c r="AB140" s="82">
        <v>13</v>
      </c>
      <c r="AC140" s="90">
        <v>9</v>
      </c>
      <c r="AD140" s="89" t="str">
        <f t="shared" si="20"/>
        <v>13-9</v>
      </c>
      <c r="AE140" s="89" t="str">
        <f t="shared" si="21"/>
        <v>6-1675</v>
      </c>
      <c r="AF140" s="85">
        <f>INDEX('Static Routes_Trucks_OD_2_PM'!$N$4:$AD$20,MATCH($V140,'Static Routes_Trucks_OD_2_PM'!$M$4:$M$20,0),MATCH($W140,'Static Routes_Trucks_OD_2_PM'!$N$3:$AD$3,0))</f>
        <v>0</v>
      </c>
    </row>
    <row r="141" spans="1:32" x14ac:dyDescent="0.25">
      <c r="A141">
        <v>140</v>
      </c>
      <c r="C141">
        <v>62</v>
      </c>
      <c r="D141">
        <v>3</v>
      </c>
      <c r="E141" t="s">
        <v>107</v>
      </c>
      <c r="G141" t="s">
        <v>84</v>
      </c>
      <c r="H141">
        <v>98.020495999999994</v>
      </c>
      <c r="I141" s="52">
        <f t="shared" si="16"/>
        <v>286.11</v>
      </c>
      <c r="J141">
        <v>10</v>
      </c>
      <c r="K141">
        <v>0</v>
      </c>
      <c r="L141">
        <v>1</v>
      </c>
      <c r="M141">
        <v>1632</v>
      </c>
      <c r="N141">
        <v>1643</v>
      </c>
      <c r="P141" t="str">
        <f t="shared" si="17"/>
        <v>1632-1643</v>
      </c>
      <c r="Q141" s="52">
        <f>'Line Diagram_PM_DHV_PCs'!W59</f>
        <v>286.11</v>
      </c>
      <c r="V141" s="82">
        <v>13</v>
      </c>
      <c r="W141" s="90">
        <v>10</v>
      </c>
      <c r="X141" s="89" t="str">
        <f t="shared" si="18"/>
        <v>13-10</v>
      </c>
      <c r="Y141" s="89" t="str">
        <f t="shared" si="19"/>
        <v>6-1672</v>
      </c>
      <c r="Z141" s="85">
        <f>INDEX('Static Routes_PCs_OD_2_PM'!$N$4:$AD$20,MATCH($V141,'Static Routes_PCs_OD_2_PM'!$M$4:$M$20,0),MATCH($W141,'Static Routes_PCs_OD_2_PM'!$N$3:$AD$3,0))</f>
        <v>2</v>
      </c>
      <c r="AB141" s="82">
        <v>13</v>
      </c>
      <c r="AC141" s="90">
        <v>10</v>
      </c>
      <c r="AD141" s="89" t="str">
        <f t="shared" si="20"/>
        <v>13-10</v>
      </c>
      <c r="AE141" s="89" t="str">
        <f t="shared" si="21"/>
        <v>6-1672</v>
      </c>
      <c r="AF141" s="85">
        <f>INDEX('Static Routes_Trucks_OD_2_PM'!$N$4:$AD$20,MATCH($V141,'Static Routes_Trucks_OD_2_PM'!$M$4:$M$20,0),MATCH($W141,'Static Routes_Trucks_OD_2_PM'!$N$3:$AD$3,0))</f>
        <v>0</v>
      </c>
    </row>
    <row r="142" spans="1:32" x14ac:dyDescent="0.25">
      <c r="A142">
        <v>141</v>
      </c>
      <c r="C142">
        <v>63</v>
      </c>
      <c r="D142">
        <v>1</v>
      </c>
      <c r="E142" t="s">
        <v>107</v>
      </c>
      <c r="G142" t="s">
        <v>83</v>
      </c>
      <c r="H142">
        <v>43.581986000000001</v>
      </c>
      <c r="I142" s="52">
        <f t="shared" si="16"/>
        <v>65.959999999999994</v>
      </c>
      <c r="J142">
        <v>10</v>
      </c>
      <c r="K142">
        <v>0</v>
      </c>
      <c r="L142">
        <v>1</v>
      </c>
      <c r="M142">
        <v>1634</v>
      </c>
      <c r="N142">
        <v>54</v>
      </c>
      <c r="P142" t="str">
        <f t="shared" si="17"/>
        <v>1634-54</v>
      </c>
      <c r="Q142" s="52">
        <f>'Line Diagram_PM_DHV_PCs'!X53</f>
        <v>65.959999999999994</v>
      </c>
      <c r="V142" s="82">
        <v>13</v>
      </c>
      <c r="W142" s="90">
        <v>11</v>
      </c>
      <c r="X142" s="89" t="str">
        <f t="shared" si="18"/>
        <v>13-11</v>
      </c>
      <c r="Y142" s="89" t="str">
        <f t="shared" si="19"/>
        <v>6-2</v>
      </c>
      <c r="Z142" s="85">
        <f>INDEX('Static Routes_PCs_OD_2_PM'!$N$4:$AD$20,MATCH($V142,'Static Routes_PCs_OD_2_PM'!$M$4:$M$20,0),MATCH($W142,'Static Routes_PCs_OD_2_PM'!$N$3:$AD$3,0))</f>
        <v>0</v>
      </c>
      <c r="AB142" s="82">
        <v>13</v>
      </c>
      <c r="AC142" s="90">
        <v>11</v>
      </c>
      <c r="AD142" s="89" t="str">
        <f t="shared" si="20"/>
        <v>13-11</v>
      </c>
      <c r="AE142" s="89" t="str">
        <f t="shared" si="21"/>
        <v>6-2</v>
      </c>
      <c r="AF142" s="85">
        <f>INDEX('Static Routes_Trucks_OD_2_PM'!$N$4:$AD$20,MATCH($V142,'Static Routes_Trucks_OD_2_PM'!$M$4:$M$20,0),MATCH($W142,'Static Routes_Trucks_OD_2_PM'!$N$3:$AD$3,0))</f>
        <v>0</v>
      </c>
    </row>
    <row r="143" spans="1:32" x14ac:dyDescent="0.25">
      <c r="A143">
        <v>142</v>
      </c>
      <c r="C143">
        <v>63</v>
      </c>
      <c r="D143">
        <v>2</v>
      </c>
      <c r="E143" t="s">
        <v>107</v>
      </c>
      <c r="G143" t="s">
        <v>84</v>
      </c>
      <c r="H143">
        <v>94.939785000000001</v>
      </c>
      <c r="I143" s="52">
        <f t="shared" si="16"/>
        <v>181.29999999999998</v>
      </c>
      <c r="J143">
        <v>10</v>
      </c>
      <c r="K143">
        <v>0</v>
      </c>
      <c r="L143">
        <v>1</v>
      </c>
      <c r="M143">
        <v>1634</v>
      </c>
      <c r="N143">
        <v>1643</v>
      </c>
      <c r="P143" t="str">
        <f t="shared" si="17"/>
        <v>1634-1643</v>
      </c>
      <c r="Q143" s="52">
        <f>'Line Diagram_PM_DHV_PCs'!W53</f>
        <v>181.29999999999998</v>
      </c>
      <c r="V143" s="82">
        <v>13</v>
      </c>
      <c r="W143" s="90">
        <v>12</v>
      </c>
      <c r="X143" s="89" t="str">
        <f t="shared" si="18"/>
        <v>13-12</v>
      </c>
      <c r="Y143" s="89" t="str">
        <f t="shared" si="19"/>
        <v>6-5</v>
      </c>
      <c r="Z143" s="85">
        <f>INDEX('Static Routes_PCs_OD_2_PM'!$N$4:$AD$20,MATCH($V143,'Static Routes_PCs_OD_2_PM'!$M$4:$M$20,0),MATCH($W143,'Static Routes_PCs_OD_2_PM'!$N$3:$AD$3,0))</f>
        <v>1</v>
      </c>
      <c r="AB143" s="82">
        <v>13</v>
      </c>
      <c r="AC143" s="90">
        <v>12</v>
      </c>
      <c r="AD143" s="89" t="str">
        <f t="shared" si="20"/>
        <v>13-12</v>
      </c>
      <c r="AE143" s="89" t="str">
        <f t="shared" si="21"/>
        <v>6-5</v>
      </c>
      <c r="AF143" s="85">
        <f>INDEX('Static Routes_Trucks_OD_2_PM'!$N$4:$AD$20,MATCH($V143,'Static Routes_Trucks_OD_2_PM'!$M$4:$M$20,0),MATCH($W143,'Static Routes_Trucks_OD_2_PM'!$N$3:$AD$3,0))</f>
        <v>0</v>
      </c>
    </row>
    <row r="144" spans="1:32" x14ac:dyDescent="0.25">
      <c r="A144">
        <v>143</v>
      </c>
      <c r="C144">
        <v>63</v>
      </c>
      <c r="D144">
        <v>3</v>
      </c>
      <c r="E144" t="s">
        <v>107</v>
      </c>
      <c r="G144" t="s">
        <v>80</v>
      </c>
      <c r="H144">
        <v>89.235563999999997</v>
      </c>
      <c r="I144" s="52">
        <f t="shared" si="16"/>
        <v>100.57000000000001</v>
      </c>
      <c r="J144">
        <v>10</v>
      </c>
      <c r="K144">
        <v>0</v>
      </c>
      <c r="L144">
        <v>1</v>
      </c>
      <c r="M144">
        <v>1634</v>
      </c>
      <c r="N144">
        <v>1474</v>
      </c>
      <c r="P144" t="str">
        <f t="shared" si="17"/>
        <v>1634-1474</v>
      </c>
      <c r="Q144" s="52">
        <f>'Line Diagram_PM_DHV_PCs'!V53</f>
        <v>100.57000000000001</v>
      </c>
      <c r="V144" s="82">
        <v>13</v>
      </c>
      <c r="W144" s="90">
        <v>13</v>
      </c>
      <c r="X144" s="89" t="str">
        <f t="shared" si="18"/>
        <v>13-13</v>
      </c>
      <c r="Y144" s="89" t="str">
        <f t="shared" si="19"/>
        <v>6-7</v>
      </c>
      <c r="Z144" s="85">
        <f>INDEX('Static Routes_PCs_OD_2_PM'!$N$4:$AD$20,MATCH($V144,'Static Routes_PCs_OD_2_PM'!$M$4:$M$20,0),MATCH($W144,'Static Routes_PCs_OD_2_PM'!$N$3:$AD$3,0))</f>
        <v>0</v>
      </c>
      <c r="AB144" s="82">
        <v>13</v>
      </c>
      <c r="AC144" s="90">
        <v>13</v>
      </c>
      <c r="AD144" s="89" t="str">
        <f t="shared" si="20"/>
        <v>13-13</v>
      </c>
      <c r="AE144" s="89" t="str">
        <f t="shared" si="21"/>
        <v>6-7</v>
      </c>
      <c r="AF144" s="85">
        <f>INDEX('Static Routes_Trucks_OD_2_PM'!$N$4:$AD$20,MATCH($V144,'Static Routes_Trucks_OD_2_PM'!$M$4:$M$20,0),MATCH($W144,'Static Routes_Trucks_OD_2_PM'!$N$3:$AD$3,0))</f>
        <v>0</v>
      </c>
    </row>
    <row r="145" spans="1:32" x14ac:dyDescent="0.25">
      <c r="A145">
        <v>144</v>
      </c>
      <c r="C145">
        <v>64</v>
      </c>
      <c r="D145">
        <v>1</v>
      </c>
      <c r="E145" t="s">
        <v>107</v>
      </c>
      <c r="G145" t="s">
        <v>80</v>
      </c>
      <c r="H145">
        <v>76.862824000000003</v>
      </c>
      <c r="I145" s="52">
        <f t="shared" si="16"/>
        <v>344.96</v>
      </c>
      <c r="J145">
        <v>10</v>
      </c>
      <c r="K145">
        <v>0</v>
      </c>
      <c r="L145">
        <v>1</v>
      </c>
      <c r="M145">
        <v>34</v>
      </c>
      <c r="N145">
        <v>1474</v>
      </c>
      <c r="P145" t="str">
        <f t="shared" si="17"/>
        <v>34-1474</v>
      </c>
      <c r="Q145" s="52">
        <f>'Line Diagram_PM_DHV_PCs'!Y59</f>
        <v>344.96</v>
      </c>
      <c r="V145" s="82">
        <v>13</v>
      </c>
      <c r="W145" s="90">
        <v>14</v>
      </c>
      <c r="X145" s="89" t="str">
        <f t="shared" si="18"/>
        <v>13-14</v>
      </c>
      <c r="Y145" s="89" t="str">
        <f t="shared" si="19"/>
        <v>6-4</v>
      </c>
      <c r="Z145" s="85">
        <f>INDEX('Static Routes_PCs_OD_2_PM'!$N$4:$AD$20,MATCH($V145,'Static Routes_PCs_OD_2_PM'!$M$4:$M$20,0),MATCH($W145,'Static Routes_PCs_OD_2_PM'!$N$3:$AD$3,0))</f>
        <v>0</v>
      </c>
      <c r="AB145" s="82">
        <v>13</v>
      </c>
      <c r="AC145" s="90">
        <v>14</v>
      </c>
      <c r="AD145" s="89" t="str">
        <f t="shared" si="20"/>
        <v>13-14</v>
      </c>
      <c r="AE145" s="89" t="str">
        <f t="shared" si="21"/>
        <v>6-4</v>
      </c>
      <c r="AF145" s="85">
        <f>INDEX('Static Routes_Trucks_OD_2_PM'!$N$4:$AD$20,MATCH($V145,'Static Routes_Trucks_OD_2_PM'!$M$4:$M$20,0),MATCH($W145,'Static Routes_Trucks_OD_2_PM'!$N$3:$AD$3,0))</f>
        <v>0</v>
      </c>
    </row>
    <row r="146" spans="1:32" x14ac:dyDescent="0.25">
      <c r="A146">
        <v>145</v>
      </c>
      <c r="C146">
        <v>64</v>
      </c>
      <c r="D146">
        <v>2</v>
      </c>
      <c r="E146" t="s">
        <v>107</v>
      </c>
      <c r="G146" t="s">
        <v>82</v>
      </c>
      <c r="H146">
        <v>59.894129999999997</v>
      </c>
      <c r="I146" s="52">
        <f t="shared" si="16"/>
        <v>160.72</v>
      </c>
      <c r="J146">
        <v>10</v>
      </c>
      <c r="K146">
        <v>0</v>
      </c>
      <c r="L146">
        <v>1</v>
      </c>
      <c r="M146">
        <v>34</v>
      </c>
      <c r="N146">
        <v>1641</v>
      </c>
      <c r="P146" t="str">
        <f t="shared" si="17"/>
        <v>34-1641</v>
      </c>
      <c r="Q146" s="52">
        <f>'Line Diagram_PM_DHV_PCs'!Z59</f>
        <v>160.72</v>
      </c>
      <c r="V146" s="82">
        <v>13</v>
      </c>
      <c r="W146" s="90">
        <v>15</v>
      </c>
      <c r="X146" s="89" t="str">
        <f t="shared" si="18"/>
        <v>13-15</v>
      </c>
      <c r="Y146" s="89" t="str">
        <f t="shared" si="19"/>
        <v>6-20</v>
      </c>
      <c r="Z146" s="85">
        <f>INDEX('Static Routes_PCs_OD_2_PM'!$N$4:$AD$20,MATCH($V146,'Static Routes_PCs_OD_2_PM'!$M$4:$M$20,0),MATCH($W146,'Static Routes_PCs_OD_2_PM'!$N$3:$AD$3,0))</f>
        <v>0</v>
      </c>
      <c r="AB146" s="82">
        <v>13</v>
      </c>
      <c r="AC146" s="90">
        <v>15</v>
      </c>
      <c r="AD146" s="89" t="str">
        <f t="shared" si="20"/>
        <v>13-15</v>
      </c>
      <c r="AE146" s="89" t="str">
        <f t="shared" si="21"/>
        <v>6-20</v>
      </c>
      <c r="AF146" s="85">
        <f>INDEX('Static Routes_Trucks_OD_2_PM'!$N$4:$AD$20,MATCH($V146,'Static Routes_Trucks_OD_2_PM'!$M$4:$M$20,0),MATCH($W146,'Static Routes_Trucks_OD_2_PM'!$N$3:$AD$3,0))</f>
        <v>0</v>
      </c>
    </row>
    <row r="147" spans="1:32" x14ac:dyDescent="0.25">
      <c r="A147">
        <v>146</v>
      </c>
      <c r="C147">
        <v>64</v>
      </c>
      <c r="D147">
        <v>3</v>
      </c>
      <c r="E147" t="s">
        <v>107</v>
      </c>
      <c r="G147" t="s">
        <v>83</v>
      </c>
      <c r="H147">
        <v>46.719630000000002</v>
      </c>
      <c r="I147" s="52">
        <f t="shared" si="16"/>
        <v>13</v>
      </c>
      <c r="J147">
        <v>10</v>
      </c>
      <c r="K147">
        <v>0</v>
      </c>
      <c r="L147">
        <v>1</v>
      </c>
      <c r="M147">
        <v>34</v>
      </c>
      <c r="N147">
        <v>54</v>
      </c>
      <c r="P147" t="str">
        <f t="shared" si="17"/>
        <v>34-54</v>
      </c>
      <c r="Q147" s="52">
        <f>'Line Diagram_PM_DHV_PCs'!AA59</f>
        <v>13</v>
      </c>
      <c r="V147" s="82">
        <v>13</v>
      </c>
      <c r="W147" s="90">
        <v>16</v>
      </c>
      <c r="X147" s="89" t="str">
        <f t="shared" si="18"/>
        <v>13-16</v>
      </c>
      <c r="Y147" s="89" t="str">
        <f t="shared" si="19"/>
        <v>6-1702</v>
      </c>
      <c r="Z147" s="85">
        <f>INDEX('Static Routes_PCs_OD_2_PM'!$N$4:$AD$20,MATCH($V147,'Static Routes_PCs_OD_2_PM'!$M$4:$M$20,0),MATCH($W147,'Static Routes_PCs_OD_2_PM'!$N$3:$AD$3,0))</f>
        <v>0</v>
      </c>
      <c r="AB147" s="82">
        <v>13</v>
      </c>
      <c r="AC147" s="90">
        <v>16</v>
      </c>
      <c r="AD147" s="89" t="str">
        <f t="shared" si="20"/>
        <v>13-16</v>
      </c>
      <c r="AE147" s="89" t="str">
        <f t="shared" si="21"/>
        <v>6-1702</v>
      </c>
      <c r="AF147" s="85">
        <f>INDEX('Static Routes_Trucks_OD_2_PM'!$N$4:$AD$20,MATCH($V147,'Static Routes_Trucks_OD_2_PM'!$M$4:$M$20,0),MATCH($W147,'Static Routes_Trucks_OD_2_PM'!$N$3:$AD$3,0))</f>
        <v>0</v>
      </c>
    </row>
    <row r="148" spans="1:32" x14ac:dyDescent="0.25">
      <c r="A148">
        <v>147</v>
      </c>
      <c r="C148">
        <v>65</v>
      </c>
      <c r="D148">
        <v>1</v>
      </c>
      <c r="E148" t="s">
        <v>107</v>
      </c>
      <c r="G148" t="s">
        <v>84</v>
      </c>
      <c r="H148">
        <v>91.019760000000005</v>
      </c>
      <c r="I148" s="52">
        <f t="shared" si="16"/>
        <v>20</v>
      </c>
      <c r="J148">
        <v>10</v>
      </c>
      <c r="K148">
        <v>0</v>
      </c>
      <c r="L148">
        <v>1</v>
      </c>
      <c r="M148">
        <v>1631</v>
      </c>
      <c r="N148">
        <v>1643</v>
      </c>
      <c r="P148" t="str">
        <f t="shared" si="17"/>
        <v>1631-1643</v>
      </c>
      <c r="Q148" s="52">
        <f>'Line Diagram_PM_DHV_PCs'!Z54</f>
        <v>20</v>
      </c>
      <c r="V148" s="82">
        <v>13</v>
      </c>
      <c r="W148" s="90">
        <v>17</v>
      </c>
      <c r="X148" s="89" t="str">
        <f t="shared" si="18"/>
        <v>13-17</v>
      </c>
      <c r="Y148" s="89" t="str">
        <f t="shared" si="19"/>
        <v>6-1705</v>
      </c>
      <c r="Z148" s="85">
        <f>INDEX('Static Routes_PCs_OD_2_PM'!$N$4:$AD$20,MATCH($V148,'Static Routes_PCs_OD_2_PM'!$M$4:$M$20,0),MATCH($W148,'Static Routes_PCs_OD_2_PM'!$N$3:$AD$3,0))</f>
        <v>0</v>
      </c>
      <c r="AB148" s="82">
        <v>13</v>
      </c>
      <c r="AC148" s="90">
        <v>17</v>
      </c>
      <c r="AD148" s="89" t="str">
        <f t="shared" si="20"/>
        <v>13-17</v>
      </c>
      <c r="AE148" s="89" t="str">
        <f t="shared" si="21"/>
        <v>6-1705</v>
      </c>
      <c r="AF148" s="85">
        <f>INDEX('Static Routes_Trucks_OD_2_PM'!$N$4:$AD$20,MATCH($V148,'Static Routes_Trucks_OD_2_PM'!$M$4:$M$20,0),MATCH($W148,'Static Routes_Trucks_OD_2_PM'!$N$3:$AD$3,0))</f>
        <v>0</v>
      </c>
    </row>
    <row r="149" spans="1:32" x14ac:dyDescent="0.25">
      <c r="A149">
        <v>148</v>
      </c>
      <c r="C149">
        <v>65</v>
      </c>
      <c r="D149">
        <v>2</v>
      </c>
      <c r="E149" t="s">
        <v>107</v>
      </c>
      <c r="G149" t="s">
        <v>80</v>
      </c>
      <c r="H149">
        <v>83.602559999999997</v>
      </c>
      <c r="I149" s="52">
        <f t="shared" si="16"/>
        <v>107.8</v>
      </c>
      <c r="J149">
        <v>10</v>
      </c>
      <c r="K149">
        <v>0</v>
      </c>
      <c r="L149">
        <v>1</v>
      </c>
      <c r="M149">
        <v>1631</v>
      </c>
      <c r="N149">
        <v>1474</v>
      </c>
      <c r="P149" t="str">
        <f t="shared" si="17"/>
        <v>1631-1474</v>
      </c>
      <c r="Q149" s="52">
        <f>'Line Diagram_PM_DHV_PCs'!Z53</f>
        <v>107.8</v>
      </c>
      <c r="V149" s="82">
        <v>13</v>
      </c>
      <c r="W149" s="90">
        <v>18</v>
      </c>
      <c r="X149" s="89" t="str">
        <f t="shared" si="18"/>
        <v>13-18</v>
      </c>
      <c r="Y149" s="89" t="str">
        <f t="shared" si="19"/>
        <v>6-1704</v>
      </c>
      <c r="Z149" s="85">
        <f>INDEX('Static Routes_PCs_OD_2_PM'!$N$4:$AD$20,MATCH($V149,'Static Routes_PCs_OD_2_PM'!$M$4:$M$20,0),MATCH($W149,'Static Routes_PCs_OD_2_PM'!$N$3:$AD$3,0))</f>
        <v>0</v>
      </c>
      <c r="AB149" s="82">
        <v>13</v>
      </c>
      <c r="AC149" s="90">
        <v>18</v>
      </c>
      <c r="AD149" s="89" t="str">
        <f t="shared" si="20"/>
        <v>13-18</v>
      </c>
      <c r="AE149" s="89" t="str">
        <f t="shared" si="21"/>
        <v>6-1704</v>
      </c>
      <c r="AF149" s="85">
        <f>INDEX('Static Routes_Trucks_OD_2_PM'!$N$4:$AD$20,MATCH($V149,'Static Routes_Trucks_OD_2_PM'!$M$4:$M$20,0),MATCH($W149,'Static Routes_Trucks_OD_2_PM'!$N$3:$AD$3,0))</f>
        <v>0</v>
      </c>
    </row>
    <row r="150" spans="1:32" x14ac:dyDescent="0.25">
      <c r="A150">
        <v>149</v>
      </c>
      <c r="C150">
        <v>65</v>
      </c>
      <c r="D150">
        <v>3</v>
      </c>
      <c r="E150" t="s">
        <v>107</v>
      </c>
      <c r="G150" t="s">
        <v>82</v>
      </c>
      <c r="H150">
        <v>57.486400000000003</v>
      </c>
      <c r="I150" s="52">
        <f t="shared" si="16"/>
        <v>103.78999999999999</v>
      </c>
      <c r="J150">
        <v>10</v>
      </c>
      <c r="K150">
        <v>0</v>
      </c>
      <c r="L150">
        <v>1</v>
      </c>
      <c r="M150">
        <v>1631</v>
      </c>
      <c r="N150">
        <v>1641</v>
      </c>
      <c r="P150" t="str">
        <f t="shared" si="17"/>
        <v>1631-1641</v>
      </c>
      <c r="Q150" s="52">
        <f>'Line Diagram_PM_DHV_PCs'!Z52</f>
        <v>103.78999999999999</v>
      </c>
      <c r="V150" s="82">
        <v>13</v>
      </c>
      <c r="W150" s="90">
        <v>19</v>
      </c>
      <c r="X150" s="89" t="str">
        <f t="shared" si="18"/>
        <v>13-19</v>
      </c>
      <c r="Y150" s="89" t="str">
        <f t="shared" si="19"/>
        <v>6-1707</v>
      </c>
      <c r="Z150" s="85">
        <f>INDEX('Static Routes_PCs_OD_2_PM'!$N$4:$AD$20,MATCH($V150,'Static Routes_PCs_OD_2_PM'!$M$4:$M$20,0),MATCH($W150,'Static Routes_PCs_OD_2_PM'!$N$3:$AD$3,0))</f>
        <v>0</v>
      </c>
      <c r="AB150" s="82">
        <v>13</v>
      </c>
      <c r="AC150" s="90">
        <v>19</v>
      </c>
      <c r="AD150" s="89" t="str">
        <f t="shared" si="20"/>
        <v>13-19</v>
      </c>
      <c r="AE150" s="89" t="str">
        <f t="shared" si="21"/>
        <v>6-1707</v>
      </c>
      <c r="AF150" s="85">
        <f>INDEX('Static Routes_Trucks_OD_2_PM'!$N$4:$AD$20,MATCH($V150,'Static Routes_Trucks_OD_2_PM'!$M$4:$M$20,0),MATCH($W150,'Static Routes_Trucks_OD_2_PM'!$N$3:$AD$3,0))</f>
        <v>0</v>
      </c>
    </row>
    <row r="151" spans="1:32" x14ac:dyDescent="0.25">
      <c r="A151">
        <v>150</v>
      </c>
      <c r="C151">
        <v>66</v>
      </c>
      <c r="D151">
        <v>1</v>
      </c>
      <c r="E151" t="s">
        <v>108</v>
      </c>
      <c r="G151" t="s">
        <v>52</v>
      </c>
      <c r="H151">
        <v>55.975895999999999</v>
      </c>
      <c r="I151" s="52">
        <f t="shared" si="16"/>
        <v>2.2400000000000002</v>
      </c>
      <c r="J151">
        <v>20</v>
      </c>
      <c r="K151">
        <v>0</v>
      </c>
      <c r="L151">
        <v>1</v>
      </c>
      <c r="M151">
        <v>1618</v>
      </c>
      <c r="N151">
        <v>1694</v>
      </c>
      <c r="P151" t="str">
        <f t="shared" si="17"/>
        <v>1618-1694</v>
      </c>
      <c r="Q151" s="52">
        <f t="shared" ref="Q151:Q182" si="22">VLOOKUP(P151,AE:AF,2,FALSE)</f>
        <v>2.2400000000000002</v>
      </c>
      <c r="V151" s="82">
        <v>13</v>
      </c>
      <c r="W151" s="90">
        <v>20</v>
      </c>
      <c r="X151" s="89" t="str">
        <f t="shared" si="18"/>
        <v>13-20</v>
      </c>
      <c r="Y151" s="89" t="str">
        <f t="shared" si="19"/>
        <v>6-1710</v>
      </c>
      <c r="Z151" s="85">
        <f>INDEX('Static Routes_PCs_OD_2_PM'!$N$4:$AD$20,MATCH($V151,'Static Routes_PCs_OD_2_PM'!$M$4:$M$20,0),MATCH($W151,'Static Routes_PCs_OD_2_PM'!$N$3:$AD$3,0))</f>
        <v>0</v>
      </c>
      <c r="AB151" s="82">
        <v>13</v>
      </c>
      <c r="AC151" s="90">
        <v>20</v>
      </c>
      <c r="AD151" s="89" t="str">
        <f t="shared" si="20"/>
        <v>13-20</v>
      </c>
      <c r="AE151" s="89" t="str">
        <f t="shared" si="21"/>
        <v>6-1710</v>
      </c>
      <c r="AF151" s="85">
        <f>INDEX('Static Routes_Trucks_OD_2_PM'!$N$4:$AD$20,MATCH($V151,'Static Routes_Trucks_OD_2_PM'!$M$4:$M$20,0),MATCH($W151,'Static Routes_Trucks_OD_2_PM'!$N$3:$AD$3,0))</f>
        <v>0</v>
      </c>
    </row>
    <row r="152" spans="1:32" x14ac:dyDescent="0.25">
      <c r="A152">
        <v>151</v>
      </c>
      <c r="C152">
        <v>66</v>
      </c>
      <c r="D152">
        <v>2</v>
      </c>
      <c r="E152" t="s">
        <v>108</v>
      </c>
      <c r="G152" t="s">
        <v>53</v>
      </c>
      <c r="H152">
        <v>77.749415999999997</v>
      </c>
      <c r="I152" s="52">
        <f t="shared" si="16"/>
        <v>0</v>
      </c>
      <c r="J152">
        <v>20</v>
      </c>
      <c r="K152">
        <v>0</v>
      </c>
      <c r="L152">
        <v>1</v>
      </c>
      <c r="M152">
        <v>1618</v>
      </c>
      <c r="N152">
        <v>1695</v>
      </c>
      <c r="P152" t="str">
        <f t="shared" si="17"/>
        <v>1618-1695</v>
      </c>
      <c r="Q152" s="52">
        <f t="shared" si="22"/>
        <v>0</v>
      </c>
      <c r="V152" s="82">
        <v>13</v>
      </c>
      <c r="W152" s="90" t="s">
        <v>102</v>
      </c>
      <c r="X152" s="89" t="str">
        <f t="shared" si="18"/>
        <v>13-21B</v>
      </c>
      <c r="Y152" s="89" t="str">
        <f t="shared" si="19"/>
        <v>6-1658</v>
      </c>
      <c r="Z152" s="85">
        <f>INDEX('Static Routes_PCs_OD_2_PM'!$N$4:$AD$20,MATCH($V152,'Static Routes_PCs_OD_2_PM'!$M$4:$M$20,0),MATCH($W152,'Static Routes_PCs_OD_2_PM'!$N$3:$AD$3,0))</f>
        <v>18</v>
      </c>
      <c r="AB152" s="82">
        <v>13</v>
      </c>
      <c r="AC152" s="90" t="s">
        <v>102</v>
      </c>
      <c r="AD152" s="89" t="str">
        <f t="shared" si="20"/>
        <v>13-21B</v>
      </c>
      <c r="AE152" s="89" t="str">
        <f t="shared" si="21"/>
        <v>6-1658</v>
      </c>
      <c r="AF152" s="85">
        <f>INDEX('Static Routes_Trucks_OD_2_PM'!$N$4:$AD$20,MATCH($V152,'Static Routes_Trucks_OD_2_PM'!$M$4:$M$20,0),MATCH($W152,'Static Routes_Trucks_OD_2_PM'!$N$3:$AD$3,0))</f>
        <v>0</v>
      </c>
    </row>
    <row r="153" spans="1:32" x14ac:dyDescent="0.25">
      <c r="A153">
        <v>152</v>
      </c>
      <c r="C153">
        <v>66</v>
      </c>
      <c r="D153">
        <v>3</v>
      </c>
      <c r="E153" t="s">
        <v>108</v>
      </c>
      <c r="G153" t="s">
        <v>54</v>
      </c>
      <c r="H153">
        <v>63.731875000000002</v>
      </c>
      <c r="I153" s="52">
        <f t="shared" si="16"/>
        <v>0</v>
      </c>
      <c r="J153">
        <v>20</v>
      </c>
      <c r="K153">
        <v>0</v>
      </c>
      <c r="L153">
        <v>1</v>
      </c>
      <c r="M153">
        <v>1618</v>
      </c>
      <c r="N153">
        <v>1625</v>
      </c>
      <c r="P153" t="str">
        <f t="shared" si="17"/>
        <v>1618-1625</v>
      </c>
      <c r="Q153" s="52">
        <f t="shared" si="22"/>
        <v>0</v>
      </c>
      <c r="V153" s="82">
        <v>13</v>
      </c>
      <c r="W153" s="90">
        <v>25</v>
      </c>
      <c r="X153" s="89" t="str">
        <f t="shared" si="18"/>
        <v>13-25</v>
      </c>
      <c r="Y153" s="89" t="str">
        <f t="shared" si="19"/>
        <v>6-1495</v>
      </c>
      <c r="Z153" s="85">
        <f>INDEX('Static Routes_PCs_OD_2_PM'!$N$4:$AD$20,MATCH($V153,'Static Routes_PCs_OD_2_PM'!$M$4:$M$20,0),MATCH($W153,'Static Routes_PCs_OD_2_PM'!$N$3:$AD$3,0))</f>
        <v>5</v>
      </c>
      <c r="AB153" s="82">
        <v>13</v>
      </c>
      <c r="AC153" s="90">
        <v>25</v>
      </c>
      <c r="AD153" s="89" t="str">
        <f t="shared" si="20"/>
        <v>13-25</v>
      </c>
      <c r="AE153" s="89" t="str">
        <f t="shared" si="21"/>
        <v>6-1495</v>
      </c>
      <c r="AF153" s="85">
        <f>INDEX('Static Routes_Trucks_OD_2_PM'!$N$4:$AD$20,MATCH($V153,'Static Routes_Trucks_OD_2_PM'!$M$4:$M$20,0),MATCH($W153,'Static Routes_Trucks_OD_2_PM'!$N$3:$AD$3,0))</f>
        <v>0</v>
      </c>
    </row>
    <row r="154" spans="1:32" x14ac:dyDescent="0.25">
      <c r="A154">
        <v>153</v>
      </c>
      <c r="C154">
        <v>66</v>
      </c>
      <c r="D154">
        <v>4</v>
      </c>
      <c r="E154" t="s">
        <v>108</v>
      </c>
      <c r="G154" t="s">
        <v>55</v>
      </c>
      <c r="H154">
        <v>44.471735000000002</v>
      </c>
      <c r="I154" s="52">
        <f t="shared" si="16"/>
        <v>16.097755960729312</v>
      </c>
      <c r="J154">
        <v>20</v>
      </c>
      <c r="K154">
        <v>0</v>
      </c>
      <c r="L154">
        <v>1</v>
      </c>
      <c r="M154">
        <v>1618</v>
      </c>
      <c r="N154">
        <v>1486</v>
      </c>
      <c r="P154" t="str">
        <f t="shared" si="17"/>
        <v>1618-1486</v>
      </c>
      <c r="Q154" s="52">
        <f t="shared" si="22"/>
        <v>16.097755960729312</v>
      </c>
      <c r="V154" s="82">
        <v>13</v>
      </c>
      <c r="W154" s="90">
        <v>27</v>
      </c>
      <c r="X154" s="89" t="str">
        <f t="shared" si="18"/>
        <v>13-27</v>
      </c>
      <c r="Y154" s="89" t="str">
        <f t="shared" si="19"/>
        <v>6-1619</v>
      </c>
      <c r="Z154" s="85">
        <f>INDEX('Static Routes_PCs_OD_2_PM'!$N$4:$AD$20,MATCH($V154,'Static Routes_PCs_OD_2_PM'!$M$4:$M$20,0),MATCH($W154,'Static Routes_PCs_OD_2_PM'!$N$3:$AD$3,0))</f>
        <v>0</v>
      </c>
      <c r="AB154" s="82">
        <v>13</v>
      </c>
      <c r="AC154" s="90">
        <v>27</v>
      </c>
      <c r="AD154" s="89" t="str">
        <f t="shared" si="20"/>
        <v>13-27</v>
      </c>
      <c r="AE154" s="89" t="str">
        <f t="shared" si="21"/>
        <v>6-1619</v>
      </c>
      <c r="AF154" s="85">
        <f>INDEX('Static Routes_Trucks_OD_2_PM'!$N$4:$AD$20,MATCH($V154,'Static Routes_Trucks_OD_2_PM'!$M$4:$M$20,0),MATCH($W154,'Static Routes_Trucks_OD_2_PM'!$N$3:$AD$3,0))</f>
        <v>0</v>
      </c>
    </row>
    <row r="155" spans="1:32" x14ac:dyDescent="0.25">
      <c r="A155">
        <v>154</v>
      </c>
      <c r="C155">
        <v>66</v>
      </c>
      <c r="D155">
        <v>5</v>
      </c>
      <c r="E155" t="s">
        <v>108</v>
      </c>
      <c r="G155" t="s">
        <v>56</v>
      </c>
      <c r="H155">
        <v>51.043376000000002</v>
      </c>
      <c r="I155" s="52">
        <f t="shared" si="16"/>
        <v>16.602244039270687</v>
      </c>
      <c r="J155">
        <v>20</v>
      </c>
      <c r="K155">
        <v>0</v>
      </c>
      <c r="L155">
        <v>1</v>
      </c>
      <c r="M155">
        <v>1618</v>
      </c>
      <c r="N155">
        <v>1667</v>
      </c>
      <c r="P155" t="str">
        <f t="shared" si="17"/>
        <v>1618-1667</v>
      </c>
      <c r="Q155" s="52">
        <f t="shared" si="22"/>
        <v>16.602244039270687</v>
      </c>
      <c r="V155" s="82">
        <v>14</v>
      </c>
      <c r="W155" s="90">
        <v>8</v>
      </c>
      <c r="X155" s="89" t="str">
        <f t="shared" si="18"/>
        <v>14-8</v>
      </c>
      <c r="Y155" s="89" t="str">
        <f t="shared" si="19"/>
        <v>1616-1700</v>
      </c>
      <c r="Z155" s="85">
        <f>INDEX('Static Routes_PCs_OD_2_PM'!$N$4:$AD$20,MATCH($V155,'Static Routes_PCs_OD_2_PM'!$M$4:$M$20,0),MATCH($W155,'Static Routes_PCs_OD_2_PM'!$N$3:$AD$3,0))</f>
        <v>1</v>
      </c>
      <c r="AB155" s="82">
        <v>14</v>
      </c>
      <c r="AC155" s="90">
        <v>8</v>
      </c>
      <c r="AD155" s="89" t="str">
        <f t="shared" si="20"/>
        <v>14-8</v>
      </c>
      <c r="AE155" s="89" t="str">
        <f t="shared" si="21"/>
        <v>1616-1700</v>
      </c>
      <c r="AF155" s="85">
        <f>INDEX('Static Routes_Trucks_OD_2_PM'!$N$4:$AD$20,MATCH($V155,'Static Routes_Trucks_OD_2_PM'!$M$4:$M$20,0),MATCH($W155,'Static Routes_Trucks_OD_2_PM'!$N$3:$AD$3,0))</f>
        <v>0</v>
      </c>
    </row>
    <row r="156" spans="1:32" x14ac:dyDescent="0.25">
      <c r="A156">
        <v>155</v>
      </c>
      <c r="C156">
        <v>67</v>
      </c>
      <c r="D156">
        <v>1</v>
      </c>
      <c r="E156" t="s">
        <v>108</v>
      </c>
      <c r="G156" t="s">
        <v>57</v>
      </c>
      <c r="H156">
        <v>156.31998300000001</v>
      </c>
      <c r="I156" s="52">
        <f t="shared" si="16"/>
        <v>0</v>
      </c>
      <c r="J156">
        <v>20</v>
      </c>
      <c r="K156">
        <v>0</v>
      </c>
      <c r="L156">
        <v>1</v>
      </c>
      <c r="M156">
        <v>1622</v>
      </c>
      <c r="N156">
        <v>1692</v>
      </c>
      <c r="P156" t="str">
        <f t="shared" si="17"/>
        <v>1622-1692</v>
      </c>
      <c r="Q156" s="52">
        <f t="shared" si="22"/>
        <v>0</v>
      </c>
      <c r="V156" s="82">
        <v>14</v>
      </c>
      <c r="W156" s="90">
        <v>9</v>
      </c>
      <c r="X156" s="89" t="str">
        <f t="shared" si="18"/>
        <v>14-9</v>
      </c>
      <c r="Y156" s="89" t="str">
        <f t="shared" si="19"/>
        <v>1616-1675</v>
      </c>
      <c r="Z156" s="85">
        <f>INDEX('Static Routes_PCs_OD_2_PM'!$N$4:$AD$20,MATCH($V156,'Static Routes_PCs_OD_2_PM'!$M$4:$M$20,0),MATCH($W156,'Static Routes_PCs_OD_2_PM'!$N$3:$AD$3,0))</f>
        <v>1</v>
      </c>
      <c r="AB156" s="82">
        <v>14</v>
      </c>
      <c r="AC156" s="90">
        <v>9</v>
      </c>
      <c r="AD156" s="89" t="str">
        <f t="shared" si="20"/>
        <v>14-9</v>
      </c>
      <c r="AE156" s="89" t="str">
        <f t="shared" si="21"/>
        <v>1616-1675</v>
      </c>
      <c r="AF156" s="85">
        <f>INDEX('Static Routes_Trucks_OD_2_PM'!$N$4:$AD$20,MATCH($V156,'Static Routes_Trucks_OD_2_PM'!$M$4:$M$20,0),MATCH($W156,'Static Routes_Trucks_OD_2_PM'!$N$3:$AD$3,0))</f>
        <v>5</v>
      </c>
    </row>
    <row r="157" spans="1:32" x14ac:dyDescent="0.25">
      <c r="A157">
        <v>156</v>
      </c>
      <c r="C157">
        <v>67</v>
      </c>
      <c r="D157">
        <v>2</v>
      </c>
      <c r="E157" t="s">
        <v>108</v>
      </c>
      <c r="G157" t="s">
        <v>53</v>
      </c>
      <c r="H157">
        <v>72.996657999999996</v>
      </c>
      <c r="I157" s="52">
        <f t="shared" si="16"/>
        <v>0.69000000000000006</v>
      </c>
      <c r="J157">
        <v>20</v>
      </c>
      <c r="K157">
        <v>0</v>
      </c>
      <c r="L157">
        <v>1</v>
      </c>
      <c r="M157">
        <v>1622</v>
      </c>
      <c r="N157">
        <v>1695</v>
      </c>
      <c r="P157" t="str">
        <f t="shared" si="17"/>
        <v>1622-1695</v>
      </c>
      <c r="Q157" s="52">
        <f t="shared" si="22"/>
        <v>0.69000000000000006</v>
      </c>
      <c r="V157" s="82">
        <v>14</v>
      </c>
      <c r="W157" s="90">
        <v>10</v>
      </c>
      <c r="X157" s="89" t="str">
        <f t="shared" si="18"/>
        <v>14-10</v>
      </c>
      <c r="Y157" s="89" t="str">
        <f t="shared" si="19"/>
        <v>1616-1672</v>
      </c>
      <c r="Z157" s="85">
        <f>INDEX('Static Routes_PCs_OD_2_PM'!$N$4:$AD$20,MATCH($V157,'Static Routes_PCs_OD_2_PM'!$M$4:$M$20,0),MATCH($W157,'Static Routes_PCs_OD_2_PM'!$N$3:$AD$3,0))</f>
        <v>1</v>
      </c>
      <c r="AB157" s="82">
        <v>14</v>
      </c>
      <c r="AC157" s="90">
        <v>10</v>
      </c>
      <c r="AD157" s="89" t="str">
        <f t="shared" si="20"/>
        <v>14-10</v>
      </c>
      <c r="AE157" s="89" t="str">
        <f t="shared" si="21"/>
        <v>1616-1672</v>
      </c>
      <c r="AF157" s="85">
        <f>INDEX('Static Routes_Trucks_OD_2_PM'!$N$4:$AD$20,MATCH($V157,'Static Routes_Trucks_OD_2_PM'!$M$4:$M$20,0),MATCH($W157,'Static Routes_Trucks_OD_2_PM'!$N$3:$AD$3,0))</f>
        <v>1</v>
      </c>
    </row>
    <row r="158" spans="1:32" x14ac:dyDescent="0.25">
      <c r="A158">
        <v>157</v>
      </c>
      <c r="C158">
        <v>67</v>
      </c>
      <c r="D158">
        <v>3</v>
      </c>
      <c r="E158" t="s">
        <v>108</v>
      </c>
      <c r="G158" t="s">
        <v>54</v>
      </c>
      <c r="H158">
        <v>53.001896000000002</v>
      </c>
      <c r="I158" s="52">
        <f t="shared" si="16"/>
        <v>0</v>
      </c>
      <c r="J158">
        <v>20</v>
      </c>
      <c r="K158">
        <v>0</v>
      </c>
      <c r="L158">
        <v>1</v>
      </c>
      <c r="M158">
        <v>1622</v>
      </c>
      <c r="N158">
        <v>1625</v>
      </c>
      <c r="P158" t="str">
        <f t="shared" si="17"/>
        <v>1622-1625</v>
      </c>
      <c r="Q158" s="52">
        <f t="shared" si="22"/>
        <v>0</v>
      </c>
      <c r="V158" s="82">
        <v>14</v>
      </c>
      <c r="W158" s="90">
        <v>11</v>
      </c>
      <c r="X158" s="89" t="str">
        <f t="shared" si="18"/>
        <v>14-11</v>
      </c>
      <c r="Y158" s="89" t="str">
        <f t="shared" si="19"/>
        <v>1616-2</v>
      </c>
      <c r="Z158" s="85">
        <f>INDEX('Static Routes_PCs_OD_2_PM'!$N$4:$AD$20,MATCH($V158,'Static Routes_PCs_OD_2_PM'!$M$4:$M$20,0),MATCH($W158,'Static Routes_PCs_OD_2_PM'!$N$3:$AD$3,0))</f>
        <v>0</v>
      </c>
      <c r="AB158" s="82">
        <v>14</v>
      </c>
      <c r="AC158" s="90">
        <v>11</v>
      </c>
      <c r="AD158" s="89" t="str">
        <f t="shared" si="20"/>
        <v>14-11</v>
      </c>
      <c r="AE158" s="89" t="str">
        <f t="shared" si="21"/>
        <v>1616-2</v>
      </c>
      <c r="AF158" s="85">
        <f>INDEX('Static Routes_Trucks_OD_2_PM'!$N$4:$AD$20,MATCH($V158,'Static Routes_Trucks_OD_2_PM'!$M$4:$M$20,0),MATCH($W158,'Static Routes_Trucks_OD_2_PM'!$N$3:$AD$3,0))</f>
        <v>4</v>
      </c>
    </row>
    <row r="159" spans="1:32" x14ac:dyDescent="0.25">
      <c r="A159">
        <v>158</v>
      </c>
      <c r="C159">
        <v>67</v>
      </c>
      <c r="D159">
        <v>4</v>
      </c>
      <c r="E159" t="s">
        <v>108</v>
      </c>
      <c r="G159" t="s">
        <v>55</v>
      </c>
      <c r="H159">
        <v>29.014811999999999</v>
      </c>
      <c r="I159" s="52">
        <f t="shared" si="16"/>
        <v>2.9747265077138851</v>
      </c>
      <c r="J159">
        <v>20</v>
      </c>
      <c r="K159">
        <v>0</v>
      </c>
      <c r="L159">
        <v>1</v>
      </c>
      <c r="M159">
        <v>1622</v>
      </c>
      <c r="N159">
        <v>1486</v>
      </c>
      <c r="P159" t="str">
        <f t="shared" si="17"/>
        <v>1622-1486</v>
      </c>
      <c r="Q159" s="52">
        <f t="shared" si="22"/>
        <v>2.9747265077138851</v>
      </c>
      <c r="V159" s="82">
        <v>14</v>
      </c>
      <c r="W159" s="90">
        <v>12</v>
      </c>
      <c r="X159" s="89" t="str">
        <f t="shared" si="18"/>
        <v>14-12</v>
      </c>
      <c r="Y159" s="89" t="str">
        <f t="shared" si="19"/>
        <v>1616-5</v>
      </c>
      <c r="Z159" s="85">
        <f>INDEX('Static Routes_PCs_OD_2_PM'!$N$4:$AD$20,MATCH($V159,'Static Routes_PCs_OD_2_PM'!$M$4:$M$20,0),MATCH($W159,'Static Routes_PCs_OD_2_PM'!$N$3:$AD$3,0))</f>
        <v>2</v>
      </c>
      <c r="AB159" s="82">
        <v>14</v>
      </c>
      <c r="AC159" s="90">
        <v>12</v>
      </c>
      <c r="AD159" s="89" t="str">
        <f t="shared" si="20"/>
        <v>14-12</v>
      </c>
      <c r="AE159" s="89" t="str">
        <f t="shared" si="21"/>
        <v>1616-5</v>
      </c>
      <c r="AF159" s="85">
        <f>INDEX('Static Routes_Trucks_OD_2_PM'!$N$4:$AD$20,MATCH($V159,'Static Routes_Trucks_OD_2_PM'!$M$4:$M$20,0),MATCH($W159,'Static Routes_Trucks_OD_2_PM'!$N$3:$AD$3,0))</f>
        <v>1</v>
      </c>
    </row>
    <row r="160" spans="1:32" x14ac:dyDescent="0.25">
      <c r="A160">
        <v>159</v>
      </c>
      <c r="C160">
        <v>67</v>
      </c>
      <c r="D160">
        <v>5</v>
      </c>
      <c r="E160" t="s">
        <v>108</v>
      </c>
      <c r="G160" t="s">
        <v>56</v>
      </c>
      <c r="H160">
        <v>48.294660999999998</v>
      </c>
      <c r="I160" s="52">
        <f t="shared" si="16"/>
        <v>5.2734922861150668E-3</v>
      </c>
      <c r="J160">
        <v>20</v>
      </c>
      <c r="K160">
        <v>0</v>
      </c>
      <c r="L160">
        <v>1</v>
      </c>
      <c r="M160">
        <v>1622</v>
      </c>
      <c r="N160">
        <v>1667</v>
      </c>
      <c r="P160" t="str">
        <f t="shared" si="17"/>
        <v>1622-1667</v>
      </c>
      <c r="Q160" s="54">
        <f t="shared" si="22"/>
        <v>5.2734922861150668E-3</v>
      </c>
      <c r="V160" s="82">
        <v>14</v>
      </c>
      <c r="W160" s="90">
        <v>13</v>
      </c>
      <c r="X160" s="89" t="str">
        <f t="shared" si="18"/>
        <v>14-13</v>
      </c>
      <c r="Y160" s="89" t="str">
        <f t="shared" si="19"/>
        <v>1616-7</v>
      </c>
      <c r="Z160" s="85">
        <f>INDEX('Static Routes_PCs_OD_2_PM'!$N$4:$AD$20,MATCH($V160,'Static Routes_PCs_OD_2_PM'!$M$4:$M$20,0),MATCH($W160,'Static Routes_PCs_OD_2_PM'!$N$3:$AD$3,0))</f>
        <v>1</v>
      </c>
      <c r="AB160" s="82">
        <v>14</v>
      </c>
      <c r="AC160" s="90">
        <v>13</v>
      </c>
      <c r="AD160" s="89" t="str">
        <f t="shared" si="20"/>
        <v>14-13</v>
      </c>
      <c r="AE160" s="89" t="str">
        <f t="shared" si="21"/>
        <v>1616-7</v>
      </c>
      <c r="AF160" s="85">
        <f>INDEX('Static Routes_Trucks_OD_2_PM'!$N$4:$AD$20,MATCH($V160,'Static Routes_Trucks_OD_2_PM'!$M$4:$M$20,0),MATCH($W160,'Static Routes_Trucks_OD_2_PM'!$N$3:$AD$3,0))</f>
        <v>0</v>
      </c>
    </row>
    <row r="161" spans="1:32" x14ac:dyDescent="0.25">
      <c r="A161">
        <v>160</v>
      </c>
      <c r="C161">
        <v>68</v>
      </c>
      <c r="D161">
        <v>1</v>
      </c>
      <c r="E161" t="s">
        <v>108</v>
      </c>
      <c r="G161" t="s">
        <v>57</v>
      </c>
      <c r="H161">
        <v>154.59207000000001</v>
      </c>
      <c r="I161" s="52">
        <f t="shared" si="16"/>
        <v>0</v>
      </c>
      <c r="J161">
        <v>20</v>
      </c>
      <c r="K161">
        <v>0</v>
      </c>
      <c r="L161">
        <v>1</v>
      </c>
      <c r="M161">
        <v>1621</v>
      </c>
      <c r="N161">
        <v>1692</v>
      </c>
      <c r="P161" t="str">
        <f t="shared" si="17"/>
        <v>1621-1692</v>
      </c>
      <c r="Q161" s="52">
        <f t="shared" si="22"/>
        <v>0</v>
      </c>
      <c r="V161" s="82">
        <v>14</v>
      </c>
      <c r="W161" s="90">
        <v>14</v>
      </c>
      <c r="X161" s="89" t="str">
        <f t="shared" si="18"/>
        <v>14-14</v>
      </c>
      <c r="Y161" s="89" t="str">
        <f t="shared" si="19"/>
        <v>1616-4</v>
      </c>
      <c r="Z161" s="85">
        <f>INDEX('Static Routes_PCs_OD_2_PM'!$N$4:$AD$20,MATCH($V161,'Static Routes_PCs_OD_2_PM'!$M$4:$M$20,0),MATCH($W161,'Static Routes_PCs_OD_2_PM'!$N$3:$AD$3,0))</f>
        <v>0</v>
      </c>
      <c r="AB161" s="82">
        <v>14</v>
      </c>
      <c r="AC161" s="90">
        <v>14</v>
      </c>
      <c r="AD161" s="89" t="str">
        <f t="shared" si="20"/>
        <v>14-14</v>
      </c>
      <c r="AE161" s="89" t="str">
        <f t="shared" si="21"/>
        <v>1616-4</v>
      </c>
      <c r="AF161" s="85">
        <f>INDEX('Static Routes_Trucks_OD_2_PM'!$N$4:$AD$20,MATCH($V161,'Static Routes_Trucks_OD_2_PM'!$M$4:$M$20,0),MATCH($W161,'Static Routes_Trucks_OD_2_PM'!$N$3:$AD$3,0))</f>
        <v>0</v>
      </c>
    </row>
    <row r="162" spans="1:32" x14ac:dyDescent="0.25">
      <c r="A162">
        <v>161</v>
      </c>
      <c r="C162">
        <v>68</v>
      </c>
      <c r="D162">
        <v>2</v>
      </c>
      <c r="E162" t="s">
        <v>108</v>
      </c>
      <c r="G162" t="s">
        <v>52</v>
      </c>
      <c r="H162">
        <v>51.460946999999997</v>
      </c>
      <c r="I162" s="52">
        <f t="shared" si="16"/>
        <v>0</v>
      </c>
      <c r="J162">
        <v>20</v>
      </c>
      <c r="K162">
        <v>0</v>
      </c>
      <c r="L162">
        <v>1</v>
      </c>
      <c r="M162">
        <v>1621</v>
      </c>
      <c r="N162">
        <v>1694</v>
      </c>
      <c r="P162" t="str">
        <f t="shared" si="17"/>
        <v>1621-1694</v>
      </c>
      <c r="Q162" s="52">
        <f t="shared" si="22"/>
        <v>0</v>
      </c>
      <c r="V162" s="82">
        <v>14</v>
      </c>
      <c r="W162" s="90">
        <v>15</v>
      </c>
      <c r="X162" s="89" t="str">
        <f t="shared" si="18"/>
        <v>14-15</v>
      </c>
      <c r="Y162" s="89" t="str">
        <f t="shared" si="19"/>
        <v>1616-20</v>
      </c>
      <c r="Z162" s="85">
        <f>INDEX('Static Routes_PCs_OD_2_PM'!$N$4:$AD$20,MATCH($V162,'Static Routes_PCs_OD_2_PM'!$M$4:$M$20,0),MATCH($W162,'Static Routes_PCs_OD_2_PM'!$N$3:$AD$3,0))</f>
        <v>0</v>
      </c>
      <c r="AB162" s="82">
        <v>14</v>
      </c>
      <c r="AC162" s="90">
        <v>15</v>
      </c>
      <c r="AD162" s="89" t="str">
        <f t="shared" si="20"/>
        <v>14-15</v>
      </c>
      <c r="AE162" s="89" t="str">
        <f t="shared" si="21"/>
        <v>1616-20</v>
      </c>
      <c r="AF162" s="85">
        <f>INDEX('Static Routes_Trucks_OD_2_PM'!$N$4:$AD$20,MATCH($V162,'Static Routes_Trucks_OD_2_PM'!$M$4:$M$20,0),MATCH($W162,'Static Routes_Trucks_OD_2_PM'!$N$3:$AD$3,0))</f>
        <v>0</v>
      </c>
    </row>
    <row r="163" spans="1:32" x14ac:dyDescent="0.25">
      <c r="A163">
        <v>162</v>
      </c>
      <c r="C163">
        <v>68</v>
      </c>
      <c r="D163">
        <v>3</v>
      </c>
      <c r="E163" t="s">
        <v>108</v>
      </c>
      <c r="G163" t="s">
        <v>54</v>
      </c>
      <c r="H163">
        <v>46.113076</v>
      </c>
      <c r="I163" s="52">
        <f t="shared" si="16"/>
        <v>0</v>
      </c>
      <c r="J163">
        <v>20</v>
      </c>
      <c r="K163">
        <v>0</v>
      </c>
      <c r="L163">
        <v>1</v>
      </c>
      <c r="M163">
        <v>1621</v>
      </c>
      <c r="N163">
        <v>1625</v>
      </c>
      <c r="P163" t="str">
        <f t="shared" si="17"/>
        <v>1621-1625</v>
      </c>
      <c r="Q163" s="52">
        <f t="shared" si="22"/>
        <v>0</v>
      </c>
      <c r="V163" s="82">
        <v>14</v>
      </c>
      <c r="W163" s="90">
        <v>16</v>
      </c>
      <c r="X163" s="89" t="str">
        <f t="shared" si="18"/>
        <v>14-16</v>
      </c>
      <c r="Y163" s="89" t="str">
        <f t="shared" si="19"/>
        <v>1616-1702</v>
      </c>
      <c r="Z163" s="85">
        <f>INDEX('Static Routes_PCs_OD_2_PM'!$N$4:$AD$20,MATCH($V163,'Static Routes_PCs_OD_2_PM'!$M$4:$M$20,0),MATCH($W163,'Static Routes_PCs_OD_2_PM'!$N$3:$AD$3,0))</f>
        <v>0</v>
      </c>
      <c r="AB163" s="82">
        <v>14</v>
      </c>
      <c r="AC163" s="90">
        <v>16</v>
      </c>
      <c r="AD163" s="89" t="str">
        <f t="shared" si="20"/>
        <v>14-16</v>
      </c>
      <c r="AE163" s="89" t="str">
        <f t="shared" si="21"/>
        <v>1616-1702</v>
      </c>
      <c r="AF163" s="85">
        <f>INDEX('Static Routes_Trucks_OD_2_PM'!$N$4:$AD$20,MATCH($V163,'Static Routes_Trucks_OD_2_PM'!$M$4:$M$20,0),MATCH($W163,'Static Routes_Trucks_OD_2_PM'!$N$3:$AD$3,0))</f>
        <v>1</v>
      </c>
    </row>
    <row r="164" spans="1:32" x14ac:dyDescent="0.25">
      <c r="A164">
        <v>163</v>
      </c>
      <c r="C164">
        <v>68</v>
      </c>
      <c r="D164">
        <v>4</v>
      </c>
      <c r="E164" t="s">
        <v>108</v>
      </c>
      <c r="G164" t="s">
        <v>55</v>
      </c>
      <c r="H164">
        <v>28.560186000000002</v>
      </c>
      <c r="I164" s="52">
        <f t="shared" si="16"/>
        <v>2.5556241234221599</v>
      </c>
      <c r="J164">
        <v>20</v>
      </c>
      <c r="K164">
        <v>0</v>
      </c>
      <c r="L164">
        <v>1</v>
      </c>
      <c r="M164">
        <v>1621</v>
      </c>
      <c r="N164">
        <v>1486</v>
      </c>
      <c r="P164" t="str">
        <f t="shared" si="17"/>
        <v>1621-1486</v>
      </c>
      <c r="Q164" s="52">
        <f t="shared" si="22"/>
        <v>2.5556241234221599</v>
      </c>
      <c r="V164" s="82">
        <v>14</v>
      </c>
      <c r="W164" s="90">
        <v>17</v>
      </c>
      <c r="X164" s="89" t="str">
        <f t="shared" si="18"/>
        <v>14-17</v>
      </c>
      <c r="Y164" s="89" t="str">
        <f t="shared" si="19"/>
        <v>1616-1705</v>
      </c>
      <c r="Z164" s="85">
        <f>INDEX('Static Routes_PCs_OD_2_PM'!$N$4:$AD$20,MATCH($V164,'Static Routes_PCs_OD_2_PM'!$M$4:$M$20,0),MATCH($W164,'Static Routes_PCs_OD_2_PM'!$N$3:$AD$3,0))</f>
        <v>0</v>
      </c>
      <c r="AB164" s="82">
        <v>14</v>
      </c>
      <c r="AC164" s="90">
        <v>17</v>
      </c>
      <c r="AD164" s="89" t="str">
        <f t="shared" si="20"/>
        <v>14-17</v>
      </c>
      <c r="AE164" s="89" t="str">
        <f t="shared" si="21"/>
        <v>1616-1705</v>
      </c>
      <c r="AF164" s="85">
        <f>INDEX('Static Routes_Trucks_OD_2_PM'!$N$4:$AD$20,MATCH($V164,'Static Routes_Trucks_OD_2_PM'!$M$4:$M$20,0),MATCH($W164,'Static Routes_Trucks_OD_2_PM'!$N$3:$AD$3,0))</f>
        <v>0</v>
      </c>
    </row>
    <row r="165" spans="1:32" x14ac:dyDescent="0.25">
      <c r="A165">
        <v>164</v>
      </c>
      <c r="C165">
        <v>68</v>
      </c>
      <c r="D165">
        <v>5</v>
      </c>
      <c r="E165" t="s">
        <v>108</v>
      </c>
      <c r="G165" t="s">
        <v>56</v>
      </c>
      <c r="H165">
        <v>46.143158999999997</v>
      </c>
      <c r="I165" s="52">
        <f t="shared" si="16"/>
        <v>0.6043758765778402</v>
      </c>
      <c r="J165">
        <v>20</v>
      </c>
      <c r="K165">
        <v>0</v>
      </c>
      <c r="L165">
        <v>1</v>
      </c>
      <c r="M165">
        <v>1621</v>
      </c>
      <c r="N165">
        <v>1667</v>
      </c>
      <c r="P165" t="str">
        <f t="shared" si="17"/>
        <v>1621-1667</v>
      </c>
      <c r="Q165" s="52">
        <f t="shared" si="22"/>
        <v>0.6043758765778402</v>
      </c>
      <c r="V165" s="82">
        <v>14</v>
      </c>
      <c r="W165" s="90">
        <v>18</v>
      </c>
      <c r="X165" s="89" t="str">
        <f t="shared" si="18"/>
        <v>14-18</v>
      </c>
      <c r="Y165" s="89" t="str">
        <f t="shared" si="19"/>
        <v>1616-1704</v>
      </c>
      <c r="Z165" s="85">
        <f>INDEX('Static Routes_PCs_OD_2_PM'!$N$4:$AD$20,MATCH($V165,'Static Routes_PCs_OD_2_PM'!$M$4:$M$20,0),MATCH($W165,'Static Routes_PCs_OD_2_PM'!$N$3:$AD$3,0))</f>
        <v>0</v>
      </c>
      <c r="AB165" s="82">
        <v>14</v>
      </c>
      <c r="AC165" s="90">
        <v>18</v>
      </c>
      <c r="AD165" s="89" t="str">
        <f t="shared" si="20"/>
        <v>14-18</v>
      </c>
      <c r="AE165" s="89" t="str">
        <f t="shared" si="21"/>
        <v>1616-1704</v>
      </c>
      <c r="AF165" s="85">
        <f>INDEX('Static Routes_Trucks_OD_2_PM'!$N$4:$AD$20,MATCH($V165,'Static Routes_Trucks_OD_2_PM'!$M$4:$M$20,0),MATCH($W165,'Static Routes_Trucks_OD_2_PM'!$N$3:$AD$3,0))</f>
        <v>88</v>
      </c>
    </row>
    <row r="166" spans="1:32" x14ac:dyDescent="0.25">
      <c r="A166">
        <v>165</v>
      </c>
      <c r="C166">
        <v>69</v>
      </c>
      <c r="D166">
        <v>1</v>
      </c>
      <c r="E166" t="s">
        <v>108</v>
      </c>
      <c r="G166" t="s">
        <v>55</v>
      </c>
      <c r="H166">
        <v>26.201271999999999</v>
      </c>
      <c r="I166" s="52">
        <f t="shared" si="16"/>
        <v>4.70757363253857</v>
      </c>
      <c r="J166">
        <v>20</v>
      </c>
      <c r="K166">
        <v>0</v>
      </c>
      <c r="L166">
        <v>1</v>
      </c>
      <c r="M166">
        <v>1626</v>
      </c>
      <c r="N166">
        <v>1486</v>
      </c>
      <c r="P166" t="str">
        <f t="shared" si="17"/>
        <v>1626-1486</v>
      </c>
      <c r="Q166" s="52">
        <f t="shared" si="22"/>
        <v>4.70757363253857</v>
      </c>
      <c r="V166" s="82">
        <v>14</v>
      </c>
      <c r="W166" s="90">
        <v>19</v>
      </c>
      <c r="X166" s="89" t="str">
        <f t="shared" si="18"/>
        <v>14-19</v>
      </c>
      <c r="Y166" s="89" t="str">
        <f t="shared" si="19"/>
        <v>1616-1707</v>
      </c>
      <c r="Z166" s="85">
        <f>INDEX('Static Routes_PCs_OD_2_PM'!$N$4:$AD$20,MATCH($V166,'Static Routes_PCs_OD_2_PM'!$M$4:$M$20,0),MATCH($W166,'Static Routes_PCs_OD_2_PM'!$N$3:$AD$3,0))</f>
        <v>0</v>
      </c>
      <c r="AB166" s="82">
        <v>14</v>
      </c>
      <c r="AC166" s="90">
        <v>19</v>
      </c>
      <c r="AD166" s="89" t="str">
        <f t="shared" si="20"/>
        <v>14-19</v>
      </c>
      <c r="AE166" s="89" t="str">
        <f t="shared" si="21"/>
        <v>1616-1707</v>
      </c>
      <c r="AF166" s="85">
        <f>INDEX('Static Routes_Trucks_OD_2_PM'!$N$4:$AD$20,MATCH($V166,'Static Routes_Trucks_OD_2_PM'!$M$4:$M$20,0),MATCH($W166,'Static Routes_Trucks_OD_2_PM'!$N$3:$AD$3,0))</f>
        <v>0</v>
      </c>
    </row>
    <row r="167" spans="1:32" x14ac:dyDescent="0.25">
      <c r="A167">
        <v>166</v>
      </c>
      <c r="C167">
        <v>69</v>
      </c>
      <c r="D167">
        <v>2</v>
      </c>
      <c r="E167" t="s">
        <v>108</v>
      </c>
      <c r="G167" t="s">
        <v>56</v>
      </c>
      <c r="H167">
        <v>46.967385</v>
      </c>
      <c r="I167" s="52">
        <f t="shared" si="16"/>
        <v>0.79242636746143091</v>
      </c>
      <c r="J167">
        <v>20</v>
      </c>
      <c r="K167">
        <v>0</v>
      </c>
      <c r="L167">
        <v>1</v>
      </c>
      <c r="M167">
        <v>1626</v>
      </c>
      <c r="N167">
        <v>1667</v>
      </c>
      <c r="P167" t="str">
        <f t="shared" si="17"/>
        <v>1626-1667</v>
      </c>
      <c r="Q167" s="52">
        <f t="shared" si="22"/>
        <v>0.79242636746143091</v>
      </c>
      <c r="V167" s="82">
        <v>14</v>
      </c>
      <c r="W167" s="90">
        <v>20</v>
      </c>
      <c r="X167" s="89" t="str">
        <f t="shared" si="18"/>
        <v>14-20</v>
      </c>
      <c r="Y167" s="89" t="str">
        <f t="shared" si="19"/>
        <v>1616-1710</v>
      </c>
      <c r="Z167" s="85">
        <f>INDEX('Static Routes_PCs_OD_2_PM'!$N$4:$AD$20,MATCH($V167,'Static Routes_PCs_OD_2_PM'!$M$4:$M$20,0),MATCH($W167,'Static Routes_PCs_OD_2_PM'!$N$3:$AD$3,0))</f>
        <v>0</v>
      </c>
      <c r="AB167" s="82">
        <v>14</v>
      </c>
      <c r="AC167" s="90">
        <v>20</v>
      </c>
      <c r="AD167" s="89" t="str">
        <f t="shared" si="20"/>
        <v>14-20</v>
      </c>
      <c r="AE167" s="89" t="str">
        <f t="shared" si="21"/>
        <v>1616-1710</v>
      </c>
      <c r="AF167" s="85">
        <f>INDEX('Static Routes_Trucks_OD_2_PM'!$N$4:$AD$20,MATCH($V167,'Static Routes_Trucks_OD_2_PM'!$M$4:$M$20,0),MATCH($W167,'Static Routes_Trucks_OD_2_PM'!$N$3:$AD$3,0))</f>
        <v>5</v>
      </c>
    </row>
    <row r="168" spans="1:32" x14ac:dyDescent="0.25">
      <c r="A168">
        <v>167</v>
      </c>
      <c r="C168">
        <v>70</v>
      </c>
      <c r="D168">
        <v>1</v>
      </c>
      <c r="E168" t="s">
        <v>108</v>
      </c>
      <c r="G168" t="s">
        <v>57</v>
      </c>
      <c r="H168">
        <v>150.92824899999999</v>
      </c>
      <c r="I168" s="52">
        <f t="shared" si="16"/>
        <v>0.79026910656620031</v>
      </c>
      <c r="J168">
        <v>20</v>
      </c>
      <c r="K168">
        <v>0</v>
      </c>
      <c r="L168">
        <v>1</v>
      </c>
      <c r="M168">
        <v>1680</v>
      </c>
      <c r="N168">
        <v>1692</v>
      </c>
      <c r="P168" t="str">
        <f t="shared" si="17"/>
        <v>1680-1692</v>
      </c>
      <c r="Q168" s="52">
        <f t="shared" si="22"/>
        <v>0.79026910656620031</v>
      </c>
      <c r="V168" s="82">
        <v>14</v>
      </c>
      <c r="W168" s="90" t="s">
        <v>102</v>
      </c>
      <c r="X168" s="89" t="str">
        <f t="shared" si="18"/>
        <v>14-21B</v>
      </c>
      <c r="Y168" s="89" t="str">
        <f t="shared" si="19"/>
        <v>1616-1658</v>
      </c>
      <c r="Z168" s="85">
        <f>INDEX('Static Routes_PCs_OD_2_PM'!$N$4:$AD$20,MATCH($V168,'Static Routes_PCs_OD_2_PM'!$M$4:$M$20,0),MATCH($W168,'Static Routes_PCs_OD_2_PM'!$N$3:$AD$3,0))</f>
        <v>45</v>
      </c>
      <c r="AB168" s="82">
        <v>14</v>
      </c>
      <c r="AC168" s="90" t="s">
        <v>102</v>
      </c>
      <c r="AD168" s="89" t="str">
        <f t="shared" si="20"/>
        <v>14-21B</v>
      </c>
      <c r="AE168" s="89" t="str">
        <f t="shared" si="21"/>
        <v>1616-1658</v>
      </c>
      <c r="AF168" s="85">
        <f>INDEX('Static Routes_Trucks_OD_2_PM'!$N$4:$AD$20,MATCH($V168,'Static Routes_Trucks_OD_2_PM'!$M$4:$M$20,0),MATCH($W168,'Static Routes_Trucks_OD_2_PM'!$N$3:$AD$3,0))</f>
        <v>149</v>
      </c>
    </row>
    <row r="169" spans="1:32" x14ac:dyDescent="0.25">
      <c r="A169">
        <v>168</v>
      </c>
      <c r="C169">
        <v>70</v>
      </c>
      <c r="D169">
        <v>2</v>
      </c>
      <c r="E169" t="s">
        <v>108</v>
      </c>
      <c r="G169" t="s">
        <v>52</v>
      </c>
      <c r="H169">
        <v>46.036180000000002</v>
      </c>
      <c r="I169" s="52">
        <f t="shared" si="16"/>
        <v>0.13502691065662006</v>
      </c>
      <c r="J169">
        <v>20</v>
      </c>
      <c r="K169">
        <v>0</v>
      </c>
      <c r="L169">
        <v>1</v>
      </c>
      <c r="M169">
        <v>1680</v>
      </c>
      <c r="N169">
        <v>1694</v>
      </c>
      <c r="P169" t="str">
        <f t="shared" si="17"/>
        <v>1680-1694</v>
      </c>
      <c r="Q169" s="52">
        <f t="shared" si="22"/>
        <v>0.13502691065662006</v>
      </c>
      <c r="V169" s="82">
        <v>14</v>
      </c>
      <c r="W169" s="90">
        <v>25</v>
      </c>
      <c r="X169" s="89" t="str">
        <f t="shared" si="18"/>
        <v>14-25</v>
      </c>
      <c r="Y169" s="89" t="str">
        <f t="shared" si="19"/>
        <v>1616-1495</v>
      </c>
      <c r="Z169" s="85">
        <f>INDEX('Static Routes_PCs_OD_2_PM'!$N$4:$AD$20,MATCH($V169,'Static Routes_PCs_OD_2_PM'!$M$4:$M$20,0),MATCH($W169,'Static Routes_PCs_OD_2_PM'!$N$3:$AD$3,0))</f>
        <v>23</v>
      </c>
      <c r="AB169" s="82">
        <v>14</v>
      </c>
      <c r="AC169" s="90">
        <v>25</v>
      </c>
      <c r="AD169" s="89" t="str">
        <f t="shared" si="20"/>
        <v>14-25</v>
      </c>
      <c r="AE169" s="89" t="str">
        <f t="shared" si="21"/>
        <v>1616-1495</v>
      </c>
      <c r="AF169" s="85">
        <f>INDEX('Static Routes_Trucks_OD_2_PM'!$N$4:$AD$20,MATCH($V169,'Static Routes_Trucks_OD_2_PM'!$M$4:$M$20,0),MATCH($W169,'Static Routes_Trucks_OD_2_PM'!$N$3:$AD$3,0))</f>
        <v>24</v>
      </c>
    </row>
    <row r="170" spans="1:32" x14ac:dyDescent="0.25">
      <c r="A170">
        <v>169</v>
      </c>
      <c r="C170">
        <v>70</v>
      </c>
      <c r="D170">
        <v>3</v>
      </c>
      <c r="E170" t="s">
        <v>108</v>
      </c>
      <c r="G170" t="s">
        <v>53</v>
      </c>
      <c r="H170">
        <v>81.678178000000003</v>
      </c>
      <c r="I170" s="52">
        <f t="shared" si="16"/>
        <v>0.19470398277717979</v>
      </c>
      <c r="J170">
        <v>20</v>
      </c>
      <c r="K170">
        <v>0</v>
      </c>
      <c r="L170">
        <v>1</v>
      </c>
      <c r="M170">
        <v>1680</v>
      </c>
      <c r="N170">
        <v>1695</v>
      </c>
      <c r="P170" t="str">
        <f t="shared" si="17"/>
        <v>1680-1695</v>
      </c>
      <c r="Q170" s="52">
        <f t="shared" si="22"/>
        <v>0.19470398277717979</v>
      </c>
      <c r="V170" s="82">
        <v>14</v>
      </c>
      <c r="W170" s="90">
        <v>27</v>
      </c>
      <c r="X170" s="89" t="str">
        <f t="shared" si="18"/>
        <v>14-27</v>
      </c>
      <c r="Y170" s="89" t="str">
        <f t="shared" si="19"/>
        <v>1616-1619</v>
      </c>
      <c r="Z170" s="85">
        <f>INDEX('Static Routes_PCs_OD_2_PM'!$N$4:$AD$20,MATCH($V170,'Static Routes_PCs_OD_2_PM'!$M$4:$M$20,0),MATCH($W170,'Static Routes_PCs_OD_2_PM'!$N$3:$AD$3,0))</f>
        <v>0</v>
      </c>
      <c r="AB170" s="82">
        <v>14</v>
      </c>
      <c r="AC170" s="90">
        <v>27</v>
      </c>
      <c r="AD170" s="89" t="str">
        <f t="shared" si="20"/>
        <v>14-27</v>
      </c>
      <c r="AE170" s="89" t="str">
        <f t="shared" si="21"/>
        <v>1616-1619</v>
      </c>
      <c r="AF170" s="85">
        <f>INDEX('Static Routes_Trucks_OD_2_PM'!$N$4:$AD$20,MATCH($V170,'Static Routes_Trucks_OD_2_PM'!$M$4:$M$20,0),MATCH($W170,'Static Routes_Trucks_OD_2_PM'!$N$3:$AD$3,0))</f>
        <v>0</v>
      </c>
    </row>
    <row r="171" spans="1:32" x14ac:dyDescent="0.25">
      <c r="A171">
        <v>170</v>
      </c>
      <c r="C171">
        <v>71</v>
      </c>
      <c r="D171">
        <v>1</v>
      </c>
      <c r="E171" t="s">
        <v>108</v>
      </c>
      <c r="G171" t="s">
        <v>58</v>
      </c>
      <c r="H171">
        <v>50.476253</v>
      </c>
      <c r="I171" s="52">
        <f t="shared" si="16"/>
        <v>0</v>
      </c>
      <c r="J171">
        <v>20</v>
      </c>
      <c r="K171">
        <v>0</v>
      </c>
      <c r="L171">
        <v>1</v>
      </c>
      <c r="M171">
        <v>1699</v>
      </c>
      <c r="N171">
        <v>1675</v>
      </c>
      <c r="P171" t="str">
        <f t="shared" si="17"/>
        <v>1699-1675</v>
      </c>
      <c r="Q171" s="52">
        <f t="shared" si="22"/>
        <v>0</v>
      </c>
      <c r="V171" s="82">
        <v>15</v>
      </c>
      <c r="W171" s="90">
        <v>8</v>
      </c>
      <c r="X171" s="89" t="str">
        <f t="shared" si="18"/>
        <v>15-8</v>
      </c>
      <c r="Y171" s="89" t="str">
        <f t="shared" si="19"/>
        <v>21-1700</v>
      </c>
      <c r="Z171" s="85">
        <f>INDEX('Static Routes_PCs_OD_2_PM'!$N$4:$AD$20,MATCH($V171,'Static Routes_PCs_OD_2_PM'!$M$4:$M$20,0),MATCH($W171,'Static Routes_PCs_OD_2_PM'!$N$3:$AD$3,0))</f>
        <v>0</v>
      </c>
      <c r="AB171" s="82">
        <v>15</v>
      </c>
      <c r="AC171" s="90">
        <v>8</v>
      </c>
      <c r="AD171" s="89" t="str">
        <f t="shared" si="20"/>
        <v>15-8</v>
      </c>
      <c r="AE171" s="89" t="str">
        <f t="shared" si="21"/>
        <v>21-1700</v>
      </c>
      <c r="AF171" s="85">
        <f>INDEX('Static Routes_Trucks_OD_2_PM'!$N$4:$AD$20,MATCH($V171,'Static Routes_Trucks_OD_2_PM'!$M$4:$M$20,0),MATCH($W171,'Static Routes_Trucks_OD_2_PM'!$N$3:$AD$3,0))</f>
        <v>0</v>
      </c>
    </row>
    <row r="172" spans="1:32" x14ac:dyDescent="0.25">
      <c r="A172">
        <v>171</v>
      </c>
      <c r="C172">
        <v>71</v>
      </c>
      <c r="D172">
        <v>2</v>
      </c>
      <c r="E172" t="s">
        <v>108</v>
      </c>
      <c r="G172" t="s">
        <v>59</v>
      </c>
      <c r="H172">
        <v>61.667096000000001</v>
      </c>
      <c r="I172" s="52">
        <f t="shared" si="16"/>
        <v>0</v>
      </c>
      <c r="J172">
        <v>20</v>
      </c>
      <c r="K172">
        <v>0</v>
      </c>
      <c r="L172">
        <v>1</v>
      </c>
      <c r="M172">
        <v>1699</v>
      </c>
      <c r="N172">
        <v>1672</v>
      </c>
      <c r="P172" t="str">
        <f t="shared" si="17"/>
        <v>1699-1672</v>
      </c>
      <c r="Q172" s="52">
        <f t="shared" si="22"/>
        <v>0</v>
      </c>
      <c r="V172" s="82">
        <v>15</v>
      </c>
      <c r="W172" s="90">
        <v>9</v>
      </c>
      <c r="X172" s="89" t="str">
        <f t="shared" si="18"/>
        <v>15-9</v>
      </c>
      <c r="Y172" s="89" t="str">
        <f t="shared" si="19"/>
        <v>21-1675</v>
      </c>
      <c r="Z172" s="85">
        <f>INDEX('Static Routes_PCs_OD_2_PM'!$N$4:$AD$20,MATCH($V172,'Static Routes_PCs_OD_2_PM'!$M$4:$M$20,0),MATCH($W172,'Static Routes_PCs_OD_2_PM'!$N$3:$AD$3,0))</f>
        <v>3</v>
      </c>
      <c r="AB172" s="82">
        <v>15</v>
      </c>
      <c r="AC172" s="90">
        <v>9</v>
      </c>
      <c r="AD172" s="89" t="str">
        <f t="shared" si="20"/>
        <v>15-9</v>
      </c>
      <c r="AE172" s="89" t="str">
        <f t="shared" si="21"/>
        <v>21-1675</v>
      </c>
      <c r="AF172" s="85">
        <f>INDEX('Static Routes_Trucks_OD_2_PM'!$N$4:$AD$20,MATCH($V172,'Static Routes_Trucks_OD_2_PM'!$M$4:$M$20,0),MATCH($W172,'Static Routes_Trucks_OD_2_PM'!$N$3:$AD$3,0))</f>
        <v>0</v>
      </c>
    </row>
    <row r="173" spans="1:32" x14ac:dyDescent="0.25">
      <c r="A173">
        <v>172</v>
      </c>
      <c r="C173">
        <v>71</v>
      </c>
      <c r="D173">
        <v>4</v>
      </c>
      <c r="E173" t="s">
        <v>108</v>
      </c>
      <c r="G173" t="s">
        <v>61</v>
      </c>
      <c r="H173">
        <v>90.582082</v>
      </c>
      <c r="I173" s="52">
        <f t="shared" si="16"/>
        <v>0</v>
      </c>
      <c r="J173">
        <v>20</v>
      </c>
      <c r="K173">
        <v>0</v>
      </c>
      <c r="L173">
        <v>1</v>
      </c>
      <c r="M173">
        <v>1699</v>
      </c>
      <c r="N173">
        <v>5</v>
      </c>
      <c r="P173" t="str">
        <f t="shared" si="17"/>
        <v>1699-5</v>
      </c>
      <c r="Q173" s="52">
        <f t="shared" si="22"/>
        <v>0</v>
      </c>
      <c r="V173" s="82">
        <v>15</v>
      </c>
      <c r="W173" s="90">
        <v>10</v>
      </c>
      <c r="X173" s="89" t="str">
        <f t="shared" si="18"/>
        <v>15-10</v>
      </c>
      <c r="Y173" s="89" t="str">
        <f t="shared" si="19"/>
        <v>21-1672</v>
      </c>
      <c r="Z173" s="85">
        <f>INDEX('Static Routes_PCs_OD_2_PM'!$N$4:$AD$20,MATCH($V173,'Static Routes_PCs_OD_2_PM'!$M$4:$M$20,0),MATCH($W173,'Static Routes_PCs_OD_2_PM'!$N$3:$AD$3,0))</f>
        <v>1</v>
      </c>
      <c r="AB173" s="82">
        <v>15</v>
      </c>
      <c r="AC173" s="90">
        <v>10</v>
      </c>
      <c r="AD173" s="89" t="str">
        <f t="shared" si="20"/>
        <v>15-10</v>
      </c>
      <c r="AE173" s="89" t="str">
        <f t="shared" si="21"/>
        <v>21-1672</v>
      </c>
      <c r="AF173" s="85">
        <f>INDEX('Static Routes_Trucks_OD_2_PM'!$N$4:$AD$20,MATCH($V173,'Static Routes_Trucks_OD_2_PM'!$M$4:$M$20,0),MATCH($W173,'Static Routes_Trucks_OD_2_PM'!$N$3:$AD$3,0))</f>
        <v>0</v>
      </c>
    </row>
    <row r="174" spans="1:32" x14ac:dyDescent="0.25">
      <c r="A174">
        <v>173</v>
      </c>
      <c r="C174">
        <v>71</v>
      </c>
      <c r="D174">
        <v>6</v>
      </c>
      <c r="E174" t="s">
        <v>108</v>
      </c>
      <c r="G174" t="s">
        <v>63</v>
      </c>
      <c r="H174">
        <v>520.49714900000004</v>
      </c>
      <c r="I174" s="52">
        <f t="shared" si="16"/>
        <v>0</v>
      </c>
      <c r="J174">
        <v>20</v>
      </c>
      <c r="K174">
        <v>0</v>
      </c>
      <c r="L174">
        <v>1</v>
      </c>
      <c r="M174">
        <v>1699</v>
      </c>
      <c r="N174">
        <v>4</v>
      </c>
      <c r="P174" t="str">
        <f t="shared" si="17"/>
        <v>1699-4</v>
      </c>
      <c r="Q174" s="52">
        <f t="shared" si="22"/>
        <v>0</v>
      </c>
      <c r="V174" s="82">
        <v>15</v>
      </c>
      <c r="W174" s="90">
        <v>11</v>
      </c>
      <c r="X174" s="89" t="str">
        <f t="shared" si="18"/>
        <v>15-11</v>
      </c>
      <c r="Y174" s="89" t="str">
        <f t="shared" si="19"/>
        <v>21-2</v>
      </c>
      <c r="Z174" s="85">
        <f>INDEX('Static Routes_PCs_OD_2_PM'!$N$4:$AD$20,MATCH($V174,'Static Routes_PCs_OD_2_PM'!$M$4:$M$20,0),MATCH($W174,'Static Routes_PCs_OD_2_PM'!$N$3:$AD$3,0))</f>
        <v>0</v>
      </c>
      <c r="AB174" s="82">
        <v>15</v>
      </c>
      <c r="AC174" s="90">
        <v>11</v>
      </c>
      <c r="AD174" s="89" t="str">
        <f t="shared" si="20"/>
        <v>15-11</v>
      </c>
      <c r="AE174" s="89" t="str">
        <f t="shared" si="21"/>
        <v>21-2</v>
      </c>
      <c r="AF174" s="85">
        <f>INDEX('Static Routes_Trucks_OD_2_PM'!$N$4:$AD$20,MATCH($V174,'Static Routes_Trucks_OD_2_PM'!$M$4:$M$20,0),MATCH($W174,'Static Routes_Trucks_OD_2_PM'!$N$3:$AD$3,0))</f>
        <v>0</v>
      </c>
    </row>
    <row r="175" spans="1:32" x14ac:dyDescent="0.25">
      <c r="A175">
        <v>174</v>
      </c>
      <c r="C175">
        <v>71</v>
      </c>
      <c r="D175">
        <v>8</v>
      </c>
      <c r="E175" t="s">
        <v>108</v>
      </c>
      <c r="G175" t="s">
        <v>65</v>
      </c>
      <c r="H175">
        <v>51.562370999999999</v>
      </c>
      <c r="I175" s="52">
        <f t="shared" si="16"/>
        <v>0</v>
      </c>
      <c r="J175">
        <v>20</v>
      </c>
      <c r="K175">
        <v>0</v>
      </c>
      <c r="L175">
        <v>1</v>
      </c>
      <c r="M175">
        <v>1699</v>
      </c>
      <c r="N175">
        <v>1705</v>
      </c>
      <c r="P175" t="str">
        <f t="shared" si="17"/>
        <v>1699-1705</v>
      </c>
      <c r="Q175" s="52">
        <f t="shared" si="22"/>
        <v>0</v>
      </c>
      <c r="V175" s="82">
        <v>15</v>
      </c>
      <c r="W175" s="90">
        <v>12</v>
      </c>
      <c r="X175" s="89" t="str">
        <f t="shared" si="18"/>
        <v>15-12</v>
      </c>
      <c r="Y175" s="89" t="str">
        <f t="shared" si="19"/>
        <v>21-5</v>
      </c>
      <c r="Z175" s="85">
        <f>INDEX('Static Routes_PCs_OD_2_PM'!$N$4:$AD$20,MATCH($V175,'Static Routes_PCs_OD_2_PM'!$M$4:$M$20,0),MATCH($W175,'Static Routes_PCs_OD_2_PM'!$N$3:$AD$3,0))</f>
        <v>1</v>
      </c>
      <c r="AB175" s="82">
        <v>15</v>
      </c>
      <c r="AC175" s="90">
        <v>12</v>
      </c>
      <c r="AD175" s="89" t="str">
        <f t="shared" si="20"/>
        <v>15-12</v>
      </c>
      <c r="AE175" s="89" t="str">
        <f t="shared" si="21"/>
        <v>21-5</v>
      </c>
      <c r="AF175" s="85">
        <f>INDEX('Static Routes_Trucks_OD_2_PM'!$N$4:$AD$20,MATCH($V175,'Static Routes_Trucks_OD_2_PM'!$M$4:$M$20,0),MATCH($W175,'Static Routes_Trucks_OD_2_PM'!$N$3:$AD$3,0))</f>
        <v>0</v>
      </c>
    </row>
    <row r="176" spans="1:32" x14ac:dyDescent="0.25">
      <c r="A176">
        <v>175</v>
      </c>
      <c r="C176">
        <v>71</v>
      </c>
      <c r="D176">
        <v>9</v>
      </c>
      <c r="E176" t="s">
        <v>108</v>
      </c>
      <c r="G176" t="s">
        <v>66</v>
      </c>
      <c r="H176">
        <v>58.833416</v>
      </c>
      <c r="I176" s="52">
        <f t="shared" si="16"/>
        <v>0</v>
      </c>
      <c r="J176">
        <v>20</v>
      </c>
      <c r="K176">
        <v>0</v>
      </c>
      <c r="L176">
        <v>1</v>
      </c>
      <c r="M176">
        <v>1699</v>
      </c>
      <c r="N176">
        <v>1707</v>
      </c>
      <c r="P176" t="str">
        <f t="shared" si="17"/>
        <v>1699-1707</v>
      </c>
      <c r="Q176" s="52">
        <f t="shared" si="22"/>
        <v>0</v>
      </c>
      <c r="V176" s="82">
        <v>15</v>
      </c>
      <c r="W176" s="90">
        <v>13</v>
      </c>
      <c r="X176" s="89" t="str">
        <f t="shared" si="18"/>
        <v>15-13</v>
      </c>
      <c r="Y176" s="89" t="str">
        <f t="shared" si="19"/>
        <v>21-7</v>
      </c>
      <c r="Z176" s="85">
        <f>INDEX('Static Routes_PCs_OD_2_PM'!$N$4:$AD$20,MATCH($V176,'Static Routes_PCs_OD_2_PM'!$M$4:$M$20,0),MATCH($W176,'Static Routes_PCs_OD_2_PM'!$N$3:$AD$3,0))</f>
        <v>0</v>
      </c>
      <c r="AB176" s="82">
        <v>15</v>
      </c>
      <c r="AC176" s="90">
        <v>13</v>
      </c>
      <c r="AD176" s="89" t="str">
        <f t="shared" si="20"/>
        <v>15-13</v>
      </c>
      <c r="AE176" s="89" t="str">
        <f t="shared" si="21"/>
        <v>21-7</v>
      </c>
      <c r="AF176" s="85">
        <f>INDEX('Static Routes_Trucks_OD_2_PM'!$N$4:$AD$20,MATCH($V176,'Static Routes_Trucks_OD_2_PM'!$M$4:$M$20,0),MATCH($W176,'Static Routes_Trucks_OD_2_PM'!$N$3:$AD$3,0))</f>
        <v>0</v>
      </c>
    </row>
    <row r="177" spans="1:32" x14ac:dyDescent="0.25">
      <c r="A177">
        <v>176</v>
      </c>
      <c r="C177">
        <v>71</v>
      </c>
      <c r="D177">
        <v>10</v>
      </c>
      <c r="E177" t="s">
        <v>108</v>
      </c>
      <c r="G177" t="s">
        <v>67</v>
      </c>
      <c r="H177">
        <v>27.770800000000001</v>
      </c>
      <c r="I177" s="52">
        <f t="shared" si="16"/>
        <v>0</v>
      </c>
      <c r="J177">
        <v>20</v>
      </c>
      <c r="K177">
        <v>0</v>
      </c>
      <c r="L177">
        <v>1</v>
      </c>
      <c r="M177">
        <v>1699</v>
      </c>
      <c r="N177">
        <v>1658</v>
      </c>
      <c r="P177" t="str">
        <f t="shared" si="17"/>
        <v>1699-1658</v>
      </c>
      <c r="Q177" s="52">
        <f t="shared" si="22"/>
        <v>0</v>
      </c>
      <c r="V177" s="82">
        <v>15</v>
      </c>
      <c r="W177" s="90">
        <v>14</v>
      </c>
      <c r="X177" s="89" t="str">
        <f t="shared" si="18"/>
        <v>15-14</v>
      </c>
      <c r="Y177" s="89" t="str">
        <f t="shared" si="19"/>
        <v>21-4</v>
      </c>
      <c r="Z177" s="85">
        <f>INDEX('Static Routes_PCs_OD_2_PM'!$N$4:$AD$20,MATCH($V177,'Static Routes_PCs_OD_2_PM'!$M$4:$M$20,0),MATCH($W177,'Static Routes_PCs_OD_2_PM'!$N$3:$AD$3,0))</f>
        <v>0</v>
      </c>
      <c r="AB177" s="82">
        <v>15</v>
      </c>
      <c r="AC177" s="90">
        <v>14</v>
      </c>
      <c r="AD177" s="89" t="str">
        <f t="shared" si="20"/>
        <v>15-14</v>
      </c>
      <c r="AE177" s="89" t="str">
        <f t="shared" si="21"/>
        <v>21-4</v>
      </c>
      <c r="AF177" s="85">
        <f>INDEX('Static Routes_Trucks_OD_2_PM'!$N$4:$AD$20,MATCH($V177,'Static Routes_Trucks_OD_2_PM'!$M$4:$M$20,0),MATCH($W177,'Static Routes_Trucks_OD_2_PM'!$N$3:$AD$3,0))</f>
        <v>0</v>
      </c>
    </row>
    <row r="178" spans="1:32" x14ac:dyDescent="0.25">
      <c r="A178">
        <v>177</v>
      </c>
      <c r="C178">
        <v>71</v>
      </c>
      <c r="D178">
        <v>11</v>
      </c>
      <c r="E178" t="s">
        <v>108</v>
      </c>
      <c r="G178" t="s">
        <v>68</v>
      </c>
      <c r="H178">
        <v>63.387970000000003</v>
      </c>
      <c r="I178" s="52">
        <f t="shared" si="16"/>
        <v>0</v>
      </c>
      <c r="J178">
        <v>20</v>
      </c>
      <c r="K178">
        <v>0</v>
      </c>
      <c r="L178">
        <v>1</v>
      </c>
      <c r="M178">
        <v>1699</v>
      </c>
      <c r="N178">
        <v>1495</v>
      </c>
      <c r="P178" t="str">
        <f t="shared" si="17"/>
        <v>1699-1495</v>
      </c>
      <c r="Q178" s="52">
        <f t="shared" si="22"/>
        <v>0</v>
      </c>
      <c r="V178" s="82">
        <v>15</v>
      </c>
      <c r="W178" s="90">
        <v>15</v>
      </c>
      <c r="X178" s="89" t="str">
        <f t="shared" si="18"/>
        <v>15-15</v>
      </c>
      <c r="Y178" s="89" t="str">
        <f t="shared" si="19"/>
        <v>21-20</v>
      </c>
      <c r="Z178" s="85">
        <f>INDEX('Static Routes_PCs_OD_2_PM'!$N$4:$AD$20,MATCH($V178,'Static Routes_PCs_OD_2_PM'!$M$4:$M$20,0),MATCH($W178,'Static Routes_PCs_OD_2_PM'!$N$3:$AD$3,0))</f>
        <v>0</v>
      </c>
      <c r="AB178" s="82">
        <v>15</v>
      </c>
      <c r="AC178" s="90">
        <v>15</v>
      </c>
      <c r="AD178" s="89" t="str">
        <f t="shared" si="20"/>
        <v>15-15</v>
      </c>
      <c r="AE178" s="89" t="str">
        <f t="shared" si="21"/>
        <v>21-20</v>
      </c>
      <c r="AF178" s="85">
        <f>INDEX('Static Routes_Trucks_OD_2_PM'!$N$4:$AD$20,MATCH($V178,'Static Routes_Trucks_OD_2_PM'!$M$4:$M$20,0),MATCH($W178,'Static Routes_Trucks_OD_2_PM'!$N$3:$AD$3,0))</f>
        <v>0</v>
      </c>
    </row>
    <row r="179" spans="1:32" x14ac:dyDescent="0.25">
      <c r="A179">
        <v>178</v>
      </c>
      <c r="C179">
        <v>72</v>
      </c>
      <c r="D179">
        <v>1</v>
      </c>
      <c r="E179" t="s">
        <v>108</v>
      </c>
      <c r="G179" t="s">
        <v>69</v>
      </c>
      <c r="H179">
        <v>83.528437999999994</v>
      </c>
      <c r="I179" s="52">
        <f t="shared" si="16"/>
        <v>0</v>
      </c>
      <c r="J179">
        <v>20</v>
      </c>
      <c r="K179">
        <v>0</v>
      </c>
      <c r="L179">
        <v>1</v>
      </c>
      <c r="M179">
        <v>1623</v>
      </c>
      <c r="N179">
        <v>1700</v>
      </c>
      <c r="P179" t="str">
        <f t="shared" si="17"/>
        <v>1623-1700</v>
      </c>
      <c r="Q179" s="52">
        <f t="shared" si="22"/>
        <v>0</v>
      </c>
      <c r="V179" s="82">
        <v>15</v>
      </c>
      <c r="W179" s="90">
        <v>16</v>
      </c>
      <c r="X179" s="89" t="str">
        <f t="shared" si="18"/>
        <v>15-16</v>
      </c>
      <c r="Y179" s="89" t="str">
        <f t="shared" si="19"/>
        <v>21-1702</v>
      </c>
      <c r="Z179" s="85">
        <f>INDEX('Static Routes_PCs_OD_2_PM'!$N$4:$AD$20,MATCH($V179,'Static Routes_PCs_OD_2_PM'!$M$4:$M$20,0),MATCH($W179,'Static Routes_PCs_OD_2_PM'!$N$3:$AD$3,0))</f>
        <v>0</v>
      </c>
      <c r="AB179" s="82">
        <v>15</v>
      </c>
      <c r="AC179" s="90">
        <v>16</v>
      </c>
      <c r="AD179" s="89" t="str">
        <f t="shared" si="20"/>
        <v>15-16</v>
      </c>
      <c r="AE179" s="89" t="str">
        <f t="shared" si="21"/>
        <v>21-1702</v>
      </c>
      <c r="AF179" s="85">
        <f>INDEX('Static Routes_Trucks_OD_2_PM'!$N$4:$AD$20,MATCH($V179,'Static Routes_Trucks_OD_2_PM'!$M$4:$M$20,0),MATCH($W179,'Static Routes_Trucks_OD_2_PM'!$N$3:$AD$3,0))</f>
        <v>0</v>
      </c>
    </row>
    <row r="180" spans="1:32" x14ac:dyDescent="0.25">
      <c r="A180">
        <v>179</v>
      </c>
      <c r="C180">
        <v>72</v>
      </c>
      <c r="D180">
        <v>2</v>
      </c>
      <c r="E180" t="s">
        <v>108</v>
      </c>
      <c r="G180" t="s">
        <v>59</v>
      </c>
      <c r="H180">
        <v>55.395614999999999</v>
      </c>
      <c r="I180" s="52">
        <f t="shared" si="16"/>
        <v>0</v>
      </c>
      <c r="J180">
        <v>20</v>
      </c>
      <c r="K180">
        <v>0</v>
      </c>
      <c r="L180">
        <v>1</v>
      </c>
      <c r="M180">
        <v>1623</v>
      </c>
      <c r="N180">
        <v>1672</v>
      </c>
      <c r="P180" t="str">
        <f t="shared" si="17"/>
        <v>1623-1672</v>
      </c>
      <c r="Q180" s="52">
        <f t="shared" si="22"/>
        <v>0</v>
      </c>
      <c r="V180" s="82">
        <v>15</v>
      </c>
      <c r="W180" s="90">
        <v>17</v>
      </c>
      <c r="X180" s="89" t="str">
        <f t="shared" si="18"/>
        <v>15-17</v>
      </c>
      <c r="Y180" s="89" t="str">
        <f t="shared" si="19"/>
        <v>21-1705</v>
      </c>
      <c r="Z180" s="85">
        <f>INDEX('Static Routes_PCs_OD_2_PM'!$N$4:$AD$20,MATCH($V180,'Static Routes_PCs_OD_2_PM'!$M$4:$M$20,0),MATCH($W180,'Static Routes_PCs_OD_2_PM'!$N$3:$AD$3,0))</f>
        <v>1</v>
      </c>
      <c r="AB180" s="82">
        <v>15</v>
      </c>
      <c r="AC180" s="90">
        <v>17</v>
      </c>
      <c r="AD180" s="89" t="str">
        <f t="shared" si="20"/>
        <v>15-17</v>
      </c>
      <c r="AE180" s="89" t="str">
        <f t="shared" si="21"/>
        <v>21-1705</v>
      </c>
      <c r="AF180" s="85">
        <f>INDEX('Static Routes_Trucks_OD_2_PM'!$N$4:$AD$20,MATCH($V180,'Static Routes_Trucks_OD_2_PM'!$M$4:$M$20,0),MATCH($W180,'Static Routes_Trucks_OD_2_PM'!$N$3:$AD$3,0))</f>
        <v>0</v>
      </c>
    </row>
    <row r="181" spans="1:32" x14ac:dyDescent="0.25">
      <c r="A181">
        <v>180</v>
      </c>
      <c r="C181">
        <v>72</v>
      </c>
      <c r="D181">
        <v>4</v>
      </c>
      <c r="E181" t="s">
        <v>108</v>
      </c>
      <c r="G181" t="s">
        <v>61</v>
      </c>
      <c r="H181">
        <v>87.114333999999999</v>
      </c>
      <c r="I181" s="52">
        <f t="shared" si="16"/>
        <v>0</v>
      </c>
      <c r="J181">
        <v>20</v>
      </c>
      <c r="K181">
        <v>0</v>
      </c>
      <c r="L181">
        <v>1</v>
      </c>
      <c r="M181">
        <v>1623</v>
      </c>
      <c r="N181">
        <v>5</v>
      </c>
      <c r="P181" t="str">
        <f t="shared" si="17"/>
        <v>1623-5</v>
      </c>
      <c r="Q181" s="52">
        <f t="shared" si="22"/>
        <v>0</v>
      </c>
      <c r="V181" s="82">
        <v>15</v>
      </c>
      <c r="W181" s="90">
        <v>18</v>
      </c>
      <c r="X181" s="89" t="str">
        <f t="shared" si="18"/>
        <v>15-18</v>
      </c>
      <c r="Y181" s="89" t="str">
        <f t="shared" si="19"/>
        <v>21-1704</v>
      </c>
      <c r="Z181" s="85">
        <f>INDEX('Static Routes_PCs_OD_2_PM'!$N$4:$AD$20,MATCH($V181,'Static Routes_PCs_OD_2_PM'!$M$4:$M$20,0),MATCH($W181,'Static Routes_PCs_OD_2_PM'!$N$3:$AD$3,0))</f>
        <v>0</v>
      </c>
      <c r="AB181" s="82">
        <v>15</v>
      </c>
      <c r="AC181" s="90">
        <v>18</v>
      </c>
      <c r="AD181" s="89" t="str">
        <f t="shared" si="20"/>
        <v>15-18</v>
      </c>
      <c r="AE181" s="89" t="str">
        <f t="shared" si="21"/>
        <v>21-1704</v>
      </c>
      <c r="AF181" s="85">
        <f>INDEX('Static Routes_Trucks_OD_2_PM'!$N$4:$AD$20,MATCH($V181,'Static Routes_Trucks_OD_2_PM'!$M$4:$M$20,0),MATCH($W181,'Static Routes_Trucks_OD_2_PM'!$N$3:$AD$3,0))</f>
        <v>0</v>
      </c>
    </row>
    <row r="182" spans="1:32" x14ac:dyDescent="0.25">
      <c r="A182">
        <v>181</v>
      </c>
      <c r="C182">
        <v>72</v>
      </c>
      <c r="D182">
        <v>6</v>
      </c>
      <c r="E182" t="s">
        <v>108</v>
      </c>
      <c r="G182" t="s">
        <v>63</v>
      </c>
      <c r="H182">
        <v>517.71993699999996</v>
      </c>
      <c r="I182" s="52">
        <f t="shared" si="16"/>
        <v>2</v>
      </c>
      <c r="J182">
        <v>20</v>
      </c>
      <c r="K182">
        <v>0</v>
      </c>
      <c r="L182">
        <v>1</v>
      </c>
      <c r="M182">
        <v>1623</v>
      </c>
      <c r="N182">
        <v>4</v>
      </c>
      <c r="P182" t="str">
        <f t="shared" si="17"/>
        <v>1623-4</v>
      </c>
      <c r="Q182" s="52">
        <f t="shared" si="22"/>
        <v>2</v>
      </c>
      <c r="V182" s="82">
        <v>15</v>
      </c>
      <c r="W182" s="90">
        <v>19</v>
      </c>
      <c r="X182" s="89" t="str">
        <f t="shared" si="18"/>
        <v>15-19</v>
      </c>
      <c r="Y182" s="89" t="str">
        <f t="shared" si="19"/>
        <v>21-1707</v>
      </c>
      <c r="Z182" s="85">
        <f>INDEX('Static Routes_PCs_OD_2_PM'!$N$4:$AD$20,MATCH($V182,'Static Routes_PCs_OD_2_PM'!$M$4:$M$20,0),MATCH($W182,'Static Routes_PCs_OD_2_PM'!$N$3:$AD$3,0))</f>
        <v>1</v>
      </c>
      <c r="AB182" s="82">
        <v>15</v>
      </c>
      <c r="AC182" s="90">
        <v>19</v>
      </c>
      <c r="AD182" s="89" t="str">
        <f t="shared" si="20"/>
        <v>15-19</v>
      </c>
      <c r="AE182" s="89" t="str">
        <f t="shared" si="21"/>
        <v>21-1707</v>
      </c>
      <c r="AF182" s="85">
        <f>INDEX('Static Routes_Trucks_OD_2_PM'!$N$4:$AD$20,MATCH($V182,'Static Routes_Trucks_OD_2_PM'!$M$4:$M$20,0),MATCH($W182,'Static Routes_Trucks_OD_2_PM'!$N$3:$AD$3,0))</f>
        <v>0</v>
      </c>
    </row>
    <row r="183" spans="1:32" x14ac:dyDescent="0.25">
      <c r="A183">
        <v>182</v>
      </c>
      <c r="C183">
        <v>72</v>
      </c>
      <c r="D183">
        <v>8</v>
      </c>
      <c r="E183" t="s">
        <v>108</v>
      </c>
      <c r="G183" t="s">
        <v>65</v>
      </c>
      <c r="H183">
        <v>44.787702000000003</v>
      </c>
      <c r="I183" s="52">
        <f t="shared" si="16"/>
        <v>0</v>
      </c>
      <c r="J183">
        <v>20</v>
      </c>
      <c r="K183">
        <v>0</v>
      </c>
      <c r="L183">
        <v>1</v>
      </c>
      <c r="M183">
        <v>1623</v>
      </c>
      <c r="N183">
        <v>1705</v>
      </c>
      <c r="P183" t="str">
        <f t="shared" si="17"/>
        <v>1623-1705</v>
      </c>
      <c r="Q183" s="52">
        <f t="shared" ref="Q183:Q214" si="23">VLOOKUP(P183,AE:AF,2,FALSE)</f>
        <v>0</v>
      </c>
      <c r="V183" s="82">
        <v>15</v>
      </c>
      <c r="W183" s="90">
        <v>20</v>
      </c>
      <c r="X183" s="89" t="str">
        <f t="shared" si="18"/>
        <v>15-20</v>
      </c>
      <c r="Y183" s="89" t="str">
        <f t="shared" si="19"/>
        <v>21-1710</v>
      </c>
      <c r="Z183" s="85">
        <f>INDEX('Static Routes_PCs_OD_2_PM'!$N$4:$AD$20,MATCH($V183,'Static Routes_PCs_OD_2_PM'!$M$4:$M$20,0),MATCH($W183,'Static Routes_PCs_OD_2_PM'!$N$3:$AD$3,0))</f>
        <v>0</v>
      </c>
      <c r="AB183" s="82">
        <v>15</v>
      </c>
      <c r="AC183" s="90">
        <v>20</v>
      </c>
      <c r="AD183" s="89" t="str">
        <f t="shared" si="20"/>
        <v>15-20</v>
      </c>
      <c r="AE183" s="89" t="str">
        <f t="shared" si="21"/>
        <v>21-1710</v>
      </c>
      <c r="AF183" s="85">
        <f>INDEX('Static Routes_Trucks_OD_2_PM'!$N$4:$AD$20,MATCH($V183,'Static Routes_Trucks_OD_2_PM'!$M$4:$M$20,0),MATCH($W183,'Static Routes_Trucks_OD_2_PM'!$N$3:$AD$3,0))</f>
        <v>0</v>
      </c>
    </row>
    <row r="184" spans="1:32" x14ac:dyDescent="0.25">
      <c r="A184">
        <v>183</v>
      </c>
      <c r="C184">
        <v>72</v>
      </c>
      <c r="D184">
        <v>9</v>
      </c>
      <c r="E184" t="s">
        <v>108</v>
      </c>
      <c r="G184" t="s">
        <v>66</v>
      </c>
      <c r="H184">
        <v>50.838824000000002</v>
      </c>
      <c r="I184" s="52">
        <f t="shared" si="16"/>
        <v>0</v>
      </c>
      <c r="J184">
        <v>20</v>
      </c>
      <c r="K184">
        <v>0</v>
      </c>
      <c r="L184">
        <v>1</v>
      </c>
      <c r="M184">
        <v>1623</v>
      </c>
      <c r="N184">
        <v>1707</v>
      </c>
      <c r="P184" t="str">
        <f t="shared" si="17"/>
        <v>1623-1707</v>
      </c>
      <c r="Q184" s="52">
        <f t="shared" si="23"/>
        <v>0</v>
      </c>
      <c r="V184" s="82">
        <v>15</v>
      </c>
      <c r="W184" s="90" t="s">
        <v>102</v>
      </c>
      <c r="X184" s="89" t="str">
        <f t="shared" si="18"/>
        <v>15-21B</v>
      </c>
      <c r="Y184" s="89" t="str">
        <f t="shared" si="19"/>
        <v>21-1658</v>
      </c>
      <c r="Z184" s="85">
        <f>INDEX('Static Routes_PCs_OD_2_PM'!$N$4:$AD$20,MATCH($V184,'Static Routes_PCs_OD_2_PM'!$M$4:$M$20,0),MATCH($W184,'Static Routes_PCs_OD_2_PM'!$N$3:$AD$3,0))</f>
        <v>0</v>
      </c>
      <c r="AB184" s="82">
        <v>15</v>
      </c>
      <c r="AC184" s="90" t="s">
        <v>102</v>
      </c>
      <c r="AD184" s="89" t="str">
        <f t="shared" si="20"/>
        <v>15-21B</v>
      </c>
      <c r="AE184" s="89" t="str">
        <f t="shared" si="21"/>
        <v>21-1658</v>
      </c>
      <c r="AF184" s="85">
        <f>INDEX('Static Routes_Trucks_OD_2_PM'!$N$4:$AD$20,MATCH($V184,'Static Routes_Trucks_OD_2_PM'!$M$4:$M$20,0),MATCH($W184,'Static Routes_Trucks_OD_2_PM'!$N$3:$AD$3,0))</f>
        <v>0</v>
      </c>
    </row>
    <row r="185" spans="1:32" x14ac:dyDescent="0.25">
      <c r="A185">
        <v>184</v>
      </c>
      <c r="C185">
        <v>72</v>
      </c>
      <c r="D185">
        <v>10</v>
      </c>
      <c r="E185" t="s">
        <v>108</v>
      </c>
      <c r="G185" t="s">
        <v>67</v>
      </c>
      <c r="H185">
        <v>28.216866</v>
      </c>
      <c r="I185" s="52">
        <f t="shared" si="16"/>
        <v>5</v>
      </c>
      <c r="J185">
        <v>20</v>
      </c>
      <c r="K185">
        <v>0</v>
      </c>
      <c r="L185">
        <v>1</v>
      </c>
      <c r="M185">
        <v>1623</v>
      </c>
      <c r="N185">
        <v>1658</v>
      </c>
      <c r="P185" t="str">
        <f t="shared" si="17"/>
        <v>1623-1658</v>
      </c>
      <c r="Q185" s="52">
        <f t="shared" si="23"/>
        <v>5</v>
      </c>
      <c r="V185" s="82">
        <v>15</v>
      </c>
      <c r="W185" s="90">
        <v>25</v>
      </c>
      <c r="X185" s="89" t="str">
        <f t="shared" si="18"/>
        <v>15-25</v>
      </c>
      <c r="Y185" s="89" t="str">
        <f t="shared" si="19"/>
        <v>21-1495</v>
      </c>
      <c r="Z185" s="85">
        <f>INDEX('Static Routes_PCs_OD_2_PM'!$N$4:$AD$20,MATCH($V185,'Static Routes_PCs_OD_2_PM'!$M$4:$M$20,0),MATCH($W185,'Static Routes_PCs_OD_2_PM'!$N$3:$AD$3,0))</f>
        <v>0</v>
      </c>
      <c r="AB185" s="82">
        <v>15</v>
      </c>
      <c r="AC185" s="90">
        <v>25</v>
      </c>
      <c r="AD185" s="89" t="str">
        <f t="shared" si="20"/>
        <v>15-25</v>
      </c>
      <c r="AE185" s="89" t="str">
        <f t="shared" si="21"/>
        <v>21-1495</v>
      </c>
      <c r="AF185" s="85">
        <f>INDEX('Static Routes_Trucks_OD_2_PM'!$N$4:$AD$20,MATCH($V185,'Static Routes_Trucks_OD_2_PM'!$M$4:$M$20,0),MATCH($W185,'Static Routes_Trucks_OD_2_PM'!$N$3:$AD$3,0))</f>
        <v>0</v>
      </c>
    </row>
    <row r="186" spans="1:32" x14ac:dyDescent="0.25">
      <c r="A186">
        <v>185</v>
      </c>
      <c r="C186">
        <v>72</v>
      </c>
      <c r="D186">
        <v>11</v>
      </c>
      <c r="E186" t="s">
        <v>108</v>
      </c>
      <c r="G186" t="s">
        <v>68</v>
      </c>
      <c r="H186">
        <v>62.826711000000003</v>
      </c>
      <c r="I186" s="52">
        <f t="shared" si="16"/>
        <v>1</v>
      </c>
      <c r="J186">
        <v>20</v>
      </c>
      <c r="K186">
        <v>0</v>
      </c>
      <c r="L186">
        <v>1</v>
      </c>
      <c r="M186">
        <v>1623</v>
      </c>
      <c r="N186">
        <v>1495</v>
      </c>
      <c r="P186" t="str">
        <f t="shared" si="17"/>
        <v>1623-1495</v>
      </c>
      <c r="Q186" s="52">
        <f t="shared" si="23"/>
        <v>1</v>
      </c>
      <c r="V186" s="82">
        <v>15</v>
      </c>
      <c r="W186" s="90">
        <v>27</v>
      </c>
      <c r="X186" s="89" t="str">
        <f t="shared" si="18"/>
        <v>15-27</v>
      </c>
      <c r="Y186" s="89" t="str">
        <f t="shared" si="19"/>
        <v>21-1619</v>
      </c>
      <c r="Z186" s="85">
        <f>INDEX('Static Routes_PCs_OD_2_PM'!$N$4:$AD$20,MATCH($V186,'Static Routes_PCs_OD_2_PM'!$M$4:$M$20,0),MATCH($W186,'Static Routes_PCs_OD_2_PM'!$N$3:$AD$3,0))</f>
        <v>0</v>
      </c>
      <c r="AB186" s="82">
        <v>15</v>
      </c>
      <c r="AC186" s="90">
        <v>27</v>
      </c>
      <c r="AD186" s="89" t="str">
        <f t="shared" si="20"/>
        <v>15-27</v>
      </c>
      <c r="AE186" s="89" t="str">
        <f t="shared" si="21"/>
        <v>21-1619</v>
      </c>
      <c r="AF186" s="85">
        <f>INDEX('Static Routes_Trucks_OD_2_PM'!$N$4:$AD$20,MATCH($V186,'Static Routes_Trucks_OD_2_PM'!$M$4:$M$20,0),MATCH($W186,'Static Routes_Trucks_OD_2_PM'!$N$3:$AD$3,0))</f>
        <v>0</v>
      </c>
    </row>
    <row r="187" spans="1:32" x14ac:dyDescent="0.25">
      <c r="A187">
        <v>186</v>
      </c>
      <c r="C187">
        <v>73</v>
      </c>
      <c r="D187">
        <v>1</v>
      </c>
      <c r="E187" t="s">
        <v>108</v>
      </c>
      <c r="G187" t="s">
        <v>69</v>
      </c>
      <c r="H187">
        <v>86.407020000000003</v>
      </c>
      <c r="I187" s="52">
        <f t="shared" si="16"/>
        <v>0</v>
      </c>
      <c r="J187">
        <v>20</v>
      </c>
      <c r="K187">
        <v>0</v>
      </c>
      <c r="L187">
        <v>1</v>
      </c>
      <c r="M187">
        <v>1624</v>
      </c>
      <c r="N187">
        <v>1700</v>
      </c>
      <c r="P187" t="str">
        <f t="shared" si="17"/>
        <v>1624-1700</v>
      </c>
      <c r="Q187" s="52">
        <f t="shared" si="23"/>
        <v>0</v>
      </c>
      <c r="V187" s="82">
        <v>16</v>
      </c>
      <c r="W187" s="90">
        <v>8</v>
      </c>
      <c r="X187" s="89" t="str">
        <f t="shared" si="18"/>
        <v>16-8</v>
      </c>
      <c r="Y187" s="89" t="str">
        <f t="shared" si="19"/>
        <v>1701-1700</v>
      </c>
      <c r="Z187" s="85">
        <f>INDEX('Static Routes_PCs_OD_2_PM'!$N$4:$AD$20,MATCH($V187,'Static Routes_PCs_OD_2_PM'!$M$4:$M$20,0),MATCH($W187,'Static Routes_PCs_OD_2_PM'!$N$3:$AD$3,0))</f>
        <v>0</v>
      </c>
      <c r="AB187" s="82">
        <v>16</v>
      </c>
      <c r="AC187" s="90">
        <v>8</v>
      </c>
      <c r="AD187" s="89" t="str">
        <f t="shared" si="20"/>
        <v>16-8</v>
      </c>
      <c r="AE187" s="89" t="str">
        <f t="shared" si="21"/>
        <v>1701-1700</v>
      </c>
      <c r="AF187" s="85">
        <f>INDEX('Static Routes_Trucks_OD_2_PM'!$N$4:$AD$20,MATCH($V187,'Static Routes_Trucks_OD_2_PM'!$M$4:$M$20,0),MATCH($W187,'Static Routes_Trucks_OD_2_PM'!$N$3:$AD$3,0))</f>
        <v>0</v>
      </c>
    </row>
    <row r="188" spans="1:32" x14ac:dyDescent="0.25">
      <c r="A188">
        <v>187</v>
      </c>
      <c r="C188">
        <v>73</v>
      </c>
      <c r="D188">
        <v>2</v>
      </c>
      <c r="E188" t="s">
        <v>108</v>
      </c>
      <c r="G188" t="s">
        <v>58</v>
      </c>
      <c r="H188">
        <v>50.769576000000001</v>
      </c>
      <c r="I188" s="52">
        <f t="shared" si="16"/>
        <v>0</v>
      </c>
      <c r="J188">
        <v>20</v>
      </c>
      <c r="K188">
        <v>0</v>
      </c>
      <c r="L188">
        <v>1</v>
      </c>
      <c r="M188">
        <v>1624</v>
      </c>
      <c r="N188">
        <v>1675</v>
      </c>
      <c r="P188" t="str">
        <f t="shared" si="17"/>
        <v>1624-1675</v>
      </c>
      <c r="Q188" s="52">
        <f t="shared" si="23"/>
        <v>0</v>
      </c>
      <c r="V188" s="82">
        <v>16</v>
      </c>
      <c r="W188" s="90">
        <v>9</v>
      </c>
      <c r="X188" s="89" t="str">
        <f t="shared" si="18"/>
        <v>16-9</v>
      </c>
      <c r="Y188" s="89" t="str">
        <f t="shared" si="19"/>
        <v>1701-1675</v>
      </c>
      <c r="Z188" s="85">
        <f>INDEX('Static Routes_PCs_OD_2_PM'!$N$4:$AD$20,MATCH($V188,'Static Routes_PCs_OD_2_PM'!$M$4:$M$20,0),MATCH($W188,'Static Routes_PCs_OD_2_PM'!$N$3:$AD$3,0))</f>
        <v>0</v>
      </c>
      <c r="AB188" s="82">
        <v>16</v>
      </c>
      <c r="AC188" s="90">
        <v>9</v>
      </c>
      <c r="AD188" s="89" t="str">
        <f t="shared" si="20"/>
        <v>16-9</v>
      </c>
      <c r="AE188" s="89" t="str">
        <f t="shared" si="21"/>
        <v>1701-1675</v>
      </c>
      <c r="AF188" s="85">
        <f>INDEX('Static Routes_Trucks_OD_2_PM'!$N$4:$AD$20,MATCH($V188,'Static Routes_Trucks_OD_2_PM'!$M$4:$M$20,0),MATCH($W188,'Static Routes_Trucks_OD_2_PM'!$N$3:$AD$3,0))</f>
        <v>0</v>
      </c>
    </row>
    <row r="189" spans="1:32" x14ac:dyDescent="0.25">
      <c r="A189">
        <v>188</v>
      </c>
      <c r="C189">
        <v>73</v>
      </c>
      <c r="D189">
        <v>9</v>
      </c>
      <c r="E189" t="s">
        <v>108</v>
      </c>
      <c r="G189" t="s">
        <v>66</v>
      </c>
      <c r="H189">
        <v>51.443156999999999</v>
      </c>
      <c r="I189" s="52">
        <f t="shared" si="16"/>
        <v>0</v>
      </c>
      <c r="J189">
        <v>20</v>
      </c>
      <c r="K189">
        <v>0</v>
      </c>
      <c r="L189">
        <v>1</v>
      </c>
      <c r="M189">
        <v>1624</v>
      </c>
      <c r="N189">
        <v>1707</v>
      </c>
      <c r="P189" t="str">
        <f t="shared" si="17"/>
        <v>1624-1707</v>
      </c>
      <c r="Q189" s="52">
        <f t="shared" si="23"/>
        <v>0</v>
      </c>
      <c r="V189" s="82">
        <v>16</v>
      </c>
      <c r="W189" s="90">
        <v>10</v>
      </c>
      <c r="X189" s="89" t="str">
        <f t="shared" si="18"/>
        <v>16-10</v>
      </c>
      <c r="Y189" s="89" t="str">
        <f t="shared" si="19"/>
        <v>1701-1672</v>
      </c>
      <c r="Z189" s="85">
        <f>INDEX('Static Routes_PCs_OD_2_PM'!$N$4:$AD$20,MATCH($V189,'Static Routes_PCs_OD_2_PM'!$M$4:$M$20,0),MATCH($W189,'Static Routes_PCs_OD_2_PM'!$N$3:$AD$3,0))</f>
        <v>0</v>
      </c>
      <c r="AB189" s="82">
        <v>16</v>
      </c>
      <c r="AC189" s="90">
        <v>10</v>
      </c>
      <c r="AD189" s="89" t="str">
        <f t="shared" si="20"/>
        <v>16-10</v>
      </c>
      <c r="AE189" s="89" t="str">
        <f t="shared" si="21"/>
        <v>1701-1672</v>
      </c>
      <c r="AF189" s="85">
        <f>INDEX('Static Routes_Trucks_OD_2_PM'!$N$4:$AD$20,MATCH($V189,'Static Routes_Trucks_OD_2_PM'!$M$4:$M$20,0),MATCH($W189,'Static Routes_Trucks_OD_2_PM'!$N$3:$AD$3,0))</f>
        <v>0</v>
      </c>
    </row>
    <row r="190" spans="1:32" x14ac:dyDescent="0.25">
      <c r="A190">
        <v>189</v>
      </c>
      <c r="C190">
        <v>73</v>
      </c>
      <c r="D190">
        <v>10</v>
      </c>
      <c r="E190" t="s">
        <v>108</v>
      </c>
      <c r="G190" t="s">
        <v>67</v>
      </c>
      <c r="H190">
        <v>33.229843000000002</v>
      </c>
      <c r="I190" s="52">
        <f t="shared" si="16"/>
        <v>1</v>
      </c>
      <c r="J190">
        <v>20</v>
      </c>
      <c r="K190">
        <v>0</v>
      </c>
      <c r="L190">
        <v>1</v>
      </c>
      <c r="M190">
        <v>1624</v>
      </c>
      <c r="N190">
        <v>1658</v>
      </c>
      <c r="P190" t="str">
        <f t="shared" si="17"/>
        <v>1624-1658</v>
      </c>
      <c r="Q190" s="52">
        <f t="shared" si="23"/>
        <v>1</v>
      </c>
      <c r="V190" s="82">
        <v>16</v>
      </c>
      <c r="W190" s="90">
        <v>11</v>
      </c>
      <c r="X190" s="89" t="str">
        <f t="shared" si="18"/>
        <v>16-11</v>
      </c>
      <c r="Y190" s="89" t="str">
        <f t="shared" si="19"/>
        <v>1701-2</v>
      </c>
      <c r="Z190" s="85">
        <f>INDEX('Static Routes_PCs_OD_2_PM'!$N$4:$AD$20,MATCH($V190,'Static Routes_PCs_OD_2_PM'!$M$4:$M$20,0),MATCH($W190,'Static Routes_PCs_OD_2_PM'!$N$3:$AD$3,0))</f>
        <v>0</v>
      </c>
      <c r="AB190" s="82">
        <v>16</v>
      </c>
      <c r="AC190" s="90">
        <v>11</v>
      </c>
      <c r="AD190" s="89" t="str">
        <f t="shared" si="20"/>
        <v>16-11</v>
      </c>
      <c r="AE190" s="89" t="str">
        <f t="shared" si="21"/>
        <v>1701-2</v>
      </c>
      <c r="AF190" s="85">
        <f>INDEX('Static Routes_Trucks_OD_2_PM'!$N$4:$AD$20,MATCH($V190,'Static Routes_Trucks_OD_2_PM'!$M$4:$M$20,0),MATCH($W190,'Static Routes_Trucks_OD_2_PM'!$N$3:$AD$3,0))</f>
        <v>0</v>
      </c>
    </row>
    <row r="191" spans="1:32" x14ac:dyDescent="0.25">
      <c r="A191">
        <v>190</v>
      </c>
      <c r="C191">
        <v>73</v>
      </c>
      <c r="D191">
        <v>11</v>
      </c>
      <c r="E191" t="s">
        <v>108</v>
      </c>
      <c r="G191" t="s">
        <v>68</v>
      </c>
      <c r="H191">
        <v>68.057081999999994</v>
      </c>
      <c r="I191" s="52">
        <f t="shared" si="16"/>
        <v>0</v>
      </c>
      <c r="J191">
        <v>20</v>
      </c>
      <c r="K191">
        <v>0</v>
      </c>
      <c r="L191">
        <v>1</v>
      </c>
      <c r="M191">
        <v>1624</v>
      </c>
      <c r="N191">
        <v>1495</v>
      </c>
      <c r="P191" t="str">
        <f t="shared" si="17"/>
        <v>1624-1495</v>
      </c>
      <c r="Q191" s="52">
        <f t="shared" si="23"/>
        <v>0</v>
      </c>
      <c r="V191" s="82">
        <v>16</v>
      </c>
      <c r="W191" s="90">
        <v>12</v>
      </c>
      <c r="X191" s="89" t="str">
        <f t="shared" si="18"/>
        <v>16-12</v>
      </c>
      <c r="Y191" s="89" t="str">
        <f t="shared" si="19"/>
        <v>1701-5</v>
      </c>
      <c r="Z191" s="85">
        <f>INDEX('Static Routes_PCs_OD_2_PM'!$N$4:$AD$20,MATCH($V191,'Static Routes_PCs_OD_2_PM'!$M$4:$M$20,0),MATCH($W191,'Static Routes_PCs_OD_2_PM'!$N$3:$AD$3,0))</f>
        <v>0</v>
      </c>
      <c r="AB191" s="82">
        <v>16</v>
      </c>
      <c r="AC191" s="90">
        <v>12</v>
      </c>
      <c r="AD191" s="89" t="str">
        <f t="shared" si="20"/>
        <v>16-12</v>
      </c>
      <c r="AE191" s="89" t="str">
        <f t="shared" si="21"/>
        <v>1701-5</v>
      </c>
      <c r="AF191" s="85">
        <f>INDEX('Static Routes_Trucks_OD_2_PM'!$N$4:$AD$20,MATCH($V191,'Static Routes_Trucks_OD_2_PM'!$M$4:$M$20,0),MATCH($W191,'Static Routes_Trucks_OD_2_PM'!$N$3:$AD$3,0))</f>
        <v>0</v>
      </c>
    </row>
    <row r="192" spans="1:32" x14ac:dyDescent="0.25">
      <c r="A192">
        <v>191</v>
      </c>
      <c r="C192">
        <v>74</v>
      </c>
      <c r="D192">
        <v>1</v>
      </c>
      <c r="E192" t="s">
        <v>108</v>
      </c>
      <c r="G192" t="s">
        <v>69</v>
      </c>
      <c r="H192">
        <v>83.705243999999993</v>
      </c>
      <c r="I192" s="52">
        <f t="shared" si="16"/>
        <v>0</v>
      </c>
      <c r="J192">
        <v>20</v>
      </c>
      <c r="K192">
        <v>0</v>
      </c>
      <c r="L192">
        <v>1</v>
      </c>
      <c r="M192">
        <v>1</v>
      </c>
      <c r="N192">
        <v>1700</v>
      </c>
      <c r="P192" t="str">
        <f t="shared" si="17"/>
        <v>1-1700</v>
      </c>
      <c r="Q192" s="52">
        <f t="shared" si="23"/>
        <v>0</v>
      </c>
      <c r="V192" s="82">
        <v>16</v>
      </c>
      <c r="W192" s="90">
        <v>13</v>
      </c>
      <c r="X192" s="89" t="str">
        <f t="shared" si="18"/>
        <v>16-13</v>
      </c>
      <c r="Y192" s="89" t="str">
        <f t="shared" si="19"/>
        <v>1701-7</v>
      </c>
      <c r="Z192" s="85">
        <f>INDEX('Static Routes_PCs_OD_2_PM'!$N$4:$AD$20,MATCH($V192,'Static Routes_PCs_OD_2_PM'!$M$4:$M$20,0),MATCH($W192,'Static Routes_PCs_OD_2_PM'!$N$3:$AD$3,0))</f>
        <v>0</v>
      </c>
      <c r="AB192" s="82">
        <v>16</v>
      </c>
      <c r="AC192" s="90">
        <v>13</v>
      </c>
      <c r="AD192" s="89" t="str">
        <f t="shared" si="20"/>
        <v>16-13</v>
      </c>
      <c r="AE192" s="89" t="str">
        <f t="shared" si="21"/>
        <v>1701-7</v>
      </c>
      <c r="AF192" s="85">
        <f>INDEX('Static Routes_Trucks_OD_2_PM'!$N$4:$AD$20,MATCH($V192,'Static Routes_Trucks_OD_2_PM'!$M$4:$M$20,0),MATCH($W192,'Static Routes_Trucks_OD_2_PM'!$N$3:$AD$3,0))</f>
        <v>0</v>
      </c>
    </row>
    <row r="193" spans="1:32" x14ac:dyDescent="0.25">
      <c r="A193">
        <v>192</v>
      </c>
      <c r="C193">
        <v>74</v>
      </c>
      <c r="D193">
        <v>2</v>
      </c>
      <c r="E193" t="s">
        <v>108</v>
      </c>
      <c r="G193" t="s">
        <v>58</v>
      </c>
      <c r="H193">
        <v>47.885705000000002</v>
      </c>
      <c r="I193" s="52">
        <f t="shared" si="16"/>
        <v>0</v>
      </c>
      <c r="J193">
        <v>20</v>
      </c>
      <c r="K193">
        <v>0</v>
      </c>
      <c r="L193">
        <v>1</v>
      </c>
      <c r="M193">
        <v>1</v>
      </c>
      <c r="N193">
        <v>1675</v>
      </c>
      <c r="P193" t="str">
        <f t="shared" si="17"/>
        <v>1-1675</v>
      </c>
      <c r="Q193" s="52">
        <f t="shared" si="23"/>
        <v>0</v>
      </c>
      <c r="V193" s="82">
        <v>16</v>
      </c>
      <c r="W193" s="90">
        <v>14</v>
      </c>
      <c r="X193" s="89" t="str">
        <f t="shared" si="18"/>
        <v>16-14</v>
      </c>
      <c r="Y193" s="89" t="str">
        <f t="shared" si="19"/>
        <v>1701-4</v>
      </c>
      <c r="Z193" s="85">
        <f>INDEX('Static Routes_PCs_OD_2_PM'!$N$4:$AD$20,MATCH($V193,'Static Routes_PCs_OD_2_PM'!$M$4:$M$20,0),MATCH($W193,'Static Routes_PCs_OD_2_PM'!$N$3:$AD$3,0))</f>
        <v>0</v>
      </c>
      <c r="AB193" s="82">
        <v>16</v>
      </c>
      <c r="AC193" s="90">
        <v>14</v>
      </c>
      <c r="AD193" s="89" t="str">
        <f t="shared" si="20"/>
        <v>16-14</v>
      </c>
      <c r="AE193" s="89" t="str">
        <f t="shared" si="21"/>
        <v>1701-4</v>
      </c>
      <c r="AF193" s="85">
        <f>INDEX('Static Routes_Trucks_OD_2_PM'!$N$4:$AD$20,MATCH($V193,'Static Routes_Trucks_OD_2_PM'!$M$4:$M$20,0),MATCH($W193,'Static Routes_Trucks_OD_2_PM'!$N$3:$AD$3,0))</f>
        <v>0</v>
      </c>
    </row>
    <row r="194" spans="1:32" x14ac:dyDescent="0.25">
      <c r="A194">
        <v>193</v>
      </c>
      <c r="C194">
        <v>74</v>
      </c>
      <c r="D194">
        <v>3</v>
      </c>
      <c r="E194" t="s">
        <v>108</v>
      </c>
      <c r="G194" t="s">
        <v>59</v>
      </c>
      <c r="H194">
        <v>62.734608999999999</v>
      </c>
      <c r="I194" s="52">
        <f t="shared" ref="I194:I257" si="24">Q194</f>
        <v>0</v>
      </c>
      <c r="J194">
        <v>20</v>
      </c>
      <c r="K194">
        <v>0</v>
      </c>
      <c r="L194">
        <v>1</v>
      </c>
      <c r="M194">
        <v>1</v>
      </c>
      <c r="N194">
        <v>1672</v>
      </c>
      <c r="P194" t="str">
        <f t="shared" ref="P194:P257" si="25">CONCATENATE(M194,"-",N194)</f>
        <v>1-1672</v>
      </c>
      <c r="Q194" s="52">
        <f t="shared" si="23"/>
        <v>0</v>
      </c>
      <c r="V194" s="82">
        <v>16</v>
      </c>
      <c r="W194" s="90">
        <v>15</v>
      </c>
      <c r="X194" s="89" t="str">
        <f t="shared" ref="X194:X257" si="26">CONCATENATE(V194,"-",W194)</f>
        <v>16-15</v>
      </c>
      <c r="Y194" s="89" t="str">
        <f t="shared" ref="Y194:Y257" si="27">CONCATENATE(VLOOKUP(V194,$AL$2:$AM$54,2,FALSE),"-",VLOOKUP(W194,$AN$2:$AO$54,2,FALSE))</f>
        <v>1701-20</v>
      </c>
      <c r="Z194" s="85">
        <f>INDEX('Static Routes_PCs_OD_2_PM'!$N$4:$AD$20,MATCH($V194,'Static Routes_PCs_OD_2_PM'!$M$4:$M$20,0),MATCH($W194,'Static Routes_PCs_OD_2_PM'!$N$3:$AD$3,0))</f>
        <v>0</v>
      </c>
      <c r="AB194" s="82">
        <v>16</v>
      </c>
      <c r="AC194" s="90">
        <v>15</v>
      </c>
      <c r="AD194" s="89" t="str">
        <f t="shared" ref="AD194:AD257" si="28">CONCATENATE(AB194,"-",AC194)</f>
        <v>16-15</v>
      </c>
      <c r="AE194" s="89" t="str">
        <f t="shared" ref="AE194:AE257" si="29">CONCATENATE(VLOOKUP(AB194,$AL$2:$AM$54,2,FALSE),"-",VLOOKUP(AC194,$AN$2:$AO$54,2,FALSE))</f>
        <v>1701-20</v>
      </c>
      <c r="AF194" s="85">
        <f>INDEX('Static Routes_Trucks_OD_2_PM'!$N$4:$AD$20,MATCH($V194,'Static Routes_Trucks_OD_2_PM'!$M$4:$M$20,0),MATCH($W194,'Static Routes_Trucks_OD_2_PM'!$N$3:$AD$3,0))</f>
        <v>0</v>
      </c>
    </row>
    <row r="195" spans="1:32" x14ac:dyDescent="0.25">
      <c r="A195">
        <v>194</v>
      </c>
      <c r="C195">
        <v>74</v>
      </c>
      <c r="D195">
        <v>4</v>
      </c>
      <c r="E195" t="s">
        <v>108</v>
      </c>
      <c r="G195" t="s">
        <v>61</v>
      </c>
      <c r="H195">
        <v>90.564132000000001</v>
      </c>
      <c r="I195" s="52">
        <f t="shared" si="24"/>
        <v>0</v>
      </c>
      <c r="J195">
        <v>20</v>
      </c>
      <c r="K195">
        <v>0</v>
      </c>
      <c r="L195">
        <v>1</v>
      </c>
      <c r="M195">
        <v>1</v>
      </c>
      <c r="N195">
        <v>5</v>
      </c>
      <c r="P195" t="str">
        <f t="shared" si="25"/>
        <v>1-5</v>
      </c>
      <c r="Q195" s="52">
        <f t="shared" si="23"/>
        <v>0</v>
      </c>
      <c r="V195" s="82">
        <v>16</v>
      </c>
      <c r="W195" s="90">
        <v>16</v>
      </c>
      <c r="X195" s="89" t="str">
        <f t="shared" si="26"/>
        <v>16-16</v>
      </c>
      <c r="Y195" s="89" t="str">
        <f t="shared" si="27"/>
        <v>1701-1702</v>
      </c>
      <c r="Z195" s="85">
        <f>INDEX('Static Routes_PCs_OD_2_PM'!$N$4:$AD$20,MATCH($V195,'Static Routes_PCs_OD_2_PM'!$M$4:$M$20,0),MATCH($W195,'Static Routes_PCs_OD_2_PM'!$N$3:$AD$3,0))</f>
        <v>0</v>
      </c>
      <c r="AB195" s="82">
        <v>16</v>
      </c>
      <c r="AC195" s="90">
        <v>16</v>
      </c>
      <c r="AD195" s="89" t="str">
        <f t="shared" si="28"/>
        <v>16-16</v>
      </c>
      <c r="AE195" s="89" t="str">
        <f t="shared" si="29"/>
        <v>1701-1702</v>
      </c>
      <c r="AF195" s="85">
        <f>INDEX('Static Routes_Trucks_OD_2_PM'!$N$4:$AD$20,MATCH($V195,'Static Routes_Trucks_OD_2_PM'!$M$4:$M$20,0),MATCH($W195,'Static Routes_Trucks_OD_2_PM'!$N$3:$AD$3,0))</f>
        <v>0</v>
      </c>
    </row>
    <row r="196" spans="1:32" x14ac:dyDescent="0.25">
      <c r="A196">
        <v>195</v>
      </c>
      <c r="C196">
        <v>74</v>
      </c>
      <c r="D196">
        <v>6</v>
      </c>
      <c r="E196" t="s">
        <v>108</v>
      </c>
      <c r="G196" t="s">
        <v>63</v>
      </c>
      <c r="H196">
        <v>512.66973299999995</v>
      </c>
      <c r="I196" s="52">
        <f t="shared" si="24"/>
        <v>5</v>
      </c>
      <c r="J196">
        <v>20</v>
      </c>
      <c r="K196">
        <v>0</v>
      </c>
      <c r="L196">
        <v>1</v>
      </c>
      <c r="M196">
        <v>1</v>
      </c>
      <c r="N196">
        <v>4</v>
      </c>
      <c r="P196" t="str">
        <f t="shared" si="25"/>
        <v>1-4</v>
      </c>
      <c r="Q196" s="52">
        <f t="shared" si="23"/>
        <v>5</v>
      </c>
      <c r="V196" s="82">
        <v>16</v>
      </c>
      <c r="W196" s="90">
        <v>17</v>
      </c>
      <c r="X196" s="89" t="str">
        <f t="shared" si="26"/>
        <v>16-17</v>
      </c>
      <c r="Y196" s="89" t="str">
        <f t="shared" si="27"/>
        <v>1701-1705</v>
      </c>
      <c r="Z196" s="85">
        <f>INDEX('Static Routes_PCs_OD_2_PM'!$N$4:$AD$20,MATCH($V196,'Static Routes_PCs_OD_2_PM'!$M$4:$M$20,0),MATCH($W196,'Static Routes_PCs_OD_2_PM'!$N$3:$AD$3,0))</f>
        <v>0</v>
      </c>
      <c r="AB196" s="82">
        <v>16</v>
      </c>
      <c r="AC196" s="90">
        <v>17</v>
      </c>
      <c r="AD196" s="89" t="str">
        <f t="shared" si="28"/>
        <v>16-17</v>
      </c>
      <c r="AE196" s="89" t="str">
        <f t="shared" si="29"/>
        <v>1701-1705</v>
      </c>
      <c r="AF196" s="85">
        <f>INDEX('Static Routes_Trucks_OD_2_PM'!$N$4:$AD$20,MATCH($V196,'Static Routes_Trucks_OD_2_PM'!$M$4:$M$20,0),MATCH($W196,'Static Routes_Trucks_OD_2_PM'!$N$3:$AD$3,0))</f>
        <v>0</v>
      </c>
    </row>
    <row r="197" spans="1:32" x14ac:dyDescent="0.25">
      <c r="A197">
        <v>196</v>
      </c>
      <c r="C197">
        <v>74</v>
      </c>
      <c r="D197">
        <v>9</v>
      </c>
      <c r="E197" t="s">
        <v>108</v>
      </c>
      <c r="G197" t="s">
        <v>66</v>
      </c>
      <c r="H197">
        <v>46.203834999999998</v>
      </c>
      <c r="I197" s="52">
        <f t="shared" si="24"/>
        <v>0</v>
      </c>
      <c r="J197">
        <v>20</v>
      </c>
      <c r="K197">
        <v>0</v>
      </c>
      <c r="L197">
        <v>1</v>
      </c>
      <c r="M197">
        <v>1</v>
      </c>
      <c r="N197">
        <v>1707</v>
      </c>
      <c r="P197" t="str">
        <f t="shared" si="25"/>
        <v>1-1707</v>
      </c>
      <c r="Q197" s="52">
        <f t="shared" si="23"/>
        <v>0</v>
      </c>
      <c r="V197" s="82">
        <v>16</v>
      </c>
      <c r="W197" s="90">
        <v>18</v>
      </c>
      <c r="X197" s="89" t="str">
        <f t="shared" si="26"/>
        <v>16-18</v>
      </c>
      <c r="Y197" s="89" t="str">
        <f t="shared" si="27"/>
        <v>1701-1704</v>
      </c>
      <c r="Z197" s="85">
        <f>INDEX('Static Routes_PCs_OD_2_PM'!$N$4:$AD$20,MATCH($V197,'Static Routes_PCs_OD_2_PM'!$M$4:$M$20,0),MATCH($W197,'Static Routes_PCs_OD_2_PM'!$N$3:$AD$3,0))</f>
        <v>0</v>
      </c>
      <c r="AB197" s="82">
        <v>16</v>
      </c>
      <c r="AC197" s="90">
        <v>18</v>
      </c>
      <c r="AD197" s="89" t="str">
        <f t="shared" si="28"/>
        <v>16-18</v>
      </c>
      <c r="AE197" s="89" t="str">
        <f t="shared" si="29"/>
        <v>1701-1704</v>
      </c>
      <c r="AF197" s="85">
        <f>INDEX('Static Routes_Trucks_OD_2_PM'!$N$4:$AD$20,MATCH($V197,'Static Routes_Trucks_OD_2_PM'!$M$4:$M$20,0),MATCH($W197,'Static Routes_Trucks_OD_2_PM'!$N$3:$AD$3,0))</f>
        <v>0</v>
      </c>
    </row>
    <row r="198" spans="1:32" x14ac:dyDescent="0.25">
      <c r="A198">
        <v>197</v>
      </c>
      <c r="C198">
        <v>74</v>
      </c>
      <c r="D198">
        <v>10</v>
      </c>
      <c r="E198" t="s">
        <v>108</v>
      </c>
      <c r="G198" t="s">
        <v>67</v>
      </c>
      <c r="H198">
        <v>29.883507000000002</v>
      </c>
      <c r="I198" s="52">
        <f t="shared" si="24"/>
        <v>4</v>
      </c>
      <c r="J198">
        <v>20</v>
      </c>
      <c r="K198">
        <v>0</v>
      </c>
      <c r="L198">
        <v>1</v>
      </c>
      <c r="M198">
        <v>1</v>
      </c>
      <c r="N198">
        <v>1658</v>
      </c>
      <c r="P198" t="str">
        <f t="shared" si="25"/>
        <v>1-1658</v>
      </c>
      <c r="Q198" s="52">
        <f t="shared" si="23"/>
        <v>4</v>
      </c>
      <c r="V198" s="82">
        <v>16</v>
      </c>
      <c r="W198" s="90">
        <v>19</v>
      </c>
      <c r="X198" s="89" t="str">
        <f t="shared" si="26"/>
        <v>16-19</v>
      </c>
      <c r="Y198" s="89" t="str">
        <f t="shared" si="27"/>
        <v>1701-1707</v>
      </c>
      <c r="Z198" s="85">
        <f>INDEX('Static Routes_PCs_OD_2_PM'!$N$4:$AD$20,MATCH($V198,'Static Routes_PCs_OD_2_PM'!$M$4:$M$20,0),MATCH($W198,'Static Routes_PCs_OD_2_PM'!$N$3:$AD$3,0))</f>
        <v>0</v>
      </c>
      <c r="AB198" s="82">
        <v>16</v>
      </c>
      <c r="AC198" s="90">
        <v>19</v>
      </c>
      <c r="AD198" s="89" t="str">
        <f t="shared" si="28"/>
        <v>16-19</v>
      </c>
      <c r="AE198" s="89" t="str">
        <f t="shared" si="29"/>
        <v>1701-1707</v>
      </c>
      <c r="AF198" s="85">
        <f>INDEX('Static Routes_Trucks_OD_2_PM'!$N$4:$AD$20,MATCH($V198,'Static Routes_Trucks_OD_2_PM'!$M$4:$M$20,0),MATCH($W198,'Static Routes_Trucks_OD_2_PM'!$N$3:$AD$3,0))</f>
        <v>0</v>
      </c>
    </row>
    <row r="199" spans="1:32" x14ac:dyDescent="0.25">
      <c r="A199">
        <v>198</v>
      </c>
      <c r="C199">
        <v>74</v>
      </c>
      <c r="D199">
        <v>11</v>
      </c>
      <c r="E199" t="s">
        <v>108</v>
      </c>
      <c r="G199" t="s">
        <v>68</v>
      </c>
      <c r="H199">
        <v>61.129102000000003</v>
      </c>
      <c r="I199" s="52">
        <f t="shared" si="24"/>
        <v>1</v>
      </c>
      <c r="J199">
        <v>20</v>
      </c>
      <c r="K199">
        <v>0</v>
      </c>
      <c r="L199">
        <v>1</v>
      </c>
      <c r="M199">
        <v>1</v>
      </c>
      <c r="N199">
        <v>1495</v>
      </c>
      <c r="P199" t="str">
        <f t="shared" si="25"/>
        <v>1-1495</v>
      </c>
      <c r="Q199" s="52">
        <f t="shared" si="23"/>
        <v>1</v>
      </c>
      <c r="V199" s="82">
        <v>16</v>
      </c>
      <c r="W199" s="90">
        <v>20</v>
      </c>
      <c r="X199" s="89" t="str">
        <f t="shared" si="26"/>
        <v>16-20</v>
      </c>
      <c r="Y199" s="89" t="str">
        <f t="shared" si="27"/>
        <v>1701-1710</v>
      </c>
      <c r="Z199" s="85">
        <f>INDEX('Static Routes_PCs_OD_2_PM'!$N$4:$AD$20,MATCH($V199,'Static Routes_PCs_OD_2_PM'!$M$4:$M$20,0),MATCH($W199,'Static Routes_PCs_OD_2_PM'!$N$3:$AD$3,0))</f>
        <v>0</v>
      </c>
      <c r="AB199" s="82">
        <v>16</v>
      </c>
      <c r="AC199" s="90">
        <v>20</v>
      </c>
      <c r="AD199" s="89" t="str">
        <f t="shared" si="28"/>
        <v>16-20</v>
      </c>
      <c r="AE199" s="89" t="str">
        <f t="shared" si="29"/>
        <v>1701-1710</v>
      </c>
      <c r="AF199" s="85">
        <f>INDEX('Static Routes_Trucks_OD_2_PM'!$N$4:$AD$20,MATCH($V199,'Static Routes_Trucks_OD_2_PM'!$M$4:$M$20,0),MATCH($W199,'Static Routes_Trucks_OD_2_PM'!$N$3:$AD$3,0))</f>
        <v>0</v>
      </c>
    </row>
    <row r="200" spans="1:32" x14ac:dyDescent="0.25">
      <c r="A200">
        <v>199</v>
      </c>
      <c r="C200">
        <v>75</v>
      </c>
      <c r="D200">
        <v>1</v>
      </c>
      <c r="E200" t="s">
        <v>108</v>
      </c>
      <c r="G200" t="s">
        <v>69</v>
      </c>
      <c r="H200">
        <v>87.236397999999994</v>
      </c>
      <c r="I200" s="52">
        <f t="shared" si="24"/>
        <v>0</v>
      </c>
      <c r="J200">
        <v>20</v>
      </c>
      <c r="K200">
        <v>0</v>
      </c>
      <c r="L200">
        <v>1</v>
      </c>
      <c r="M200">
        <v>1698</v>
      </c>
      <c r="N200">
        <v>1700</v>
      </c>
      <c r="P200" t="str">
        <f t="shared" si="25"/>
        <v>1698-1700</v>
      </c>
      <c r="Q200" s="52">
        <f t="shared" si="23"/>
        <v>0</v>
      </c>
      <c r="V200" s="82">
        <v>16</v>
      </c>
      <c r="W200" s="90" t="s">
        <v>102</v>
      </c>
      <c r="X200" s="89" t="str">
        <f t="shared" si="26"/>
        <v>16-21B</v>
      </c>
      <c r="Y200" s="89" t="str">
        <f t="shared" si="27"/>
        <v>1701-1658</v>
      </c>
      <c r="Z200" s="85">
        <f>INDEX('Static Routes_PCs_OD_2_PM'!$N$4:$AD$20,MATCH($V200,'Static Routes_PCs_OD_2_PM'!$M$4:$M$20,0),MATCH($W200,'Static Routes_PCs_OD_2_PM'!$N$3:$AD$3,0))</f>
        <v>1</v>
      </c>
      <c r="AB200" s="82">
        <v>16</v>
      </c>
      <c r="AC200" s="90" t="s">
        <v>102</v>
      </c>
      <c r="AD200" s="89" t="str">
        <f t="shared" si="28"/>
        <v>16-21B</v>
      </c>
      <c r="AE200" s="89" t="str">
        <f t="shared" si="29"/>
        <v>1701-1658</v>
      </c>
      <c r="AF200" s="85">
        <f>INDEX('Static Routes_Trucks_OD_2_PM'!$N$4:$AD$20,MATCH($V200,'Static Routes_Trucks_OD_2_PM'!$M$4:$M$20,0),MATCH($W200,'Static Routes_Trucks_OD_2_PM'!$N$3:$AD$3,0))</f>
        <v>0</v>
      </c>
    </row>
    <row r="201" spans="1:32" x14ac:dyDescent="0.25">
      <c r="A201">
        <v>200</v>
      </c>
      <c r="C201">
        <v>75</v>
      </c>
      <c r="D201">
        <v>2</v>
      </c>
      <c r="E201" t="s">
        <v>108</v>
      </c>
      <c r="G201" t="s">
        <v>58</v>
      </c>
      <c r="H201">
        <v>46.809387999999998</v>
      </c>
      <c r="I201" s="52">
        <f t="shared" si="24"/>
        <v>0</v>
      </c>
      <c r="J201">
        <v>20</v>
      </c>
      <c r="K201">
        <v>0</v>
      </c>
      <c r="L201">
        <v>1</v>
      </c>
      <c r="M201">
        <v>1698</v>
      </c>
      <c r="N201">
        <v>1675</v>
      </c>
      <c r="P201" t="str">
        <f t="shared" si="25"/>
        <v>1698-1675</v>
      </c>
      <c r="Q201" s="52">
        <f t="shared" si="23"/>
        <v>0</v>
      </c>
      <c r="V201" s="82">
        <v>16</v>
      </c>
      <c r="W201" s="90">
        <v>25</v>
      </c>
      <c r="X201" s="89" t="str">
        <f t="shared" si="26"/>
        <v>16-25</v>
      </c>
      <c r="Y201" s="89" t="str">
        <f t="shared" si="27"/>
        <v>1701-1495</v>
      </c>
      <c r="Z201" s="85">
        <f>INDEX('Static Routes_PCs_OD_2_PM'!$N$4:$AD$20,MATCH($V201,'Static Routes_PCs_OD_2_PM'!$M$4:$M$20,0),MATCH($W201,'Static Routes_PCs_OD_2_PM'!$N$3:$AD$3,0))</f>
        <v>0</v>
      </c>
      <c r="AB201" s="82">
        <v>16</v>
      </c>
      <c r="AC201" s="90">
        <v>25</v>
      </c>
      <c r="AD201" s="89" t="str">
        <f t="shared" si="28"/>
        <v>16-25</v>
      </c>
      <c r="AE201" s="89" t="str">
        <f t="shared" si="29"/>
        <v>1701-1495</v>
      </c>
      <c r="AF201" s="85">
        <f>INDEX('Static Routes_Trucks_OD_2_PM'!$N$4:$AD$20,MATCH($V201,'Static Routes_Trucks_OD_2_PM'!$M$4:$M$20,0),MATCH($W201,'Static Routes_Trucks_OD_2_PM'!$N$3:$AD$3,0))</f>
        <v>0</v>
      </c>
    </row>
    <row r="202" spans="1:32" x14ac:dyDescent="0.25">
      <c r="A202">
        <v>201</v>
      </c>
      <c r="C202">
        <v>75</v>
      </c>
      <c r="D202">
        <v>9</v>
      </c>
      <c r="E202" t="s">
        <v>108</v>
      </c>
      <c r="G202" t="s">
        <v>66</v>
      </c>
      <c r="H202">
        <v>45.906115999999997</v>
      </c>
      <c r="I202" s="52">
        <f t="shared" si="24"/>
        <v>0</v>
      </c>
      <c r="J202">
        <v>20</v>
      </c>
      <c r="K202">
        <v>0</v>
      </c>
      <c r="L202">
        <v>1</v>
      </c>
      <c r="M202">
        <v>1698</v>
      </c>
      <c r="N202">
        <v>1707</v>
      </c>
      <c r="P202" t="str">
        <f t="shared" si="25"/>
        <v>1698-1707</v>
      </c>
      <c r="Q202" s="52">
        <f t="shared" si="23"/>
        <v>0</v>
      </c>
      <c r="V202" s="82">
        <v>16</v>
      </c>
      <c r="W202" s="90">
        <v>27</v>
      </c>
      <c r="X202" s="89" t="str">
        <f t="shared" si="26"/>
        <v>16-27</v>
      </c>
      <c r="Y202" s="89" t="str">
        <f t="shared" si="27"/>
        <v>1701-1619</v>
      </c>
      <c r="Z202" s="85">
        <f>INDEX('Static Routes_PCs_OD_2_PM'!$N$4:$AD$20,MATCH($V202,'Static Routes_PCs_OD_2_PM'!$M$4:$M$20,0),MATCH($W202,'Static Routes_PCs_OD_2_PM'!$N$3:$AD$3,0))</f>
        <v>0</v>
      </c>
      <c r="AB202" s="82">
        <v>16</v>
      </c>
      <c r="AC202" s="90">
        <v>27</v>
      </c>
      <c r="AD202" s="89" t="str">
        <f t="shared" si="28"/>
        <v>16-27</v>
      </c>
      <c r="AE202" s="89" t="str">
        <f t="shared" si="29"/>
        <v>1701-1619</v>
      </c>
      <c r="AF202" s="85">
        <f>INDEX('Static Routes_Trucks_OD_2_PM'!$N$4:$AD$20,MATCH($V202,'Static Routes_Trucks_OD_2_PM'!$M$4:$M$20,0),MATCH($W202,'Static Routes_Trucks_OD_2_PM'!$N$3:$AD$3,0))</f>
        <v>0</v>
      </c>
    </row>
    <row r="203" spans="1:32" x14ac:dyDescent="0.25">
      <c r="A203">
        <v>202</v>
      </c>
      <c r="C203">
        <v>75</v>
      </c>
      <c r="D203">
        <v>10</v>
      </c>
      <c r="E203" t="s">
        <v>108</v>
      </c>
      <c r="G203" t="s">
        <v>67</v>
      </c>
      <c r="H203">
        <v>27.003890999999999</v>
      </c>
      <c r="I203" s="52">
        <f t="shared" si="24"/>
        <v>1</v>
      </c>
      <c r="J203">
        <v>20</v>
      </c>
      <c r="K203">
        <v>0</v>
      </c>
      <c r="L203">
        <v>1</v>
      </c>
      <c r="M203">
        <v>1698</v>
      </c>
      <c r="N203">
        <v>1658</v>
      </c>
      <c r="P203" t="str">
        <f t="shared" si="25"/>
        <v>1698-1658</v>
      </c>
      <c r="Q203" s="52">
        <f t="shared" si="23"/>
        <v>1</v>
      </c>
      <c r="V203" s="82">
        <v>17</v>
      </c>
      <c r="W203" s="90">
        <v>8</v>
      </c>
      <c r="X203" s="89" t="str">
        <f t="shared" si="26"/>
        <v>17-8</v>
      </c>
      <c r="Y203" s="89" t="str">
        <f t="shared" si="27"/>
        <v>1706-1700</v>
      </c>
      <c r="Z203" s="85">
        <f>INDEX('Static Routes_PCs_OD_2_PM'!$N$4:$AD$20,MATCH($V203,'Static Routes_PCs_OD_2_PM'!$M$4:$M$20,0),MATCH($W203,'Static Routes_PCs_OD_2_PM'!$N$3:$AD$3,0))</f>
        <v>0</v>
      </c>
      <c r="AB203" s="82">
        <v>17</v>
      </c>
      <c r="AC203" s="90">
        <v>8</v>
      </c>
      <c r="AD203" s="89" t="str">
        <f t="shared" si="28"/>
        <v>17-8</v>
      </c>
      <c r="AE203" s="89" t="str">
        <f t="shared" si="29"/>
        <v>1706-1700</v>
      </c>
      <c r="AF203" s="85">
        <f>INDEX('Static Routes_Trucks_OD_2_PM'!$N$4:$AD$20,MATCH($V203,'Static Routes_Trucks_OD_2_PM'!$M$4:$M$20,0),MATCH($W203,'Static Routes_Trucks_OD_2_PM'!$N$3:$AD$3,0))</f>
        <v>0</v>
      </c>
    </row>
    <row r="204" spans="1:32" x14ac:dyDescent="0.25">
      <c r="A204">
        <v>203</v>
      </c>
      <c r="C204">
        <v>75</v>
      </c>
      <c r="D204">
        <v>11</v>
      </c>
      <c r="E204" t="s">
        <v>108</v>
      </c>
      <c r="G204" t="s">
        <v>68</v>
      </c>
      <c r="H204">
        <v>65.783435999999995</v>
      </c>
      <c r="I204" s="52">
        <f t="shared" si="24"/>
        <v>0</v>
      </c>
      <c r="J204">
        <v>20</v>
      </c>
      <c r="K204">
        <v>0</v>
      </c>
      <c r="L204">
        <v>1</v>
      </c>
      <c r="M204">
        <v>1698</v>
      </c>
      <c r="N204">
        <v>1495</v>
      </c>
      <c r="P204" t="str">
        <f t="shared" si="25"/>
        <v>1698-1495</v>
      </c>
      <c r="Q204" s="52">
        <f t="shared" si="23"/>
        <v>0</v>
      </c>
      <c r="V204" s="82">
        <v>17</v>
      </c>
      <c r="W204" s="90">
        <v>9</v>
      </c>
      <c r="X204" s="89" t="str">
        <f t="shared" si="26"/>
        <v>17-9</v>
      </c>
      <c r="Y204" s="89" t="str">
        <f t="shared" si="27"/>
        <v>1706-1675</v>
      </c>
      <c r="Z204" s="85">
        <f>INDEX('Static Routes_PCs_OD_2_PM'!$N$4:$AD$20,MATCH($V204,'Static Routes_PCs_OD_2_PM'!$M$4:$M$20,0),MATCH($W204,'Static Routes_PCs_OD_2_PM'!$N$3:$AD$3,0))</f>
        <v>0</v>
      </c>
      <c r="AB204" s="82">
        <v>17</v>
      </c>
      <c r="AC204" s="90">
        <v>9</v>
      </c>
      <c r="AD204" s="89" t="str">
        <f t="shared" si="28"/>
        <v>17-9</v>
      </c>
      <c r="AE204" s="89" t="str">
        <f t="shared" si="29"/>
        <v>1706-1675</v>
      </c>
      <c r="AF204" s="85">
        <f>INDEX('Static Routes_Trucks_OD_2_PM'!$N$4:$AD$20,MATCH($V204,'Static Routes_Trucks_OD_2_PM'!$M$4:$M$20,0),MATCH($W204,'Static Routes_Trucks_OD_2_PM'!$N$3:$AD$3,0))</f>
        <v>0</v>
      </c>
    </row>
    <row r="205" spans="1:32" x14ac:dyDescent="0.25">
      <c r="A205">
        <v>204</v>
      </c>
      <c r="C205">
        <v>76</v>
      </c>
      <c r="D205">
        <v>4</v>
      </c>
      <c r="E205" t="s">
        <v>108</v>
      </c>
      <c r="G205" t="s">
        <v>60</v>
      </c>
      <c r="H205">
        <v>93.962228999999994</v>
      </c>
      <c r="I205" s="52">
        <f t="shared" si="24"/>
        <v>0</v>
      </c>
      <c r="J205">
        <v>20</v>
      </c>
      <c r="K205">
        <v>0</v>
      </c>
      <c r="L205">
        <v>1</v>
      </c>
      <c r="M205">
        <v>6</v>
      </c>
      <c r="N205">
        <v>2</v>
      </c>
      <c r="P205" t="str">
        <f t="shared" si="25"/>
        <v>6-2</v>
      </c>
      <c r="Q205" s="52">
        <f t="shared" si="23"/>
        <v>0</v>
      </c>
      <c r="V205" s="82">
        <v>17</v>
      </c>
      <c r="W205" s="90">
        <v>10</v>
      </c>
      <c r="X205" s="89" t="str">
        <f t="shared" si="26"/>
        <v>17-10</v>
      </c>
      <c r="Y205" s="89" t="str">
        <f t="shared" si="27"/>
        <v>1706-1672</v>
      </c>
      <c r="Z205" s="85">
        <f>INDEX('Static Routes_PCs_OD_2_PM'!$N$4:$AD$20,MATCH($V205,'Static Routes_PCs_OD_2_PM'!$M$4:$M$20,0),MATCH($W205,'Static Routes_PCs_OD_2_PM'!$N$3:$AD$3,0))</f>
        <v>0</v>
      </c>
      <c r="AB205" s="82">
        <v>17</v>
      </c>
      <c r="AC205" s="90">
        <v>10</v>
      </c>
      <c r="AD205" s="89" t="str">
        <f t="shared" si="28"/>
        <v>17-10</v>
      </c>
      <c r="AE205" s="89" t="str">
        <f t="shared" si="29"/>
        <v>1706-1672</v>
      </c>
      <c r="AF205" s="85">
        <f>INDEX('Static Routes_Trucks_OD_2_PM'!$N$4:$AD$20,MATCH($V205,'Static Routes_Trucks_OD_2_PM'!$M$4:$M$20,0),MATCH($W205,'Static Routes_Trucks_OD_2_PM'!$N$3:$AD$3,0))</f>
        <v>0</v>
      </c>
    </row>
    <row r="206" spans="1:32" x14ac:dyDescent="0.25">
      <c r="A206">
        <v>205</v>
      </c>
      <c r="C206">
        <v>76</v>
      </c>
      <c r="D206">
        <v>10</v>
      </c>
      <c r="E206" t="s">
        <v>108</v>
      </c>
      <c r="G206" t="s">
        <v>67</v>
      </c>
      <c r="H206">
        <v>30.032513999999999</v>
      </c>
      <c r="I206" s="52">
        <f t="shared" si="24"/>
        <v>0</v>
      </c>
      <c r="J206">
        <v>20</v>
      </c>
      <c r="K206">
        <v>0</v>
      </c>
      <c r="L206">
        <v>1</v>
      </c>
      <c r="M206">
        <v>6</v>
      </c>
      <c r="N206">
        <v>1658</v>
      </c>
      <c r="P206" t="str">
        <f t="shared" si="25"/>
        <v>6-1658</v>
      </c>
      <c r="Q206" s="52">
        <f t="shared" si="23"/>
        <v>0</v>
      </c>
      <c r="V206" s="82">
        <v>17</v>
      </c>
      <c r="W206" s="90">
        <v>11</v>
      </c>
      <c r="X206" s="89" t="str">
        <f t="shared" si="26"/>
        <v>17-11</v>
      </c>
      <c r="Y206" s="89" t="str">
        <f t="shared" si="27"/>
        <v>1706-2</v>
      </c>
      <c r="Z206" s="85">
        <f>INDEX('Static Routes_PCs_OD_2_PM'!$N$4:$AD$20,MATCH($V206,'Static Routes_PCs_OD_2_PM'!$M$4:$M$20,0),MATCH($W206,'Static Routes_PCs_OD_2_PM'!$N$3:$AD$3,0))</f>
        <v>0</v>
      </c>
      <c r="AB206" s="82">
        <v>17</v>
      </c>
      <c r="AC206" s="90">
        <v>11</v>
      </c>
      <c r="AD206" s="89" t="str">
        <f t="shared" si="28"/>
        <v>17-11</v>
      </c>
      <c r="AE206" s="89" t="str">
        <f t="shared" si="29"/>
        <v>1706-2</v>
      </c>
      <c r="AF206" s="85">
        <f>INDEX('Static Routes_Trucks_OD_2_PM'!$N$4:$AD$20,MATCH($V206,'Static Routes_Trucks_OD_2_PM'!$M$4:$M$20,0),MATCH($W206,'Static Routes_Trucks_OD_2_PM'!$N$3:$AD$3,0))</f>
        <v>7</v>
      </c>
    </row>
    <row r="207" spans="1:32" x14ac:dyDescent="0.25">
      <c r="A207">
        <v>206</v>
      </c>
      <c r="C207">
        <v>76</v>
      </c>
      <c r="D207">
        <v>11</v>
      </c>
      <c r="E207" t="s">
        <v>108</v>
      </c>
      <c r="G207" t="s">
        <v>68</v>
      </c>
      <c r="H207">
        <v>62.592314000000002</v>
      </c>
      <c r="I207" s="52">
        <f t="shared" si="24"/>
        <v>0</v>
      </c>
      <c r="J207">
        <v>20</v>
      </c>
      <c r="K207">
        <v>0</v>
      </c>
      <c r="L207">
        <v>1</v>
      </c>
      <c r="M207">
        <v>6</v>
      </c>
      <c r="N207">
        <v>1495</v>
      </c>
      <c r="P207" t="str">
        <f t="shared" si="25"/>
        <v>6-1495</v>
      </c>
      <c r="Q207" s="52">
        <f t="shared" si="23"/>
        <v>0</v>
      </c>
      <c r="V207" s="82">
        <v>17</v>
      </c>
      <c r="W207" s="90">
        <v>12</v>
      </c>
      <c r="X207" s="89" t="str">
        <f t="shared" si="26"/>
        <v>17-12</v>
      </c>
      <c r="Y207" s="89" t="str">
        <f t="shared" si="27"/>
        <v>1706-5</v>
      </c>
      <c r="Z207" s="85">
        <f>INDEX('Static Routes_PCs_OD_2_PM'!$N$4:$AD$20,MATCH($V207,'Static Routes_PCs_OD_2_PM'!$M$4:$M$20,0),MATCH($W207,'Static Routes_PCs_OD_2_PM'!$N$3:$AD$3,0))</f>
        <v>0</v>
      </c>
      <c r="AB207" s="82">
        <v>17</v>
      </c>
      <c r="AC207" s="90">
        <v>12</v>
      </c>
      <c r="AD207" s="89" t="str">
        <f t="shared" si="28"/>
        <v>17-12</v>
      </c>
      <c r="AE207" s="89" t="str">
        <f t="shared" si="29"/>
        <v>1706-5</v>
      </c>
      <c r="AF207" s="85">
        <f>INDEX('Static Routes_Trucks_OD_2_PM'!$N$4:$AD$20,MATCH($V207,'Static Routes_Trucks_OD_2_PM'!$M$4:$M$20,0),MATCH($W207,'Static Routes_Trucks_OD_2_PM'!$N$3:$AD$3,0))</f>
        <v>0</v>
      </c>
    </row>
    <row r="208" spans="1:32" x14ac:dyDescent="0.25">
      <c r="A208">
        <v>207</v>
      </c>
      <c r="C208">
        <v>77</v>
      </c>
      <c r="D208">
        <v>1</v>
      </c>
      <c r="E208" t="s">
        <v>108</v>
      </c>
      <c r="G208" t="s">
        <v>69</v>
      </c>
      <c r="H208">
        <v>88.873918000000003</v>
      </c>
      <c r="I208" s="52">
        <f t="shared" si="24"/>
        <v>0</v>
      </c>
      <c r="J208">
        <v>20</v>
      </c>
      <c r="K208">
        <v>0</v>
      </c>
      <c r="L208">
        <v>1</v>
      </c>
      <c r="M208">
        <v>1616</v>
      </c>
      <c r="N208">
        <v>1700</v>
      </c>
      <c r="P208" t="str">
        <f t="shared" si="25"/>
        <v>1616-1700</v>
      </c>
      <c r="Q208" s="52">
        <f t="shared" si="23"/>
        <v>0</v>
      </c>
      <c r="V208" s="82">
        <v>17</v>
      </c>
      <c r="W208" s="90">
        <v>13</v>
      </c>
      <c r="X208" s="89" t="str">
        <f t="shared" si="26"/>
        <v>17-13</v>
      </c>
      <c r="Y208" s="89" t="str">
        <f t="shared" si="27"/>
        <v>1706-7</v>
      </c>
      <c r="Z208" s="85">
        <f>INDEX('Static Routes_PCs_OD_2_PM'!$N$4:$AD$20,MATCH($V208,'Static Routes_PCs_OD_2_PM'!$M$4:$M$20,0),MATCH($W208,'Static Routes_PCs_OD_2_PM'!$N$3:$AD$3,0))</f>
        <v>0</v>
      </c>
      <c r="AB208" s="82">
        <v>17</v>
      </c>
      <c r="AC208" s="90">
        <v>13</v>
      </c>
      <c r="AD208" s="89" t="str">
        <f t="shared" si="28"/>
        <v>17-13</v>
      </c>
      <c r="AE208" s="89" t="str">
        <f t="shared" si="29"/>
        <v>1706-7</v>
      </c>
      <c r="AF208" s="85">
        <f>INDEX('Static Routes_Trucks_OD_2_PM'!$N$4:$AD$20,MATCH($V208,'Static Routes_Trucks_OD_2_PM'!$M$4:$M$20,0),MATCH($W208,'Static Routes_Trucks_OD_2_PM'!$N$3:$AD$3,0))</f>
        <v>0</v>
      </c>
    </row>
    <row r="209" spans="1:32" x14ac:dyDescent="0.25">
      <c r="A209">
        <v>208</v>
      </c>
      <c r="C209">
        <v>77</v>
      </c>
      <c r="D209">
        <v>2</v>
      </c>
      <c r="E209" t="s">
        <v>108</v>
      </c>
      <c r="G209" t="s">
        <v>58</v>
      </c>
      <c r="H209">
        <v>52.060929000000002</v>
      </c>
      <c r="I209" s="52">
        <f t="shared" si="24"/>
        <v>5</v>
      </c>
      <c r="J209">
        <v>20</v>
      </c>
      <c r="K209">
        <v>0</v>
      </c>
      <c r="L209">
        <v>1</v>
      </c>
      <c r="M209">
        <v>1616</v>
      </c>
      <c r="N209">
        <v>1675</v>
      </c>
      <c r="P209" t="str">
        <f t="shared" si="25"/>
        <v>1616-1675</v>
      </c>
      <c r="Q209" s="54">
        <f t="shared" si="23"/>
        <v>5</v>
      </c>
      <c r="V209" s="82">
        <v>17</v>
      </c>
      <c r="W209" s="90">
        <v>14</v>
      </c>
      <c r="X209" s="89" t="str">
        <f t="shared" si="26"/>
        <v>17-14</v>
      </c>
      <c r="Y209" s="89" t="str">
        <f t="shared" si="27"/>
        <v>1706-4</v>
      </c>
      <c r="Z209" s="85">
        <f>INDEX('Static Routes_PCs_OD_2_PM'!$N$4:$AD$20,MATCH($V209,'Static Routes_PCs_OD_2_PM'!$M$4:$M$20,0),MATCH($W209,'Static Routes_PCs_OD_2_PM'!$N$3:$AD$3,0))</f>
        <v>0</v>
      </c>
      <c r="AB209" s="82">
        <v>17</v>
      </c>
      <c r="AC209" s="90">
        <v>14</v>
      </c>
      <c r="AD209" s="89" t="str">
        <f t="shared" si="28"/>
        <v>17-14</v>
      </c>
      <c r="AE209" s="89" t="str">
        <f t="shared" si="29"/>
        <v>1706-4</v>
      </c>
      <c r="AF209" s="85">
        <f>INDEX('Static Routes_Trucks_OD_2_PM'!$N$4:$AD$20,MATCH($V209,'Static Routes_Trucks_OD_2_PM'!$M$4:$M$20,0),MATCH($W209,'Static Routes_Trucks_OD_2_PM'!$N$3:$AD$3,0))</f>
        <v>18</v>
      </c>
    </row>
    <row r="210" spans="1:32" x14ac:dyDescent="0.25">
      <c r="A210">
        <v>209</v>
      </c>
      <c r="C210">
        <v>77</v>
      </c>
      <c r="D210">
        <v>3</v>
      </c>
      <c r="E210" t="s">
        <v>108</v>
      </c>
      <c r="G210" t="s">
        <v>59</v>
      </c>
      <c r="H210">
        <v>60.629128000000001</v>
      </c>
      <c r="I210" s="52">
        <f t="shared" si="24"/>
        <v>1</v>
      </c>
      <c r="J210">
        <v>20</v>
      </c>
      <c r="K210">
        <v>0</v>
      </c>
      <c r="L210">
        <v>1</v>
      </c>
      <c r="M210">
        <v>1616</v>
      </c>
      <c r="N210">
        <v>1672</v>
      </c>
      <c r="P210" t="str">
        <f t="shared" si="25"/>
        <v>1616-1672</v>
      </c>
      <c r="Q210" s="52">
        <f t="shared" si="23"/>
        <v>1</v>
      </c>
      <c r="V210" s="82">
        <v>17</v>
      </c>
      <c r="W210" s="90">
        <v>15</v>
      </c>
      <c r="X210" s="89" t="str">
        <f t="shared" si="26"/>
        <v>17-15</v>
      </c>
      <c r="Y210" s="89" t="str">
        <f t="shared" si="27"/>
        <v>1706-20</v>
      </c>
      <c r="Z210" s="85">
        <f>INDEX('Static Routes_PCs_OD_2_PM'!$N$4:$AD$20,MATCH($V210,'Static Routes_PCs_OD_2_PM'!$M$4:$M$20,0),MATCH($W210,'Static Routes_PCs_OD_2_PM'!$N$3:$AD$3,0))</f>
        <v>0</v>
      </c>
      <c r="AB210" s="82">
        <v>17</v>
      </c>
      <c r="AC210" s="90">
        <v>15</v>
      </c>
      <c r="AD210" s="89" t="str">
        <f t="shared" si="28"/>
        <v>17-15</v>
      </c>
      <c r="AE210" s="89" t="str">
        <f t="shared" si="29"/>
        <v>1706-20</v>
      </c>
      <c r="AF210" s="85">
        <f>INDEX('Static Routes_Trucks_OD_2_PM'!$N$4:$AD$20,MATCH($V210,'Static Routes_Trucks_OD_2_PM'!$M$4:$M$20,0),MATCH($W210,'Static Routes_Trucks_OD_2_PM'!$N$3:$AD$3,0))</f>
        <v>0</v>
      </c>
    </row>
    <row r="211" spans="1:32" x14ac:dyDescent="0.25">
      <c r="A211">
        <v>210</v>
      </c>
      <c r="C211">
        <v>77</v>
      </c>
      <c r="D211">
        <v>4</v>
      </c>
      <c r="E211" t="s">
        <v>108</v>
      </c>
      <c r="G211" t="s">
        <v>60</v>
      </c>
      <c r="H211">
        <v>85.039766999999998</v>
      </c>
      <c r="I211" s="52">
        <f t="shared" si="24"/>
        <v>4</v>
      </c>
      <c r="J211">
        <v>20</v>
      </c>
      <c r="K211">
        <v>0</v>
      </c>
      <c r="L211">
        <v>1</v>
      </c>
      <c r="M211">
        <v>1616</v>
      </c>
      <c r="N211">
        <v>2</v>
      </c>
      <c r="P211" t="str">
        <f t="shared" si="25"/>
        <v>1616-2</v>
      </c>
      <c r="Q211" s="52">
        <f t="shared" si="23"/>
        <v>4</v>
      </c>
      <c r="V211" s="82">
        <v>17</v>
      </c>
      <c r="W211" s="90">
        <v>16</v>
      </c>
      <c r="X211" s="89" t="str">
        <f t="shared" si="26"/>
        <v>17-16</v>
      </c>
      <c r="Y211" s="89" t="str">
        <f t="shared" si="27"/>
        <v>1706-1702</v>
      </c>
      <c r="Z211" s="85">
        <f>INDEX('Static Routes_PCs_OD_2_PM'!$N$4:$AD$20,MATCH($V211,'Static Routes_PCs_OD_2_PM'!$M$4:$M$20,0),MATCH($W211,'Static Routes_PCs_OD_2_PM'!$N$3:$AD$3,0))</f>
        <v>0</v>
      </c>
      <c r="AB211" s="82">
        <v>17</v>
      </c>
      <c r="AC211" s="90">
        <v>16</v>
      </c>
      <c r="AD211" s="89" t="str">
        <f t="shared" si="28"/>
        <v>17-16</v>
      </c>
      <c r="AE211" s="89" t="str">
        <f t="shared" si="29"/>
        <v>1706-1702</v>
      </c>
      <c r="AF211" s="85">
        <f>INDEX('Static Routes_Trucks_OD_2_PM'!$N$4:$AD$20,MATCH($V211,'Static Routes_Trucks_OD_2_PM'!$M$4:$M$20,0),MATCH($W211,'Static Routes_Trucks_OD_2_PM'!$N$3:$AD$3,0))</f>
        <v>0</v>
      </c>
    </row>
    <row r="212" spans="1:32" x14ac:dyDescent="0.25">
      <c r="A212">
        <v>211</v>
      </c>
      <c r="C212">
        <v>77</v>
      </c>
      <c r="D212">
        <v>5</v>
      </c>
      <c r="E212" t="s">
        <v>108</v>
      </c>
      <c r="G212" t="s">
        <v>61</v>
      </c>
      <c r="H212">
        <v>93.655944000000005</v>
      </c>
      <c r="I212" s="52">
        <f t="shared" si="24"/>
        <v>1</v>
      </c>
      <c r="J212">
        <v>20</v>
      </c>
      <c r="K212">
        <v>0</v>
      </c>
      <c r="L212">
        <v>1</v>
      </c>
      <c r="M212">
        <v>1616</v>
      </c>
      <c r="N212">
        <v>5</v>
      </c>
      <c r="P212" t="str">
        <f t="shared" si="25"/>
        <v>1616-5</v>
      </c>
      <c r="Q212" s="52">
        <f t="shared" si="23"/>
        <v>1</v>
      </c>
      <c r="V212" s="82">
        <v>17</v>
      </c>
      <c r="W212" s="90">
        <v>17</v>
      </c>
      <c r="X212" s="89" t="str">
        <f t="shared" si="26"/>
        <v>17-17</v>
      </c>
      <c r="Y212" s="89" t="str">
        <f t="shared" si="27"/>
        <v>1706-1705</v>
      </c>
      <c r="Z212" s="85">
        <f>INDEX('Static Routes_PCs_OD_2_PM'!$N$4:$AD$20,MATCH($V212,'Static Routes_PCs_OD_2_PM'!$M$4:$M$20,0),MATCH($W212,'Static Routes_PCs_OD_2_PM'!$N$3:$AD$3,0))</f>
        <v>0</v>
      </c>
      <c r="AB212" s="82">
        <v>17</v>
      </c>
      <c r="AC212" s="90">
        <v>17</v>
      </c>
      <c r="AD212" s="89" t="str">
        <f t="shared" si="28"/>
        <v>17-17</v>
      </c>
      <c r="AE212" s="89" t="str">
        <f t="shared" si="29"/>
        <v>1706-1705</v>
      </c>
      <c r="AF212" s="85">
        <f>INDEX('Static Routes_Trucks_OD_2_PM'!$N$4:$AD$20,MATCH($V212,'Static Routes_Trucks_OD_2_PM'!$M$4:$M$20,0),MATCH($W212,'Static Routes_Trucks_OD_2_PM'!$N$3:$AD$3,0))</f>
        <v>0</v>
      </c>
    </row>
    <row r="213" spans="1:32" x14ac:dyDescent="0.25">
      <c r="A213">
        <v>212</v>
      </c>
      <c r="C213">
        <v>77</v>
      </c>
      <c r="D213">
        <v>6</v>
      </c>
      <c r="E213" t="s">
        <v>108</v>
      </c>
      <c r="G213" t="s">
        <v>62</v>
      </c>
      <c r="H213">
        <v>91.930026999999995</v>
      </c>
      <c r="I213" s="52">
        <f t="shared" si="24"/>
        <v>0</v>
      </c>
      <c r="J213">
        <v>20</v>
      </c>
      <c r="K213">
        <v>0</v>
      </c>
      <c r="L213">
        <v>1</v>
      </c>
      <c r="M213">
        <v>1616</v>
      </c>
      <c r="N213">
        <v>7</v>
      </c>
      <c r="P213" t="str">
        <f t="shared" si="25"/>
        <v>1616-7</v>
      </c>
      <c r="Q213" s="52">
        <f t="shared" si="23"/>
        <v>0</v>
      </c>
      <c r="V213" s="82">
        <v>17</v>
      </c>
      <c r="W213" s="90">
        <v>18</v>
      </c>
      <c r="X213" s="89" t="str">
        <f t="shared" si="26"/>
        <v>17-18</v>
      </c>
      <c r="Y213" s="89" t="str">
        <f t="shared" si="27"/>
        <v>1706-1704</v>
      </c>
      <c r="Z213" s="85">
        <f>INDEX('Static Routes_PCs_OD_2_PM'!$N$4:$AD$20,MATCH($V213,'Static Routes_PCs_OD_2_PM'!$M$4:$M$20,0),MATCH($W213,'Static Routes_PCs_OD_2_PM'!$N$3:$AD$3,0))</f>
        <v>0</v>
      </c>
      <c r="AB213" s="82">
        <v>17</v>
      </c>
      <c r="AC213" s="90">
        <v>18</v>
      </c>
      <c r="AD213" s="89" t="str">
        <f t="shared" si="28"/>
        <v>17-18</v>
      </c>
      <c r="AE213" s="89" t="str">
        <f t="shared" si="29"/>
        <v>1706-1704</v>
      </c>
      <c r="AF213" s="85">
        <f>INDEX('Static Routes_Trucks_OD_2_PM'!$N$4:$AD$20,MATCH($V213,'Static Routes_Trucks_OD_2_PM'!$M$4:$M$20,0),MATCH($W213,'Static Routes_Trucks_OD_2_PM'!$N$3:$AD$3,0))</f>
        <v>0</v>
      </c>
    </row>
    <row r="214" spans="1:32" x14ac:dyDescent="0.25">
      <c r="A214">
        <v>213</v>
      </c>
      <c r="C214">
        <v>77</v>
      </c>
      <c r="D214">
        <v>10</v>
      </c>
      <c r="E214" t="s">
        <v>108</v>
      </c>
      <c r="G214" t="s">
        <v>67</v>
      </c>
      <c r="H214">
        <v>30.762156000000001</v>
      </c>
      <c r="I214" s="52">
        <f t="shared" si="24"/>
        <v>149</v>
      </c>
      <c r="J214">
        <v>20</v>
      </c>
      <c r="K214">
        <v>0</v>
      </c>
      <c r="L214">
        <v>1</v>
      </c>
      <c r="M214">
        <v>1616</v>
      </c>
      <c r="N214">
        <v>1658</v>
      </c>
      <c r="P214" t="str">
        <f t="shared" si="25"/>
        <v>1616-1658</v>
      </c>
      <c r="Q214" s="52">
        <f t="shared" si="23"/>
        <v>149</v>
      </c>
      <c r="V214" s="82">
        <v>17</v>
      </c>
      <c r="W214" s="90">
        <v>19</v>
      </c>
      <c r="X214" s="89" t="str">
        <f t="shared" si="26"/>
        <v>17-19</v>
      </c>
      <c r="Y214" s="89" t="str">
        <f t="shared" si="27"/>
        <v>1706-1707</v>
      </c>
      <c r="Z214" s="85">
        <f>INDEX('Static Routes_PCs_OD_2_PM'!$N$4:$AD$20,MATCH($V214,'Static Routes_PCs_OD_2_PM'!$M$4:$M$20,0),MATCH($W214,'Static Routes_PCs_OD_2_PM'!$N$3:$AD$3,0))</f>
        <v>0</v>
      </c>
      <c r="AB214" s="82">
        <v>17</v>
      </c>
      <c r="AC214" s="90">
        <v>19</v>
      </c>
      <c r="AD214" s="89" t="str">
        <f t="shared" si="28"/>
        <v>17-19</v>
      </c>
      <c r="AE214" s="89" t="str">
        <f t="shared" si="29"/>
        <v>1706-1707</v>
      </c>
      <c r="AF214" s="85">
        <f>INDEX('Static Routes_Trucks_OD_2_PM'!$N$4:$AD$20,MATCH($V214,'Static Routes_Trucks_OD_2_PM'!$M$4:$M$20,0),MATCH($W214,'Static Routes_Trucks_OD_2_PM'!$N$3:$AD$3,0))</f>
        <v>0</v>
      </c>
    </row>
    <row r="215" spans="1:32" x14ac:dyDescent="0.25">
      <c r="A215">
        <v>214</v>
      </c>
      <c r="C215">
        <v>77</v>
      </c>
      <c r="D215">
        <v>11</v>
      </c>
      <c r="E215" t="s">
        <v>108</v>
      </c>
      <c r="G215" t="s">
        <v>68</v>
      </c>
      <c r="H215">
        <v>63.140526999999999</v>
      </c>
      <c r="I215" s="52">
        <f t="shared" si="24"/>
        <v>24</v>
      </c>
      <c r="J215">
        <v>20</v>
      </c>
      <c r="K215">
        <v>0</v>
      </c>
      <c r="L215">
        <v>1</v>
      </c>
      <c r="M215">
        <v>1616</v>
      </c>
      <c r="N215">
        <v>1495</v>
      </c>
      <c r="P215" t="str">
        <f t="shared" si="25"/>
        <v>1616-1495</v>
      </c>
      <c r="Q215" s="52">
        <f t="shared" ref="Q215:Q246" si="30">VLOOKUP(P215,AE:AF,2,FALSE)</f>
        <v>24</v>
      </c>
      <c r="V215" s="82">
        <v>17</v>
      </c>
      <c r="W215" s="90">
        <v>20</v>
      </c>
      <c r="X215" s="89" t="str">
        <f t="shared" si="26"/>
        <v>17-20</v>
      </c>
      <c r="Y215" s="89" t="str">
        <f t="shared" si="27"/>
        <v>1706-1710</v>
      </c>
      <c r="Z215" s="85">
        <f>INDEX('Static Routes_PCs_OD_2_PM'!$N$4:$AD$20,MATCH($V215,'Static Routes_PCs_OD_2_PM'!$M$4:$M$20,0),MATCH($W215,'Static Routes_PCs_OD_2_PM'!$N$3:$AD$3,0))</f>
        <v>0</v>
      </c>
      <c r="AB215" s="82">
        <v>17</v>
      </c>
      <c r="AC215" s="90">
        <v>20</v>
      </c>
      <c r="AD215" s="89" t="str">
        <f t="shared" si="28"/>
        <v>17-20</v>
      </c>
      <c r="AE215" s="89" t="str">
        <f t="shared" si="29"/>
        <v>1706-1710</v>
      </c>
      <c r="AF215" s="85">
        <f>INDEX('Static Routes_Trucks_OD_2_PM'!$N$4:$AD$20,MATCH($V215,'Static Routes_Trucks_OD_2_PM'!$M$4:$M$20,0),MATCH($W215,'Static Routes_Trucks_OD_2_PM'!$N$3:$AD$3,0))</f>
        <v>0</v>
      </c>
    </row>
    <row r="216" spans="1:32" x14ac:dyDescent="0.25">
      <c r="A216">
        <v>215</v>
      </c>
      <c r="C216">
        <v>78</v>
      </c>
      <c r="D216">
        <v>1</v>
      </c>
      <c r="E216" t="s">
        <v>108</v>
      </c>
      <c r="G216" t="s">
        <v>67</v>
      </c>
      <c r="H216">
        <v>28.339769</v>
      </c>
      <c r="I216" s="52">
        <f t="shared" si="24"/>
        <v>0</v>
      </c>
      <c r="J216">
        <v>20</v>
      </c>
      <c r="K216">
        <v>0</v>
      </c>
      <c r="L216">
        <v>1</v>
      </c>
      <c r="M216">
        <v>1701</v>
      </c>
      <c r="N216">
        <v>1658</v>
      </c>
      <c r="P216" t="str">
        <f t="shared" si="25"/>
        <v>1701-1658</v>
      </c>
      <c r="Q216" s="52">
        <f t="shared" si="30"/>
        <v>0</v>
      </c>
      <c r="V216" s="82">
        <v>17</v>
      </c>
      <c r="W216" s="90" t="s">
        <v>102</v>
      </c>
      <c r="X216" s="89" t="str">
        <f t="shared" si="26"/>
        <v>17-21B</v>
      </c>
      <c r="Y216" s="89" t="str">
        <f t="shared" si="27"/>
        <v>1706-1658</v>
      </c>
      <c r="Z216" s="85">
        <f>INDEX('Static Routes_PCs_OD_2_PM'!$N$4:$AD$20,MATCH($V216,'Static Routes_PCs_OD_2_PM'!$M$4:$M$20,0),MATCH($W216,'Static Routes_PCs_OD_2_PM'!$N$3:$AD$3,0))</f>
        <v>0</v>
      </c>
      <c r="AB216" s="82">
        <v>17</v>
      </c>
      <c r="AC216" s="90" t="s">
        <v>102</v>
      </c>
      <c r="AD216" s="89" t="str">
        <f t="shared" si="28"/>
        <v>17-21B</v>
      </c>
      <c r="AE216" s="89" t="str">
        <f t="shared" si="29"/>
        <v>1706-1658</v>
      </c>
      <c r="AF216" s="85">
        <f>INDEX('Static Routes_Trucks_OD_2_PM'!$N$4:$AD$20,MATCH($V216,'Static Routes_Trucks_OD_2_PM'!$M$4:$M$20,0),MATCH($W216,'Static Routes_Trucks_OD_2_PM'!$N$3:$AD$3,0))</f>
        <v>0</v>
      </c>
    </row>
    <row r="217" spans="1:32" x14ac:dyDescent="0.25">
      <c r="A217">
        <v>216</v>
      </c>
      <c r="C217">
        <v>78</v>
      </c>
      <c r="D217">
        <v>2</v>
      </c>
      <c r="E217" t="s">
        <v>108</v>
      </c>
      <c r="G217" t="s">
        <v>68</v>
      </c>
      <c r="H217">
        <v>63.352558999999999</v>
      </c>
      <c r="I217" s="52">
        <f t="shared" si="24"/>
        <v>0</v>
      </c>
      <c r="J217">
        <v>20</v>
      </c>
      <c r="K217">
        <v>0</v>
      </c>
      <c r="L217">
        <v>1</v>
      </c>
      <c r="M217">
        <v>1701</v>
      </c>
      <c r="N217">
        <v>1495</v>
      </c>
      <c r="P217" t="str">
        <f t="shared" si="25"/>
        <v>1701-1495</v>
      </c>
      <c r="Q217" s="52">
        <f t="shared" si="30"/>
        <v>0</v>
      </c>
      <c r="V217" s="82">
        <v>17</v>
      </c>
      <c r="W217" s="90">
        <v>25</v>
      </c>
      <c r="X217" s="89" t="str">
        <f t="shared" si="26"/>
        <v>17-25</v>
      </c>
      <c r="Y217" s="89" t="str">
        <f t="shared" si="27"/>
        <v>1706-1495</v>
      </c>
      <c r="Z217" s="85">
        <f>INDEX('Static Routes_PCs_OD_2_PM'!$N$4:$AD$20,MATCH($V217,'Static Routes_PCs_OD_2_PM'!$M$4:$M$20,0),MATCH($W217,'Static Routes_PCs_OD_2_PM'!$N$3:$AD$3,0))</f>
        <v>0</v>
      </c>
      <c r="AB217" s="82">
        <v>17</v>
      </c>
      <c r="AC217" s="90">
        <v>25</v>
      </c>
      <c r="AD217" s="89" t="str">
        <f t="shared" si="28"/>
        <v>17-25</v>
      </c>
      <c r="AE217" s="89" t="str">
        <f t="shared" si="29"/>
        <v>1706-1495</v>
      </c>
      <c r="AF217" s="85">
        <f>INDEX('Static Routes_Trucks_OD_2_PM'!$N$4:$AD$20,MATCH($V217,'Static Routes_Trucks_OD_2_PM'!$M$4:$M$20,0),MATCH($W217,'Static Routes_Trucks_OD_2_PM'!$N$3:$AD$3,0))</f>
        <v>0</v>
      </c>
    </row>
    <row r="218" spans="1:32" x14ac:dyDescent="0.25">
      <c r="A218">
        <v>217</v>
      </c>
      <c r="C218">
        <v>79</v>
      </c>
      <c r="D218">
        <v>1</v>
      </c>
      <c r="E218" t="s">
        <v>108</v>
      </c>
      <c r="G218" t="s">
        <v>69</v>
      </c>
      <c r="H218">
        <v>88.332012000000006</v>
      </c>
      <c r="I218" s="52">
        <f t="shared" si="24"/>
        <v>0</v>
      </c>
      <c r="J218">
        <v>20</v>
      </c>
      <c r="K218">
        <v>0</v>
      </c>
      <c r="L218">
        <v>1</v>
      </c>
      <c r="M218">
        <v>1703</v>
      </c>
      <c r="N218">
        <v>1700</v>
      </c>
      <c r="P218" t="str">
        <f t="shared" si="25"/>
        <v>1703-1700</v>
      </c>
      <c r="Q218" s="52">
        <f t="shared" si="30"/>
        <v>0</v>
      </c>
      <c r="V218" s="82">
        <v>17</v>
      </c>
      <c r="W218" s="90">
        <v>27</v>
      </c>
      <c r="X218" s="89" t="str">
        <f t="shared" si="26"/>
        <v>17-27</v>
      </c>
      <c r="Y218" s="89" t="str">
        <f t="shared" si="27"/>
        <v>1706-1619</v>
      </c>
      <c r="Z218" s="85">
        <f>INDEX('Static Routes_PCs_OD_2_PM'!$N$4:$AD$20,MATCH($V218,'Static Routes_PCs_OD_2_PM'!$M$4:$M$20,0),MATCH($W218,'Static Routes_PCs_OD_2_PM'!$N$3:$AD$3,0))</f>
        <v>0</v>
      </c>
      <c r="AB218" s="82">
        <v>17</v>
      </c>
      <c r="AC218" s="90">
        <v>27</v>
      </c>
      <c r="AD218" s="89" t="str">
        <f t="shared" si="28"/>
        <v>17-27</v>
      </c>
      <c r="AE218" s="89" t="str">
        <f t="shared" si="29"/>
        <v>1706-1619</v>
      </c>
      <c r="AF218" s="85">
        <f>INDEX('Static Routes_Trucks_OD_2_PM'!$N$4:$AD$20,MATCH($V218,'Static Routes_Trucks_OD_2_PM'!$M$4:$M$20,0),MATCH($W218,'Static Routes_Trucks_OD_2_PM'!$N$3:$AD$3,0))</f>
        <v>0</v>
      </c>
    </row>
    <row r="219" spans="1:32" x14ac:dyDescent="0.25">
      <c r="A219">
        <v>218</v>
      </c>
      <c r="C219">
        <v>79</v>
      </c>
      <c r="D219">
        <v>2</v>
      </c>
      <c r="E219" t="s">
        <v>108</v>
      </c>
      <c r="G219" t="s">
        <v>58</v>
      </c>
      <c r="H219">
        <v>51.556230999999997</v>
      </c>
      <c r="I219" s="52">
        <f t="shared" si="24"/>
        <v>0</v>
      </c>
      <c r="J219">
        <v>20</v>
      </c>
      <c r="K219">
        <v>0</v>
      </c>
      <c r="L219">
        <v>1</v>
      </c>
      <c r="M219">
        <v>1703</v>
      </c>
      <c r="N219">
        <v>1675</v>
      </c>
      <c r="P219" t="str">
        <f t="shared" si="25"/>
        <v>1703-1675</v>
      </c>
      <c r="Q219" s="52">
        <f t="shared" si="30"/>
        <v>0</v>
      </c>
      <c r="V219" s="82">
        <v>18</v>
      </c>
      <c r="W219" s="90">
        <v>8</v>
      </c>
      <c r="X219" s="89" t="str">
        <f t="shared" si="26"/>
        <v>18-8</v>
      </c>
      <c r="Y219" s="89" t="str">
        <f t="shared" si="27"/>
        <v>1703-1700</v>
      </c>
      <c r="Z219" s="85">
        <f>INDEX('Static Routes_PCs_OD_2_PM'!$N$4:$AD$20,MATCH($V219,'Static Routes_PCs_OD_2_PM'!$M$4:$M$20,0),MATCH($W219,'Static Routes_PCs_OD_2_PM'!$N$3:$AD$3,0))</f>
        <v>0</v>
      </c>
      <c r="AB219" s="82">
        <v>18</v>
      </c>
      <c r="AC219" s="90">
        <v>8</v>
      </c>
      <c r="AD219" s="89" t="str">
        <f t="shared" si="28"/>
        <v>18-8</v>
      </c>
      <c r="AE219" s="89" t="str">
        <f t="shared" si="29"/>
        <v>1703-1700</v>
      </c>
      <c r="AF219" s="85">
        <f>INDEX('Static Routes_Trucks_OD_2_PM'!$N$4:$AD$20,MATCH($V219,'Static Routes_Trucks_OD_2_PM'!$M$4:$M$20,0),MATCH($W219,'Static Routes_Trucks_OD_2_PM'!$N$3:$AD$3,0))</f>
        <v>0</v>
      </c>
    </row>
    <row r="220" spans="1:32" x14ac:dyDescent="0.25">
      <c r="A220">
        <v>219</v>
      </c>
      <c r="C220">
        <v>79</v>
      </c>
      <c r="D220">
        <v>3</v>
      </c>
      <c r="E220" t="s">
        <v>108</v>
      </c>
      <c r="G220" t="s">
        <v>59</v>
      </c>
      <c r="H220">
        <v>57.442686999999999</v>
      </c>
      <c r="I220" s="52">
        <f t="shared" si="24"/>
        <v>0</v>
      </c>
      <c r="J220">
        <v>20</v>
      </c>
      <c r="K220">
        <v>0</v>
      </c>
      <c r="L220">
        <v>1</v>
      </c>
      <c r="M220">
        <v>1703</v>
      </c>
      <c r="N220">
        <v>1672</v>
      </c>
      <c r="P220" t="str">
        <f t="shared" si="25"/>
        <v>1703-1672</v>
      </c>
      <c r="Q220" s="52">
        <f t="shared" si="30"/>
        <v>0</v>
      </c>
      <c r="V220" s="82">
        <v>18</v>
      </c>
      <c r="W220" s="90">
        <v>9</v>
      </c>
      <c r="X220" s="89" t="str">
        <f t="shared" si="26"/>
        <v>18-9</v>
      </c>
      <c r="Y220" s="89" t="str">
        <f t="shared" si="27"/>
        <v>1703-1675</v>
      </c>
      <c r="Z220" s="85">
        <f>INDEX('Static Routes_PCs_OD_2_PM'!$N$4:$AD$20,MATCH($V220,'Static Routes_PCs_OD_2_PM'!$M$4:$M$20,0),MATCH($W220,'Static Routes_PCs_OD_2_PM'!$N$3:$AD$3,0))</f>
        <v>0</v>
      </c>
      <c r="AB220" s="82">
        <v>18</v>
      </c>
      <c r="AC220" s="90">
        <v>9</v>
      </c>
      <c r="AD220" s="89" t="str">
        <f t="shared" si="28"/>
        <v>18-9</v>
      </c>
      <c r="AE220" s="89" t="str">
        <f t="shared" si="29"/>
        <v>1703-1675</v>
      </c>
      <c r="AF220" s="85">
        <f>INDEX('Static Routes_Trucks_OD_2_PM'!$N$4:$AD$20,MATCH($V220,'Static Routes_Trucks_OD_2_PM'!$M$4:$M$20,0),MATCH($W220,'Static Routes_Trucks_OD_2_PM'!$N$3:$AD$3,0))</f>
        <v>0</v>
      </c>
    </row>
    <row r="221" spans="1:32" x14ac:dyDescent="0.25">
      <c r="A221">
        <v>220</v>
      </c>
      <c r="C221">
        <v>79</v>
      </c>
      <c r="D221">
        <v>4</v>
      </c>
      <c r="E221" t="s">
        <v>108</v>
      </c>
      <c r="G221" t="s">
        <v>67</v>
      </c>
      <c r="H221">
        <v>28.627369999999999</v>
      </c>
      <c r="I221" s="52">
        <f t="shared" si="24"/>
        <v>0</v>
      </c>
      <c r="J221">
        <v>20</v>
      </c>
      <c r="K221">
        <v>0</v>
      </c>
      <c r="L221">
        <v>1</v>
      </c>
      <c r="M221">
        <v>1703</v>
      </c>
      <c r="N221">
        <v>1658</v>
      </c>
      <c r="P221" t="str">
        <f t="shared" si="25"/>
        <v>1703-1658</v>
      </c>
      <c r="Q221" s="52">
        <f t="shared" si="30"/>
        <v>0</v>
      </c>
      <c r="V221" s="82">
        <v>18</v>
      </c>
      <c r="W221" s="90">
        <v>10</v>
      </c>
      <c r="X221" s="89" t="str">
        <f t="shared" si="26"/>
        <v>18-10</v>
      </c>
      <c r="Y221" s="89" t="str">
        <f t="shared" si="27"/>
        <v>1703-1672</v>
      </c>
      <c r="Z221" s="85">
        <f>INDEX('Static Routes_PCs_OD_2_PM'!$N$4:$AD$20,MATCH($V221,'Static Routes_PCs_OD_2_PM'!$M$4:$M$20,0),MATCH($W221,'Static Routes_PCs_OD_2_PM'!$N$3:$AD$3,0))</f>
        <v>0</v>
      </c>
      <c r="AB221" s="82">
        <v>18</v>
      </c>
      <c r="AC221" s="90">
        <v>10</v>
      </c>
      <c r="AD221" s="89" t="str">
        <f t="shared" si="28"/>
        <v>18-10</v>
      </c>
      <c r="AE221" s="89" t="str">
        <f t="shared" si="29"/>
        <v>1703-1672</v>
      </c>
      <c r="AF221" s="85">
        <f>INDEX('Static Routes_Trucks_OD_2_PM'!$N$4:$AD$20,MATCH($V221,'Static Routes_Trucks_OD_2_PM'!$M$4:$M$20,0),MATCH($W221,'Static Routes_Trucks_OD_2_PM'!$N$3:$AD$3,0))</f>
        <v>0</v>
      </c>
    </row>
    <row r="222" spans="1:32" x14ac:dyDescent="0.25">
      <c r="A222">
        <v>221</v>
      </c>
      <c r="C222">
        <v>79</v>
      </c>
      <c r="D222">
        <v>5</v>
      </c>
      <c r="E222" t="s">
        <v>108</v>
      </c>
      <c r="G222" t="s">
        <v>68</v>
      </c>
      <c r="H222">
        <v>63.846601</v>
      </c>
      <c r="I222" s="52">
        <f t="shared" si="24"/>
        <v>0</v>
      </c>
      <c r="J222">
        <v>20</v>
      </c>
      <c r="K222">
        <v>0</v>
      </c>
      <c r="L222">
        <v>1</v>
      </c>
      <c r="M222">
        <v>1703</v>
      </c>
      <c r="N222">
        <v>1495</v>
      </c>
      <c r="P222" t="str">
        <f t="shared" si="25"/>
        <v>1703-1495</v>
      </c>
      <c r="Q222" s="52">
        <f t="shared" si="30"/>
        <v>0</v>
      </c>
      <c r="V222" s="82">
        <v>18</v>
      </c>
      <c r="W222" s="90">
        <v>11</v>
      </c>
      <c r="X222" s="89" t="str">
        <f t="shared" si="26"/>
        <v>18-11</v>
      </c>
      <c r="Y222" s="89" t="str">
        <f t="shared" si="27"/>
        <v>1703-2</v>
      </c>
      <c r="Z222" s="85">
        <f>INDEX('Static Routes_PCs_OD_2_PM'!$N$4:$AD$20,MATCH($V222,'Static Routes_PCs_OD_2_PM'!$M$4:$M$20,0),MATCH($W222,'Static Routes_PCs_OD_2_PM'!$N$3:$AD$3,0))</f>
        <v>0</v>
      </c>
      <c r="AB222" s="82">
        <v>18</v>
      </c>
      <c r="AC222" s="90">
        <v>11</v>
      </c>
      <c r="AD222" s="89" t="str">
        <f t="shared" si="28"/>
        <v>18-11</v>
      </c>
      <c r="AE222" s="89" t="str">
        <f t="shared" si="29"/>
        <v>1703-2</v>
      </c>
      <c r="AF222" s="85">
        <f>INDEX('Static Routes_Trucks_OD_2_PM'!$N$4:$AD$20,MATCH($V222,'Static Routes_Trucks_OD_2_PM'!$M$4:$M$20,0),MATCH($W222,'Static Routes_Trucks_OD_2_PM'!$N$3:$AD$3,0))</f>
        <v>0</v>
      </c>
    </row>
    <row r="223" spans="1:32" x14ac:dyDescent="0.25">
      <c r="A223">
        <v>222</v>
      </c>
      <c r="C223">
        <v>80</v>
      </c>
      <c r="D223">
        <v>1</v>
      </c>
      <c r="E223" t="s">
        <v>108</v>
      </c>
      <c r="G223" t="s">
        <v>69</v>
      </c>
      <c r="H223">
        <v>83.387960000000007</v>
      </c>
      <c r="I223" s="52">
        <f t="shared" si="24"/>
        <v>0</v>
      </c>
      <c r="J223">
        <v>20</v>
      </c>
      <c r="K223">
        <v>0</v>
      </c>
      <c r="L223">
        <v>1</v>
      </c>
      <c r="M223">
        <v>1709</v>
      </c>
      <c r="N223">
        <v>1700</v>
      </c>
      <c r="P223" t="str">
        <f t="shared" si="25"/>
        <v>1709-1700</v>
      </c>
      <c r="Q223" s="52">
        <f t="shared" si="30"/>
        <v>0</v>
      </c>
      <c r="V223" s="82">
        <v>18</v>
      </c>
      <c r="W223" s="90">
        <v>12</v>
      </c>
      <c r="X223" s="89" t="str">
        <f t="shared" si="26"/>
        <v>18-12</v>
      </c>
      <c r="Y223" s="89" t="str">
        <f t="shared" si="27"/>
        <v>1703-5</v>
      </c>
      <c r="Z223" s="85">
        <f>INDEX('Static Routes_PCs_OD_2_PM'!$N$4:$AD$20,MATCH($V223,'Static Routes_PCs_OD_2_PM'!$M$4:$M$20,0),MATCH($W223,'Static Routes_PCs_OD_2_PM'!$N$3:$AD$3,0))</f>
        <v>0</v>
      </c>
      <c r="AB223" s="82">
        <v>18</v>
      </c>
      <c r="AC223" s="90">
        <v>12</v>
      </c>
      <c r="AD223" s="89" t="str">
        <f t="shared" si="28"/>
        <v>18-12</v>
      </c>
      <c r="AE223" s="89" t="str">
        <f t="shared" si="29"/>
        <v>1703-5</v>
      </c>
      <c r="AF223" s="85">
        <f>INDEX('Static Routes_Trucks_OD_2_PM'!$N$4:$AD$20,MATCH($V223,'Static Routes_Trucks_OD_2_PM'!$M$4:$M$20,0),MATCH($W223,'Static Routes_Trucks_OD_2_PM'!$N$3:$AD$3,0))</f>
        <v>0</v>
      </c>
    </row>
    <row r="224" spans="1:32" x14ac:dyDescent="0.25">
      <c r="A224">
        <v>223</v>
      </c>
      <c r="C224">
        <v>80</v>
      </c>
      <c r="D224">
        <v>2</v>
      </c>
      <c r="E224" t="s">
        <v>108</v>
      </c>
      <c r="G224" t="s">
        <v>58</v>
      </c>
      <c r="H224">
        <v>48.609296999999998</v>
      </c>
      <c r="I224" s="52">
        <f t="shared" si="24"/>
        <v>0</v>
      </c>
      <c r="J224">
        <v>20</v>
      </c>
      <c r="K224">
        <v>0</v>
      </c>
      <c r="L224">
        <v>1</v>
      </c>
      <c r="M224">
        <v>1709</v>
      </c>
      <c r="N224">
        <v>1675</v>
      </c>
      <c r="P224" t="str">
        <f t="shared" si="25"/>
        <v>1709-1675</v>
      </c>
      <c r="Q224" s="52">
        <f t="shared" si="30"/>
        <v>0</v>
      </c>
      <c r="V224" s="82">
        <v>18</v>
      </c>
      <c r="W224" s="90">
        <v>13</v>
      </c>
      <c r="X224" s="89" t="str">
        <f t="shared" si="26"/>
        <v>18-13</v>
      </c>
      <c r="Y224" s="89" t="str">
        <f t="shared" si="27"/>
        <v>1703-7</v>
      </c>
      <c r="Z224" s="85">
        <f>INDEX('Static Routes_PCs_OD_2_PM'!$N$4:$AD$20,MATCH($V224,'Static Routes_PCs_OD_2_PM'!$M$4:$M$20,0),MATCH($W224,'Static Routes_PCs_OD_2_PM'!$N$3:$AD$3,0))</f>
        <v>0</v>
      </c>
      <c r="AB224" s="82">
        <v>18</v>
      </c>
      <c r="AC224" s="90">
        <v>13</v>
      </c>
      <c r="AD224" s="89" t="str">
        <f t="shared" si="28"/>
        <v>18-13</v>
      </c>
      <c r="AE224" s="89" t="str">
        <f t="shared" si="29"/>
        <v>1703-7</v>
      </c>
      <c r="AF224" s="85">
        <f>INDEX('Static Routes_Trucks_OD_2_PM'!$N$4:$AD$20,MATCH($V224,'Static Routes_Trucks_OD_2_PM'!$M$4:$M$20,0),MATCH($W224,'Static Routes_Trucks_OD_2_PM'!$N$3:$AD$3,0))</f>
        <v>0</v>
      </c>
    </row>
    <row r="225" spans="1:32" x14ac:dyDescent="0.25">
      <c r="A225">
        <v>224</v>
      </c>
      <c r="C225">
        <v>80</v>
      </c>
      <c r="D225">
        <v>3</v>
      </c>
      <c r="E225" t="s">
        <v>108</v>
      </c>
      <c r="G225" t="s">
        <v>59</v>
      </c>
      <c r="H225">
        <v>63.611297</v>
      </c>
      <c r="I225" s="52">
        <f t="shared" si="24"/>
        <v>0</v>
      </c>
      <c r="J225">
        <v>20</v>
      </c>
      <c r="K225">
        <v>0</v>
      </c>
      <c r="L225">
        <v>1</v>
      </c>
      <c r="M225">
        <v>1709</v>
      </c>
      <c r="N225">
        <v>1672</v>
      </c>
      <c r="P225" t="str">
        <f t="shared" si="25"/>
        <v>1709-1672</v>
      </c>
      <c r="Q225" s="52">
        <f t="shared" si="30"/>
        <v>0</v>
      </c>
      <c r="V225" s="82">
        <v>18</v>
      </c>
      <c r="W225" s="90">
        <v>14</v>
      </c>
      <c r="X225" s="89" t="str">
        <f t="shared" si="26"/>
        <v>18-14</v>
      </c>
      <c r="Y225" s="89" t="str">
        <f t="shared" si="27"/>
        <v>1703-4</v>
      </c>
      <c r="Z225" s="85">
        <f>INDEX('Static Routes_PCs_OD_2_PM'!$N$4:$AD$20,MATCH($V225,'Static Routes_PCs_OD_2_PM'!$M$4:$M$20,0),MATCH($W225,'Static Routes_PCs_OD_2_PM'!$N$3:$AD$3,0))</f>
        <v>0</v>
      </c>
      <c r="AB225" s="82">
        <v>18</v>
      </c>
      <c r="AC225" s="90">
        <v>14</v>
      </c>
      <c r="AD225" s="89" t="str">
        <f t="shared" si="28"/>
        <v>18-14</v>
      </c>
      <c r="AE225" s="89" t="str">
        <f t="shared" si="29"/>
        <v>1703-4</v>
      </c>
      <c r="AF225" s="85">
        <f>INDEX('Static Routes_Trucks_OD_2_PM'!$N$4:$AD$20,MATCH($V225,'Static Routes_Trucks_OD_2_PM'!$M$4:$M$20,0),MATCH($W225,'Static Routes_Trucks_OD_2_PM'!$N$3:$AD$3,0))</f>
        <v>0</v>
      </c>
    </row>
    <row r="226" spans="1:32" x14ac:dyDescent="0.25">
      <c r="A226">
        <v>225</v>
      </c>
      <c r="C226">
        <v>80</v>
      </c>
      <c r="D226">
        <v>4</v>
      </c>
      <c r="E226" t="s">
        <v>108</v>
      </c>
      <c r="G226" t="s">
        <v>60</v>
      </c>
      <c r="H226">
        <v>88.901572000000002</v>
      </c>
      <c r="I226" s="52">
        <f t="shared" si="24"/>
        <v>0</v>
      </c>
      <c r="J226">
        <v>20</v>
      </c>
      <c r="K226">
        <v>0</v>
      </c>
      <c r="L226">
        <v>1</v>
      </c>
      <c r="M226">
        <v>1709</v>
      </c>
      <c r="N226">
        <v>2</v>
      </c>
      <c r="P226" t="str">
        <f t="shared" si="25"/>
        <v>1709-2</v>
      </c>
      <c r="Q226" s="52">
        <f t="shared" si="30"/>
        <v>0</v>
      </c>
      <c r="V226" s="82">
        <v>18</v>
      </c>
      <c r="W226" s="90">
        <v>15</v>
      </c>
      <c r="X226" s="89" t="str">
        <f t="shared" si="26"/>
        <v>18-15</v>
      </c>
      <c r="Y226" s="89" t="str">
        <f t="shared" si="27"/>
        <v>1703-20</v>
      </c>
      <c r="Z226" s="85">
        <f>INDEX('Static Routes_PCs_OD_2_PM'!$N$4:$AD$20,MATCH($V226,'Static Routes_PCs_OD_2_PM'!$M$4:$M$20,0),MATCH($W226,'Static Routes_PCs_OD_2_PM'!$N$3:$AD$3,0))</f>
        <v>0</v>
      </c>
      <c r="AB226" s="82">
        <v>18</v>
      </c>
      <c r="AC226" s="90">
        <v>15</v>
      </c>
      <c r="AD226" s="89" t="str">
        <f t="shared" si="28"/>
        <v>18-15</v>
      </c>
      <c r="AE226" s="89" t="str">
        <f t="shared" si="29"/>
        <v>1703-20</v>
      </c>
      <c r="AF226" s="85">
        <f>INDEX('Static Routes_Trucks_OD_2_PM'!$N$4:$AD$20,MATCH($V226,'Static Routes_Trucks_OD_2_PM'!$M$4:$M$20,0),MATCH($W226,'Static Routes_Trucks_OD_2_PM'!$N$3:$AD$3,0))</f>
        <v>0</v>
      </c>
    </row>
    <row r="227" spans="1:32" x14ac:dyDescent="0.25">
      <c r="A227">
        <v>226</v>
      </c>
      <c r="C227">
        <v>80</v>
      </c>
      <c r="D227">
        <v>5</v>
      </c>
      <c r="E227" t="s">
        <v>108</v>
      </c>
      <c r="G227" t="s">
        <v>61</v>
      </c>
      <c r="H227">
        <v>83.899817999999996</v>
      </c>
      <c r="I227" s="52">
        <f t="shared" si="24"/>
        <v>0</v>
      </c>
      <c r="J227">
        <v>20</v>
      </c>
      <c r="K227">
        <v>0</v>
      </c>
      <c r="L227">
        <v>1</v>
      </c>
      <c r="M227">
        <v>1709</v>
      </c>
      <c r="N227">
        <v>5</v>
      </c>
      <c r="P227" t="str">
        <f t="shared" si="25"/>
        <v>1709-5</v>
      </c>
      <c r="Q227" s="52">
        <f t="shared" si="30"/>
        <v>0</v>
      </c>
      <c r="V227" s="82">
        <v>18</v>
      </c>
      <c r="W227" s="90">
        <v>16</v>
      </c>
      <c r="X227" s="89" t="str">
        <f t="shared" si="26"/>
        <v>18-16</v>
      </c>
      <c r="Y227" s="89" t="str">
        <f t="shared" si="27"/>
        <v>1703-1702</v>
      </c>
      <c r="Z227" s="85">
        <f>INDEX('Static Routes_PCs_OD_2_PM'!$N$4:$AD$20,MATCH($V227,'Static Routes_PCs_OD_2_PM'!$M$4:$M$20,0),MATCH($W227,'Static Routes_PCs_OD_2_PM'!$N$3:$AD$3,0))</f>
        <v>0</v>
      </c>
      <c r="AB227" s="82">
        <v>18</v>
      </c>
      <c r="AC227" s="90">
        <v>16</v>
      </c>
      <c r="AD227" s="89" t="str">
        <f t="shared" si="28"/>
        <v>18-16</v>
      </c>
      <c r="AE227" s="89" t="str">
        <f t="shared" si="29"/>
        <v>1703-1702</v>
      </c>
      <c r="AF227" s="85">
        <f>INDEX('Static Routes_Trucks_OD_2_PM'!$N$4:$AD$20,MATCH($V227,'Static Routes_Trucks_OD_2_PM'!$M$4:$M$20,0),MATCH($W227,'Static Routes_Trucks_OD_2_PM'!$N$3:$AD$3,0))</f>
        <v>0</v>
      </c>
    </row>
    <row r="228" spans="1:32" x14ac:dyDescent="0.25">
      <c r="A228">
        <v>227</v>
      </c>
      <c r="C228">
        <v>80</v>
      </c>
      <c r="D228">
        <v>6</v>
      </c>
      <c r="E228" t="s">
        <v>108</v>
      </c>
      <c r="G228" t="s">
        <v>67</v>
      </c>
      <c r="H228">
        <v>28.554548</v>
      </c>
      <c r="I228" s="52">
        <f t="shared" si="24"/>
        <v>0</v>
      </c>
      <c r="J228">
        <v>20</v>
      </c>
      <c r="K228">
        <v>0</v>
      </c>
      <c r="L228">
        <v>1</v>
      </c>
      <c r="M228">
        <v>1709</v>
      </c>
      <c r="N228">
        <v>1658</v>
      </c>
      <c r="P228" t="str">
        <f t="shared" si="25"/>
        <v>1709-1658</v>
      </c>
      <c r="Q228" s="52">
        <f t="shared" si="30"/>
        <v>0</v>
      </c>
      <c r="V228" s="82">
        <v>18</v>
      </c>
      <c r="W228" s="90">
        <v>17</v>
      </c>
      <c r="X228" s="89" t="str">
        <f t="shared" si="26"/>
        <v>18-17</v>
      </c>
      <c r="Y228" s="89" t="str">
        <f t="shared" si="27"/>
        <v>1703-1705</v>
      </c>
      <c r="Z228" s="85">
        <f>INDEX('Static Routes_PCs_OD_2_PM'!$N$4:$AD$20,MATCH($V228,'Static Routes_PCs_OD_2_PM'!$M$4:$M$20,0),MATCH($W228,'Static Routes_PCs_OD_2_PM'!$N$3:$AD$3,0))</f>
        <v>0</v>
      </c>
      <c r="AB228" s="82">
        <v>18</v>
      </c>
      <c r="AC228" s="90">
        <v>17</v>
      </c>
      <c r="AD228" s="89" t="str">
        <f t="shared" si="28"/>
        <v>18-17</v>
      </c>
      <c r="AE228" s="89" t="str">
        <f t="shared" si="29"/>
        <v>1703-1705</v>
      </c>
      <c r="AF228" s="85">
        <f>INDEX('Static Routes_Trucks_OD_2_PM'!$N$4:$AD$20,MATCH($V228,'Static Routes_Trucks_OD_2_PM'!$M$4:$M$20,0),MATCH($W228,'Static Routes_Trucks_OD_2_PM'!$N$3:$AD$3,0))</f>
        <v>0</v>
      </c>
    </row>
    <row r="229" spans="1:32" x14ac:dyDescent="0.25">
      <c r="A229">
        <v>228</v>
      </c>
      <c r="C229">
        <v>80</v>
      </c>
      <c r="D229">
        <v>7</v>
      </c>
      <c r="E229" t="s">
        <v>108</v>
      </c>
      <c r="G229" t="s">
        <v>68</v>
      </c>
      <c r="H229">
        <v>64.176524999999998</v>
      </c>
      <c r="I229" s="52">
        <f t="shared" si="24"/>
        <v>0</v>
      </c>
      <c r="J229">
        <v>20</v>
      </c>
      <c r="K229">
        <v>0</v>
      </c>
      <c r="L229">
        <v>1</v>
      </c>
      <c r="M229">
        <v>1709</v>
      </c>
      <c r="N229">
        <v>1495</v>
      </c>
      <c r="P229" t="str">
        <f t="shared" si="25"/>
        <v>1709-1495</v>
      </c>
      <c r="Q229" s="52">
        <f t="shared" si="30"/>
        <v>0</v>
      </c>
      <c r="V229" s="82">
        <v>18</v>
      </c>
      <c r="W229" s="90">
        <v>18</v>
      </c>
      <c r="X229" s="89" t="str">
        <f t="shared" si="26"/>
        <v>18-18</v>
      </c>
      <c r="Y229" s="89" t="str">
        <f t="shared" si="27"/>
        <v>1703-1704</v>
      </c>
      <c r="Z229" s="85">
        <f>INDEX('Static Routes_PCs_OD_2_PM'!$N$4:$AD$20,MATCH($V229,'Static Routes_PCs_OD_2_PM'!$M$4:$M$20,0),MATCH($W229,'Static Routes_PCs_OD_2_PM'!$N$3:$AD$3,0))</f>
        <v>0</v>
      </c>
      <c r="AB229" s="82">
        <v>18</v>
      </c>
      <c r="AC229" s="90">
        <v>18</v>
      </c>
      <c r="AD229" s="89" t="str">
        <f t="shared" si="28"/>
        <v>18-18</v>
      </c>
      <c r="AE229" s="89" t="str">
        <f t="shared" si="29"/>
        <v>1703-1704</v>
      </c>
      <c r="AF229" s="85">
        <f>INDEX('Static Routes_Trucks_OD_2_PM'!$N$4:$AD$20,MATCH($V229,'Static Routes_Trucks_OD_2_PM'!$M$4:$M$20,0),MATCH($W229,'Static Routes_Trucks_OD_2_PM'!$N$3:$AD$3,0))</f>
        <v>0</v>
      </c>
    </row>
    <row r="230" spans="1:32" x14ac:dyDescent="0.25">
      <c r="A230">
        <v>229</v>
      </c>
      <c r="C230">
        <v>81</v>
      </c>
      <c r="D230">
        <v>1</v>
      </c>
      <c r="E230" t="s">
        <v>108</v>
      </c>
      <c r="G230" t="s">
        <v>69</v>
      </c>
      <c r="H230">
        <v>83.260842999999994</v>
      </c>
      <c r="I230" s="52">
        <f t="shared" si="24"/>
        <v>0</v>
      </c>
      <c r="J230">
        <v>20</v>
      </c>
      <c r="K230">
        <v>0</v>
      </c>
      <c r="L230">
        <v>1</v>
      </c>
      <c r="M230">
        <v>1667</v>
      </c>
      <c r="N230">
        <v>1700</v>
      </c>
      <c r="P230" t="str">
        <f t="shared" si="25"/>
        <v>1667-1700</v>
      </c>
      <c r="Q230" s="52">
        <f t="shared" si="30"/>
        <v>0</v>
      </c>
      <c r="V230" s="82">
        <v>18</v>
      </c>
      <c r="W230" s="90">
        <v>19</v>
      </c>
      <c r="X230" s="89" t="str">
        <f t="shared" si="26"/>
        <v>18-19</v>
      </c>
      <c r="Y230" s="89" t="str">
        <f t="shared" si="27"/>
        <v>1703-1707</v>
      </c>
      <c r="Z230" s="85">
        <f>INDEX('Static Routes_PCs_OD_2_PM'!$N$4:$AD$20,MATCH($V230,'Static Routes_PCs_OD_2_PM'!$M$4:$M$20,0),MATCH($W230,'Static Routes_PCs_OD_2_PM'!$N$3:$AD$3,0))</f>
        <v>0</v>
      </c>
      <c r="AB230" s="82">
        <v>18</v>
      </c>
      <c r="AC230" s="90">
        <v>19</v>
      </c>
      <c r="AD230" s="89" t="str">
        <f t="shared" si="28"/>
        <v>18-19</v>
      </c>
      <c r="AE230" s="89" t="str">
        <f t="shared" si="29"/>
        <v>1703-1707</v>
      </c>
      <c r="AF230" s="85">
        <f>INDEX('Static Routes_Trucks_OD_2_PM'!$N$4:$AD$20,MATCH($V230,'Static Routes_Trucks_OD_2_PM'!$M$4:$M$20,0),MATCH($W230,'Static Routes_Trucks_OD_2_PM'!$N$3:$AD$3,0))</f>
        <v>0</v>
      </c>
    </row>
    <row r="231" spans="1:32" x14ac:dyDescent="0.25">
      <c r="A231">
        <v>230</v>
      </c>
      <c r="C231">
        <v>81</v>
      </c>
      <c r="D231">
        <v>2</v>
      </c>
      <c r="E231" t="s">
        <v>108</v>
      </c>
      <c r="G231" t="s">
        <v>58</v>
      </c>
      <c r="H231">
        <v>53.777127999999998</v>
      </c>
      <c r="I231" s="52">
        <f t="shared" si="24"/>
        <v>2</v>
      </c>
      <c r="J231">
        <v>20</v>
      </c>
      <c r="K231">
        <v>0</v>
      </c>
      <c r="L231">
        <v>1</v>
      </c>
      <c r="M231">
        <v>1667</v>
      </c>
      <c r="N231">
        <v>1675</v>
      </c>
      <c r="P231" t="str">
        <f t="shared" si="25"/>
        <v>1667-1675</v>
      </c>
      <c r="Q231" s="52">
        <f t="shared" si="30"/>
        <v>2</v>
      </c>
      <c r="V231" s="82">
        <v>18</v>
      </c>
      <c r="W231" s="90">
        <v>20</v>
      </c>
      <c r="X231" s="89" t="str">
        <f t="shared" si="26"/>
        <v>18-20</v>
      </c>
      <c r="Y231" s="89" t="str">
        <f t="shared" si="27"/>
        <v>1703-1710</v>
      </c>
      <c r="Z231" s="85">
        <f>INDEX('Static Routes_PCs_OD_2_PM'!$N$4:$AD$20,MATCH($V231,'Static Routes_PCs_OD_2_PM'!$M$4:$M$20,0),MATCH($W231,'Static Routes_PCs_OD_2_PM'!$N$3:$AD$3,0))</f>
        <v>0</v>
      </c>
      <c r="AB231" s="82">
        <v>18</v>
      </c>
      <c r="AC231" s="90">
        <v>20</v>
      </c>
      <c r="AD231" s="89" t="str">
        <f t="shared" si="28"/>
        <v>18-20</v>
      </c>
      <c r="AE231" s="89" t="str">
        <f t="shared" si="29"/>
        <v>1703-1710</v>
      </c>
      <c r="AF231" s="85">
        <f>INDEX('Static Routes_Trucks_OD_2_PM'!$N$4:$AD$20,MATCH($V231,'Static Routes_Trucks_OD_2_PM'!$M$4:$M$20,0),MATCH($W231,'Static Routes_Trucks_OD_2_PM'!$N$3:$AD$3,0))</f>
        <v>0</v>
      </c>
    </row>
    <row r="232" spans="1:32" x14ac:dyDescent="0.25">
      <c r="A232">
        <v>231</v>
      </c>
      <c r="C232">
        <v>81</v>
      </c>
      <c r="D232">
        <v>3</v>
      </c>
      <c r="E232" t="s">
        <v>108</v>
      </c>
      <c r="G232" t="s">
        <v>59</v>
      </c>
      <c r="H232">
        <v>59.143262</v>
      </c>
      <c r="I232" s="52">
        <f t="shared" si="24"/>
        <v>0</v>
      </c>
      <c r="J232">
        <v>20</v>
      </c>
      <c r="K232">
        <v>0</v>
      </c>
      <c r="L232">
        <v>1</v>
      </c>
      <c r="M232">
        <v>1667</v>
      </c>
      <c r="N232">
        <v>1672</v>
      </c>
      <c r="P232" t="str">
        <f t="shared" si="25"/>
        <v>1667-1672</v>
      </c>
      <c r="Q232" s="52">
        <f t="shared" si="30"/>
        <v>0</v>
      </c>
      <c r="V232" s="82">
        <v>18</v>
      </c>
      <c r="W232" s="90" t="s">
        <v>102</v>
      </c>
      <c r="X232" s="89" t="str">
        <f t="shared" si="26"/>
        <v>18-21B</v>
      </c>
      <c r="Y232" s="89" t="str">
        <f t="shared" si="27"/>
        <v>1703-1658</v>
      </c>
      <c r="Z232" s="85">
        <f>INDEX('Static Routes_PCs_OD_2_PM'!$N$4:$AD$20,MATCH($V232,'Static Routes_PCs_OD_2_PM'!$M$4:$M$20,0),MATCH($W232,'Static Routes_PCs_OD_2_PM'!$N$3:$AD$3,0))</f>
        <v>148</v>
      </c>
      <c r="AB232" s="82">
        <v>18</v>
      </c>
      <c r="AC232" s="90" t="s">
        <v>102</v>
      </c>
      <c r="AD232" s="89" t="str">
        <f t="shared" si="28"/>
        <v>18-21B</v>
      </c>
      <c r="AE232" s="89" t="str">
        <f t="shared" si="29"/>
        <v>1703-1658</v>
      </c>
      <c r="AF232" s="85">
        <f>INDEX('Static Routes_Trucks_OD_2_PM'!$N$4:$AD$20,MATCH($V232,'Static Routes_Trucks_OD_2_PM'!$M$4:$M$20,0),MATCH($W232,'Static Routes_Trucks_OD_2_PM'!$N$3:$AD$3,0))</f>
        <v>0</v>
      </c>
    </row>
    <row r="233" spans="1:32" x14ac:dyDescent="0.25">
      <c r="A233">
        <v>232</v>
      </c>
      <c r="C233">
        <v>81</v>
      </c>
      <c r="D233">
        <v>4</v>
      </c>
      <c r="E233" t="s">
        <v>108</v>
      </c>
      <c r="G233" t="s">
        <v>60</v>
      </c>
      <c r="H233">
        <v>92.878401999999994</v>
      </c>
      <c r="I233" s="52">
        <f t="shared" si="24"/>
        <v>5</v>
      </c>
      <c r="J233">
        <v>20</v>
      </c>
      <c r="K233">
        <v>0</v>
      </c>
      <c r="L233">
        <v>1</v>
      </c>
      <c r="M233">
        <v>1667</v>
      </c>
      <c r="N233">
        <v>2</v>
      </c>
      <c r="P233" t="str">
        <f t="shared" si="25"/>
        <v>1667-2</v>
      </c>
      <c r="Q233" s="52">
        <f t="shared" si="30"/>
        <v>5</v>
      </c>
      <c r="V233" s="82">
        <v>18</v>
      </c>
      <c r="W233" s="90">
        <v>25</v>
      </c>
      <c r="X233" s="89" t="str">
        <f t="shared" si="26"/>
        <v>18-25</v>
      </c>
      <c r="Y233" s="89" t="str">
        <f t="shared" si="27"/>
        <v>1703-1495</v>
      </c>
      <c r="Z233" s="85">
        <f>INDEX('Static Routes_PCs_OD_2_PM'!$N$4:$AD$20,MATCH($V233,'Static Routes_PCs_OD_2_PM'!$M$4:$M$20,0),MATCH($W233,'Static Routes_PCs_OD_2_PM'!$N$3:$AD$3,0))</f>
        <v>81</v>
      </c>
      <c r="AB233" s="82">
        <v>18</v>
      </c>
      <c r="AC233" s="90">
        <v>25</v>
      </c>
      <c r="AD233" s="89" t="str">
        <f t="shared" si="28"/>
        <v>18-25</v>
      </c>
      <c r="AE233" s="89" t="str">
        <f t="shared" si="29"/>
        <v>1703-1495</v>
      </c>
      <c r="AF233" s="85">
        <f>INDEX('Static Routes_Trucks_OD_2_PM'!$N$4:$AD$20,MATCH($V233,'Static Routes_Trucks_OD_2_PM'!$M$4:$M$20,0),MATCH($W233,'Static Routes_Trucks_OD_2_PM'!$N$3:$AD$3,0))</f>
        <v>0</v>
      </c>
    </row>
    <row r="234" spans="1:32" x14ac:dyDescent="0.25">
      <c r="A234">
        <v>233</v>
      </c>
      <c r="C234">
        <v>81</v>
      </c>
      <c r="D234">
        <v>5</v>
      </c>
      <c r="E234" t="s">
        <v>108</v>
      </c>
      <c r="G234" t="s">
        <v>61</v>
      </c>
      <c r="H234">
        <v>83.708050999999998</v>
      </c>
      <c r="I234" s="52">
        <f t="shared" si="24"/>
        <v>0</v>
      </c>
      <c r="J234">
        <v>20</v>
      </c>
      <c r="K234">
        <v>0</v>
      </c>
      <c r="L234">
        <v>1</v>
      </c>
      <c r="M234">
        <v>1667</v>
      </c>
      <c r="N234">
        <v>5</v>
      </c>
      <c r="P234" t="str">
        <f t="shared" si="25"/>
        <v>1667-5</v>
      </c>
      <c r="Q234" s="52">
        <f t="shared" si="30"/>
        <v>0</v>
      </c>
      <c r="V234" s="82">
        <v>18</v>
      </c>
      <c r="W234" s="90">
        <v>27</v>
      </c>
      <c r="X234" s="89" t="str">
        <f t="shared" si="26"/>
        <v>18-27</v>
      </c>
      <c r="Y234" s="89" t="str">
        <f t="shared" si="27"/>
        <v>1703-1619</v>
      </c>
      <c r="Z234" s="85">
        <f>INDEX('Static Routes_PCs_OD_2_PM'!$N$4:$AD$20,MATCH($V234,'Static Routes_PCs_OD_2_PM'!$M$4:$M$20,0),MATCH($W234,'Static Routes_PCs_OD_2_PM'!$N$3:$AD$3,0))</f>
        <v>0</v>
      </c>
      <c r="AB234" s="82">
        <v>18</v>
      </c>
      <c r="AC234" s="90">
        <v>27</v>
      </c>
      <c r="AD234" s="89" t="str">
        <f t="shared" si="28"/>
        <v>18-27</v>
      </c>
      <c r="AE234" s="89" t="str">
        <f t="shared" si="29"/>
        <v>1703-1619</v>
      </c>
      <c r="AF234" s="85">
        <f>INDEX('Static Routes_Trucks_OD_2_PM'!$N$4:$AD$20,MATCH($V234,'Static Routes_Trucks_OD_2_PM'!$M$4:$M$20,0),MATCH($W234,'Static Routes_Trucks_OD_2_PM'!$N$3:$AD$3,0))</f>
        <v>0</v>
      </c>
    </row>
    <row r="235" spans="1:32" x14ac:dyDescent="0.25">
      <c r="A235">
        <v>234</v>
      </c>
      <c r="C235">
        <v>81</v>
      </c>
      <c r="D235">
        <v>6</v>
      </c>
      <c r="E235" t="s">
        <v>108</v>
      </c>
      <c r="G235" t="s">
        <v>62</v>
      </c>
      <c r="H235">
        <v>91.561373000000003</v>
      </c>
      <c r="I235" s="52">
        <f t="shared" si="24"/>
        <v>0</v>
      </c>
      <c r="J235">
        <v>20</v>
      </c>
      <c r="K235">
        <v>0</v>
      </c>
      <c r="L235">
        <v>1</v>
      </c>
      <c r="M235">
        <v>1667</v>
      </c>
      <c r="N235">
        <v>7</v>
      </c>
      <c r="P235" t="str">
        <f t="shared" si="25"/>
        <v>1667-7</v>
      </c>
      <c r="Q235" s="52">
        <f t="shared" si="30"/>
        <v>0</v>
      </c>
      <c r="V235" s="82">
        <v>19</v>
      </c>
      <c r="W235" s="90">
        <v>8</v>
      </c>
      <c r="X235" s="89" t="str">
        <f t="shared" si="26"/>
        <v>19-8</v>
      </c>
      <c r="Y235" s="89" t="str">
        <f t="shared" si="27"/>
        <v>1708-1700</v>
      </c>
      <c r="Z235" s="85">
        <f>INDEX('Static Routes_PCs_OD_2_PM'!$N$4:$AD$20,MATCH($V235,'Static Routes_PCs_OD_2_PM'!$M$4:$M$20,0),MATCH($W235,'Static Routes_PCs_OD_2_PM'!$N$3:$AD$3,0))</f>
        <v>0</v>
      </c>
      <c r="AB235" s="82">
        <v>19</v>
      </c>
      <c r="AC235" s="90">
        <v>8</v>
      </c>
      <c r="AD235" s="89" t="str">
        <f t="shared" si="28"/>
        <v>19-8</v>
      </c>
      <c r="AE235" s="89" t="str">
        <f t="shared" si="29"/>
        <v>1708-1700</v>
      </c>
      <c r="AF235" s="85">
        <f>INDEX('Static Routes_Trucks_OD_2_PM'!$N$4:$AD$20,MATCH($V235,'Static Routes_Trucks_OD_2_PM'!$M$4:$M$20,0),MATCH($W235,'Static Routes_Trucks_OD_2_PM'!$N$3:$AD$3,0))</f>
        <v>0</v>
      </c>
    </row>
    <row r="236" spans="1:32" x14ac:dyDescent="0.25">
      <c r="A236">
        <v>235</v>
      </c>
      <c r="C236">
        <v>81</v>
      </c>
      <c r="D236">
        <v>7</v>
      </c>
      <c r="E236" t="s">
        <v>108</v>
      </c>
      <c r="G236" t="s">
        <v>63</v>
      </c>
      <c r="H236">
        <v>515.79864099999998</v>
      </c>
      <c r="I236" s="52">
        <f t="shared" si="24"/>
        <v>12</v>
      </c>
      <c r="J236">
        <v>20</v>
      </c>
      <c r="K236">
        <v>0</v>
      </c>
      <c r="L236">
        <v>1</v>
      </c>
      <c r="M236">
        <v>1667</v>
      </c>
      <c r="N236">
        <v>4</v>
      </c>
      <c r="P236" t="str">
        <f t="shared" si="25"/>
        <v>1667-4</v>
      </c>
      <c r="Q236" s="52">
        <f t="shared" si="30"/>
        <v>12</v>
      </c>
      <c r="V236" s="82">
        <v>19</v>
      </c>
      <c r="W236" s="90">
        <v>9</v>
      </c>
      <c r="X236" s="89" t="str">
        <f t="shared" si="26"/>
        <v>19-9</v>
      </c>
      <c r="Y236" s="89" t="str">
        <f t="shared" si="27"/>
        <v>1708-1675</v>
      </c>
      <c r="Z236" s="85">
        <f>INDEX('Static Routes_PCs_OD_2_PM'!$N$4:$AD$20,MATCH($V236,'Static Routes_PCs_OD_2_PM'!$M$4:$M$20,0),MATCH($W236,'Static Routes_PCs_OD_2_PM'!$N$3:$AD$3,0))</f>
        <v>0</v>
      </c>
      <c r="AB236" s="82">
        <v>19</v>
      </c>
      <c r="AC236" s="90">
        <v>9</v>
      </c>
      <c r="AD236" s="89" t="str">
        <f t="shared" si="28"/>
        <v>19-9</v>
      </c>
      <c r="AE236" s="89" t="str">
        <f t="shared" si="29"/>
        <v>1708-1675</v>
      </c>
      <c r="AF236" s="85">
        <f>INDEX('Static Routes_Trucks_OD_2_PM'!$N$4:$AD$20,MATCH($V236,'Static Routes_Trucks_OD_2_PM'!$M$4:$M$20,0),MATCH($W236,'Static Routes_Trucks_OD_2_PM'!$N$3:$AD$3,0))</f>
        <v>0</v>
      </c>
    </row>
    <row r="237" spans="1:32" x14ac:dyDescent="0.25">
      <c r="A237">
        <v>236</v>
      </c>
      <c r="C237">
        <v>81</v>
      </c>
      <c r="D237">
        <v>8</v>
      </c>
      <c r="E237" t="s">
        <v>108</v>
      </c>
      <c r="G237" t="s">
        <v>64</v>
      </c>
      <c r="H237">
        <v>55.488174999999998</v>
      </c>
      <c r="I237" s="52">
        <f t="shared" si="24"/>
        <v>1</v>
      </c>
      <c r="J237">
        <v>20</v>
      </c>
      <c r="K237">
        <v>0</v>
      </c>
      <c r="L237">
        <v>1</v>
      </c>
      <c r="M237">
        <v>1667</v>
      </c>
      <c r="N237">
        <v>20</v>
      </c>
      <c r="P237" t="str">
        <f t="shared" si="25"/>
        <v>1667-20</v>
      </c>
      <c r="Q237" s="52">
        <f t="shared" si="30"/>
        <v>1</v>
      </c>
      <c r="V237" s="82">
        <v>19</v>
      </c>
      <c r="W237" s="90">
        <v>10</v>
      </c>
      <c r="X237" s="89" t="str">
        <f t="shared" si="26"/>
        <v>19-10</v>
      </c>
      <c r="Y237" s="89" t="str">
        <f t="shared" si="27"/>
        <v>1708-1672</v>
      </c>
      <c r="Z237" s="85">
        <f>INDEX('Static Routes_PCs_OD_2_PM'!$N$4:$AD$20,MATCH($V237,'Static Routes_PCs_OD_2_PM'!$M$4:$M$20,0),MATCH($W237,'Static Routes_PCs_OD_2_PM'!$N$3:$AD$3,0))</f>
        <v>0</v>
      </c>
      <c r="AB237" s="82">
        <v>19</v>
      </c>
      <c r="AC237" s="90">
        <v>10</v>
      </c>
      <c r="AD237" s="89" t="str">
        <f t="shared" si="28"/>
        <v>19-10</v>
      </c>
      <c r="AE237" s="89" t="str">
        <f t="shared" si="29"/>
        <v>1708-1672</v>
      </c>
      <c r="AF237" s="85">
        <f>INDEX('Static Routes_Trucks_OD_2_PM'!$N$4:$AD$20,MATCH($V237,'Static Routes_Trucks_OD_2_PM'!$M$4:$M$20,0),MATCH($W237,'Static Routes_Trucks_OD_2_PM'!$N$3:$AD$3,0))</f>
        <v>0</v>
      </c>
    </row>
    <row r="238" spans="1:32" x14ac:dyDescent="0.25">
      <c r="A238">
        <v>237</v>
      </c>
      <c r="C238">
        <v>81</v>
      </c>
      <c r="D238">
        <v>9</v>
      </c>
      <c r="E238" t="s">
        <v>108</v>
      </c>
      <c r="G238" t="s">
        <v>65</v>
      </c>
      <c r="H238">
        <v>44.768847999999998</v>
      </c>
      <c r="I238" s="52">
        <f t="shared" si="24"/>
        <v>0</v>
      </c>
      <c r="J238">
        <v>20</v>
      </c>
      <c r="K238">
        <v>0</v>
      </c>
      <c r="L238">
        <v>1</v>
      </c>
      <c r="M238">
        <v>1667</v>
      </c>
      <c r="N238">
        <v>1705</v>
      </c>
      <c r="P238" t="str">
        <f t="shared" si="25"/>
        <v>1667-1705</v>
      </c>
      <c r="Q238" s="52">
        <f t="shared" si="30"/>
        <v>0</v>
      </c>
      <c r="V238" s="82">
        <v>19</v>
      </c>
      <c r="W238" s="90">
        <v>11</v>
      </c>
      <c r="X238" s="89" t="str">
        <f t="shared" si="26"/>
        <v>19-11</v>
      </c>
      <c r="Y238" s="89" t="str">
        <f t="shared" si="27"/>
        <v>1708-2</v>
      </c>
      <c r="Z238" s="85">
        <f>INDEX('Static Routes_PCs_OD_2_PM'!$N$4:$AD$20,MATCH($V238,'Static Routes_PCs_OD_2_PM'!$M$4:$M$20,0),MATCH($W238,'Static Routes_PCs_OD_2_PM'!$N$3:$AD$3,0))</f>
        <v>0</v>
      </c>
      <c r="AB238" s="82">
        <v>19</v>
      </c>
      <c r="AC238" s="90">
        <v>11</v>
      </c>
      <c r="AD238" s="89" t="str">
        <f t="shared" si="28"/>
        <v>19-11</v>
      </c>
      <c r="AE238" s="89" t="str">
        <f t="shared" si="29"/>
        <v>1708-2</v>
      </c>
      <c r="AF238" s="85">
        <f>INDEX('Static Routes_Trucks_OD_2_PM'!$N$4:$AD$20,MATCH($V238,'Static Routes_Trucks_OD_2_PM'!$M$4:$M$20,0),MATCH($W238,'Static Routes_Trucks_OD_2_PM'!$N$3:$AD$3,0))</f>
        <v>0</v>
      </c>
    </row>
    <row r="239" spans="1:32" x14ac:dyDescent="0.25">
      <c r="A239">
        <v>238</v>
      </c>
      <c r="C239">
        <v>81</v>
      </c>
      <c r="D239">
        <v>10</v>
      </c>
      <c r="E239" t="s">
        <v>108</v>
      </c>
      <c r="G239" t="s">
        <v>66</v>
      </c>
      <c r="H239">
        <v>46.025407999999999</v>
      </c>
      <c r="I239" s="52">
        <f t="shared" si="24"/>
        <v>0</v>
      </c>
      <c r="J239">
        <v>20</v>
      </c>
      <c r="K239">
        <v>0</v>
      </c>
      <c r="L239">
        <v>1</v>
      </c>
      <c r="M239">
        <v>1667</v>
      </c>
      <c r="N239">
        <v>1707</v>
      </c>
      <c r="P239" t="str">
        <f t="shared" si="25"/>
        <v>1667-1707</v>
      </c>
      <c r="Q239" s="52">
        <f t="shared" si="30"/>
        <v>0</v>
      </c>
      <c r="V239" s="82">
        <v>19</v>
      </c>
      <c r="W239" s="90">
        <v>12</v>
      </c>
      <c r="X239" s="89" t="str">
        <f t="shared" si="26"/>
        <v>19-12</v>
      </c>
      <c r="Y239" s="89" t="str">
        <f t="shared" si="27"/>
        <v>1708-5</v>
      </c>
      <c r="Z239" s="85">
        <f>INDEX('Static Routes_PCs_OD_2_PM'!$N$4:$AD$20,MATCH($V239,'Static Routes_PCs_OD_2_PM'!$M$4:$M$20,0),MATCH($W239,'Static Routes_PCs_OD_2_PM'!$N$3:$AD$3,0))</f>
        <v>0</v>
      </c>
      <c r="AB239" s="82">
        <v>19</v>
      </c>
      <c r="AC239" s="90">
        <v>12</v>
      </c>
      <c r="AD239" s="89" t="str">
        <f t="shared" si="28"/>
        <v>19-12</v>
      </c>
      <c r="AE239" s="89" t="str">
        <f t="shared" si="29"/>
        <v>1708-5</v>
      </c>
      <c r="AF239" s="85">
        <f>INDEX('Static Routes_Trucks_OD_2_PM'!$N$4:$AD$20,MATCH($V239,'Static Routes_Trucks_OD_2_PM'!$M$4:$M$20,0),MATCH($W239,'Static Routes_Trucks_OD_2_PM'!$N$3:$AD$3,0))</f>
        <v>0</v>
      </c>
    </row>
    <row r="240" spans="1:32" x14ac:dyDescent="0.25">
      <c r="A240">
        <v>239</v>
      </c>
      <c r="C240">
        <v>81</v>
      </c>
      <c r="D240">
        <v>11</v>
      </c>
      <c r="E240" t="s">
        <v>108</v>
      </c>
      <c r="G240" t="s">
        <v>68</v>
      </c>
      <c r="H240">
        <v>63.880730999999997</v>
      </c>
      <c r="I240" s="52">
        <f t="shared" si="24"/>
        <v>4</v>
      </c>
      <c r="J240">
        <v>20</v>
      </c>
      <c r="K240">
        <v>0</v>
      </c>
      <c r="L240">
        <v>1</v>
      </c>
      <c r="M240">
        <v>1667</v>
      </c>
      <c r="N240">
        <v>1495</v>
      </c>
      <c r="P240" t="str">
        <f t="shared" si="25"/>
        <v>1667-1495</v>
      </c>
      <c r="Q240" s="52">
        <f t="shared" si="30"/>
        <v>4</v>
      </c>
      <c r="V240" s="82">
        <v>19</v>
      </c>
      <c r="W240" s="90">
        <v>13</v>
      </c>
      <c r="X240" s="89" t="str">
        <f t="shared" si="26"/>
        <v>19-13</v>
      </c>
      <c r="Y240" s="89" t="str">
        <f t="shared" si="27"/>
        <v>1708-7</v>
      </c>
      <c r="Z240" s="85">
        <f>INDEX('Static Routes_PCs_OD_2_PM'!$N$4:$AD$20,MATCH($V240,'Static Routes_PCs_OD_2_PM'!$M$4:$M$20,0),MATCH($W240,'Static Routes_PCs_OD_2_PM'!$N$3:$AD$3,0))</f>
        <v>0</v>
      </c>
      <c r="AB240" s="82">
        <v>19</v>
      </c>
      <c r="AC240" s="90">
        <v>13</v>
      </c>
      <c r="AD240" s="89" t="str">
        <f t="shared" si="28"/>
        <v>19-13</v>
      </c>
      <c r="AE240" s="89" t="str">
        <f t="shared" si="29"/>
        <v>1708-7</v>
      </c>
      <c r="AF240" s="85">
        <f>INDEX('Static Routes_Trucks_OD_2_PM'!$N$4:$AD$20,MATCH($V240,'Static Routes_Trucks_OD_2_PM'!$M$4:$M$20,0),MATCH($W240,'Static Routes_Trucks_OD_2_PM'!$N$3:$AD$3,0))</f>
        <v>0</v>
      </c>
    </row>
    <row r="241" spans="1:32" x14ac:dyDescent="0.25">
      <c r="A241">
        <v>240</v>
      </c>
      <c r="C241">
        <v>82</v>
      </c>
      <c r="D241">
        <v>1</v>
      </c>
      <c r="E241" t="s">
        <v>108</v>
      </c>
      <c r="G241" t="s">
        <v>57</v>
      </c>
      <c r="H241">
        <v>147.07031799999999</v>
      </c>
      <c r="I241" s="52">
        <f t="shared" si="24"/>
        <v>4.057185145317546</v>
      </c>
      <c r="J241">
        <v>20</v>
      </c>
      <c r="K241">
        <v>0</v>
      </c>
      <c r="L241">
        <v>1</v>
      </c>
      <c r="M241">
        <v>1614</v>
      </c>
      <c r="N241">
        <v>1692</v>
      </c>
      <c r="P241" t="str">
        <f t="shared" si="25"/>
        <v>1614-1692</v>
      </c>
      <c r="Q241" s="52">
        <f t="shared" si="30"/>
        <v>4.057185145317546</v>
      </c>
      <c r="V241" s="82">
        <v>19</v>
      </c>
      <c r="W241" s="90">
        <v>14</v>
      </c>
      <c r="X241" s="89" t="str">
        <f t="shared" si="26"/>
        <v>19-14</v>
      </c>
      <c r="Y241" s="89" t="str">
        <f t="shared" si="27"/>
        <v>1708-4</v>
      </c>
      <c r="Z241" s="85">
        <f>INDEX('Static Routes_PCs_OD_2_PM'!$N$4:$AD$20,MATCH($V241,'Static Routes_PCs_OD_2_PM'!$M$4:$M$20,0),MATCH($W241,'Static Routes_PCs_OD_2_PM'!$N$3:$AD$3,0))</f>
        <v>0</v>
      </c>
      <c r="AB241" s="82">
        <v>19</v>
      </c>
      <c r="AC241" s="90">
        <v>14</v>
      </c>
      <c r="AD241" s="89" t="str">
        <f t="shared" si="28"/>
        <v>19-14</v>
      </c>
      <c r="AE241" s="89" t="str">
        <f t="shared" si="29"/>
        <v>1708-4</v>
      </c>
      <c r="AF241" s="85">
        <f>INDEX('Static Routes_Trucks_OD_2_PM'!$N$4:$AD$20,MATCH($V241,'Static Routes_Trucks_OD_2_PM'!$M$4:$M$20,0),MATCH($W241,'Static Routes_Trucks_OD_2_PM'!$N$3:$AD$3,0))</f>
        <v>0</v>
      </c>
    </row>
    <row r="242" spans="1:32" x14ac:dyDescent="0.25">
      <c r="A242">
        <v>241</v>
      </c>
      <c r="C242">
        <v>82</v>
      </c>
      <c r="D242">
        <v>2</v>
      </c>
      <c r="E242" t="s">
        <v>108</v>
      </c>
      <c r="G242" t="s">
        <v>52</v>
      </c>
      <c r="H242">
        <v>46.821102000000003</v>
      </c>
      <c r="I242" s="52">
        <f t="shared" si="24"/>
        <v>0.69321851453175476</v>
      </c>
      <c r="J242">
        <v>20</v>
      </c>
      <c r="K242">
        <v>0</v>
      </c>
      <c r="L242">
        <v>1</v>
      </c>
      <c r="M242">
        <v>1614</v>
      </c>
      <c r="N242">
        <v>1694</v>
      </c>
      <c r="P242" t="str">
        <f t="shared" si="25"/>
        <v>1614-1694</v>
      </c>
      <c r="Q242" s="52">
        <f t="shared" si="30"/>
        <v>0.69321851453175476</v>
      </c>
      <c r="V242" s="82">
        <v>19</v>
      </c>
      <c r="W242" s="90">
        <v>15</v>
      </c>
      <c r="X242" s="89" t="str">
        <f t="shared" si="26"/>
        <v>19-15</v>
      </c>
      <c r="Y242" s="89" t="str">
        <f t="shared" si="27"/>
        <v>1708-20</v>
      </c>
      <c r="Z242" s="85">
        <f>INDEX('Static Routes_PCs_OD_2_PM'!$N$4:$AD$20,MATCH($V242,'Static Routes_PCs_OD_2_PM'!$M$4:$M$20,0),MATCH($W242,'Static Routes_PCs_OD_2_PM'!$N$3:$AD$3,0))</f>
        <v>0</v>
      </c>
      <c r="AB242" s="82">
        <v>19</v>
      </c>
      <c r="AC242" s="90">
        <v>15</v>
      </c>
      <c r="AD242" s="89" t="str">
        <f t="shared" si="28"/>
        <v>19-15</v>
      </c>
      <c r="AE242" s="89" t="str">
        <f t="shared" si="29"/>
        <v>1708-20</v>
      </c>
      <c r="AF242" s="85">
        <f>INDEX('Static Routes_Trucks_OD_2_PM'!$N$4:$AD$20,MATCH($V242,'Static Routes_Trucks_OD_2_PM'!$M$4:$M$20,0),MATCH($W242,'Static Routes_Trucks_OD_2_PM'!$N$3:$AD$3,0))</f>
        <v>0</v>
      </c>
    </row>
    <row r="243" spans="1:32" x14ac:dyDescent="0.25">
      <c r="A243">
        <v>242</v>
      </c>
      <c r="C243">
        <v>82</v>
      </c>
      <c r="D243">
        <v>3</v>
      </c>
      <c r="E243" t="s">
        <v>108</v>
      </c>
      <c r="G243" t="s">
        <v>53</v>
      </c>
      <c r="H243">
        <v>77.182725000000005</v>
      </c>
      <c r="I243" s="52">
        <f t="shared" si="24"/>
        <v>0.99959634015069987</v>
      </c>
      <c r="J243">
        <v>20</v>
      </c>
      <c r="K243">
        <v>0</v>
      </c>
      <c r="L243">
        <v>1</v>
      </c>
      <c r="M243">
        <v>1614</v>
      </c>
      <c r="N243">
        <v>1695</v>
      </c>
      <c r="P243" t="str">
        <f t="shared" si="25"/>
        <v>1614-1695</v>
      </c>
      <c r="Q243" s="52">
        <f t="shared" si="30"/>
        <v>0.99959634015069987</v>
      </c>
      <c r="V243" s="82">
        <v>19</v>
      </c>
      <c r="W243" s="90">
        <v>16</v>
      </c>
      <c r="X243" s="89" t="str">
        <f t="shared" si="26"/>
        <v>19-16</v>
      </c>
      <c r="Y243" s="89" t="str">
        <f t="shared" si="27"/>
        <v>1708-1702</v>
      </c>
      <c r="Z243" s="85">
        <f>INDEX('Static Routes_PCs_OD_2_PM'!$N$4:$AD$20,MATCH($V243,'Static Routes_PCs_OD_2_PM'!$M$4:$M$20,0),MATCH($W243,'Static Routes_PCs_OD_2_PM'!$N$3:$AD$3,0))</f>
        <v>0</v>
      </c>
      <c r="AB243" s="82">
        <v>19</v>
      </c>
      <c r="AC243" s="90">
        <v>16</v>
      </c>
      <c r="AD243" s="89" t="str">
        <f t="shared" si="28"/>
        <v>19-16</v>
      </c>
      <c r="AE243" s="89" t="str">
        <f t="shared" si="29"/>
        <v>1708-1702</v>
      </c>
      <c r="AF243" s="85">
        <f>INDEX('Static Routes_Trucks_OD_2_PM'!$N$4:$AD$20,MATCH($V243,'Static Routes_Trucks_OD_2_PM'!$M$4:$M$20,0),MATCH($W243,'Static Routes_Trucks_OD_2_PM'!$N$3:$AD$3,0))</f>
        <v>0</v>
      </c>
    </row>
    <row r="244" spans="1:32" x14ac:dyDescent="0.25">
      <c r="A244">
        <v>243</v>
      </c>
      <c r="C244">
        <v>82</v>
      </c>
      <c r="D244">
        <v>4</v>
      </c>
      <c r="E244" t="s">
        <v>108</v>
      </c>
      <c r="G244" t="s">
        <v>54</v>
      </c>
      <c r="H244">
        <v>54.267453000000003</v>
      </c>
      <c r="I244" s="52">
        <f t="shared" si="24"/>
        <v>0</v>
      </c>
      <c r="J244">
        <v>20</v>
      </c>
      <c r="K244">
        <v>0</v>
      </c>
      <c r="L244">
        <v>1</v>
      </c>
      <c r="M244">
        <v>1614</v>
      </c>
      <c r="N244">
        <v>1625</v>
      </c>
      <c r="P244" t="str">
        <f t="shared" si="25"/>
        <v>1614-1625</v>
      </c>
      <c r="Q244" s="52">
        <f t="shared" si="30"/>
        <v>0</v>
      </c>
      <c r="V244" s="82">
        <v>19</v>
      </c>
      <c r="W244" s="90">
        <v>17</v>
      </c>
      <c r="X244" s="89" t="str">
        <f t="shared" si="26"/>
        <v>19-17</v>
      </c>
      <c r="Y244" s="89" t="str">
        <f t="shared" si="27"/>
        <v>1708-1705</v>
      </c>
      <c r="Z244" s="85">
        <f>INDEX('Static Routes_PCs_OD_2_PM'!$N$4:$AD$20,MATCH($V244,'Static Routes_PCs_OD_2_PM'!$M$4:$M$20,0),MATCH($W244,'Static Routes_PCs_OD_2_PM'!$N$3:$AD$3,0))</f>
        <v>0</v>
      </c>
      <c r="AB244" s="82">
        <v>19</v>
      </c>
      <c r="AC244" s="90">
        <v>17</v>
      </c>
      <c r="AD244" s="89" t="str">
        <f t="shared" si="28"/>
        <v>19-17</v>
      </c>
      <c r="AE244" s="89" t="str">
        <f t="shared" si="29"/>
        <v>1708-1705</v>
      </c>
      <c r="AF244" s="85">
        <f>INDEX('Static Routes_Trucks_OD_2_PM'!$N$4:$AD$20,MATCH($V244,'Static Routes_Trucks_OD_2_PM'!$M$4:$M$20,0),MATCH($W244,'Static Routes_Trucks_OD_2_PM'!$N$3:$AD$3,0))</f>
        <v>0</v>
      </c>
    </row>
    <row r="245" spans="1:32" x14ac:dyDescent="0.25">
      <c r="A245">
        <v>244</v>
      </c>
      <c r="C245">
        <v>82</v>
      </c>
      <c r="D245">
        <v>5</v>
      </c>
      <c r="E245" t="s">
        <v>108</v>
      </c>
      <c r="G245">
        <v>1681</v>
      </c>
      <c r="H245">
        <v>63.421928000000001</v>
      </c>
      <c r="I245" s="52">
        <f t="shared" si="24"/>
        <v>0</v>
      </c>
      <c r="J245">
        <v>20</v>
      </c>
      <c r="K245">
        <v>0</v>
      </c>
      <c r="L245">
        <v>1</v>
      </c>
      <c r="M245">
        <v>1614</v>
      </c>
      <c r="N245">
        <v>1681</v>
      </c>
      <c r="P245" t="str">
        <f t="shared" si="25"/>
        <v>1614-1681</v>
      </c>
      <c r="Q245" s="52">
        <f t="shared" si="30"/>
        <v>0</v>
      </c>
      <c r="V245" s="82">
        <v>19</v>
      </c>
      <c r="W245" s="90">
        <v>18</v>
      </c>
      <c r="X245" s="89" t="str">
        <f t="shared" si="26"/>
        <v>19-18</v>
      </c>
      <c r="Y245" s="89" t="str">
        <f t="shared" si="27"/>
        <v>1708-1704</v>
      </c>
      <c r="Z245" s="85">
        <f>INDEX('Static Routes_PCs_OD_2_PM'!$N$4:$AD$20,MATCH($V245,'Static Routes_PCs_OD_2_PM'!$M$4:$M$20,0),MATCH($W245,'Static Routes_PCs_OD_2_PM'!$N$3:$AD$3,0))</f>
        <v>0</v>
      </c>
      <c r="AB245" s="82">
        <v>19</v>
      </c>
      <c r="AC245" s="90">
        <v>18</v>
      </c>
      <c r="AD245" s="89" t="str">
        <f t="shared" si="28"/>
        <v>19-18</v>
      </c>
      <c r="AE245" s="89" t="str">
        <f t="shared" si="29"/>
        <v>1708-1704</v>
      </c>
      <c r="AF245" s="85">
        <f>INDEX('Static Routes_Trucks_OD_2_PM'!$N$4:$AD$20,MATCH($V245,'Static Routes_Trucks_OD_2_PM'!$M$4:$M$20,0),MATCH($W245,'Static Routes_Trucks_OD_2_PM'!$N$3:$AD$3,0))</f>
        <v>0</v>
      </c>
    </row>
    <row r="246" spans="1:32" x14ac:dyDescent="0.25">
      <c r="A246">
        <v>245</v>
      </c>
      <c r="C246">
        <v>82</v>
      </c>
      <c r="D246">
        <v>6</v>
      </c>
      <c r="E246" t="s">
        <v>108</v>
      </c>
      <c r="G246" t="s">
        <v>56</v>
      </c>
      <c r="H246">
        <v>42.760086000000001</v>
      </c>
      <c r="I246" s="52">
        <f t="shared" si="24"/>
        <v>8.94</v>
      </c>
      <c r="J246">
        <v>20</v>
      </c>
      <c r="K246">
        <v>0</v>
      </c>
      <c r="L246">
        <v>1</v>
      </c>
      <c r="M246">
        <v>1614</v>
      </c>
      <c r="N246">
        <v>1667</v>
      </c>
      <c r="P246" t="str">
        <f t="shared" si="25"/>
        <v>1614-1667</v>
      </c>
      <c r="Q246" s="52">
        <f t="shared" si="30"/>
        <v>8.94</v>
      </c>
      <c r="V246" s="82">
        <v>19</v>
      </c>
      <c r="W246" s="90">
        <v>19</v>
      </c>
      <c r="X246" s="89" t="str">
        <f t="shared" si="26"/>
        <v>19-19</v>
      </c>
      <c r="Y246" s="89" t="str">
        <f t="shared" si="27"/>
        <v>1708-1707</v>
      </c>
      <c r="Z246" s="85">
        <f>INDEX('Static Routes_PCs_OD_2_PM'!$N$4:$AD$20,MATCH($V246,'Static Routes_PCs_OD_2_PM'!$M$4:$M$20,0),MATCH($W246,'Static Routes_PCs_OD_2_PM'!$N$3:$AD$3,0))</f>
        <v>0</v>
      </c>
      <c r="AB246" s="82">
        <v>19</v>
      </c>
      <c r="AC246" s="90">
        <v>19</v>
      </c>
      <c r="AD246" s="89" t="str">
        <f t="shared" si="28"/>
        <v>19-19</v>
      </c>
      <c r="AE246" s="89" t="str">
        <f t="shared" si="29"/>
        <v>1708-1707</v>
      </c>
      <c r="AF246" s="85">
        <f>INDEX('Static Routes_Trucks_OD_2_PM'!$N$4:$AD$20,MATCH($V246,'Static Routes_Trucks_OD_2_PM'!$M$4:$M$20,0),MATCH($W246,'Static Routes_Trucks_OD_2_PM'!$N$3:$AD$3,0))</f>
        <v>0</v>
      </c>
    </row>
    <row r="247" spans="1:32" x14ac:dyDescent="0.25">
      <c r="A247">
        <v>246</v>
      </c>
      <c r="C247">
        <v>83</v>
      </c>
      <c r="D247">
        <v>1</v>
      </c>
      <c r="E247" t="s">
        <v>108</v>
      </c>
      <c r="G247" t="s">
        <v>69</v>
      </c>
      <c r="H247">
        <v>83.916371999999996</v>
      </c>
      <c r="I247" s="52">
        <f t="shared" si="24"/>
        <v>0</v>
      </c>
      <c r="J247">
        <v>20</v>
      </c>
      <c r="K247">
        <v>0</v>
      </c>
      <c r="L247">
        <v>1</v>
      </c>
      <c r="M247">
        <v>1619</v>
      </c>
      <c r="N247">
        <v>1700</v>
      </c>
      <c r="P247" t="str">
        <f t="shared" si="25"/>
        <v>1619-1700</v>
      </c>
      <c r="Q247" s="52">
        <f t="shared" ref="Q247:Q263" si="31">VLOOKUP(P247,AE:AF,2,FALSE)</f>
        <v>0</v>
      </c>
      <c r="V247" s="82">
        <v>19</v>
      </c>
      <c r="W247" s="90">
        <v>20</v>
      </c>
      <c r="X247" s="89" t="str">
        <f t="shared" si="26"/>
        <v>19-20</v>
      </c>
      <c r="Y247" s="89" t="str">
        <f t="shared" si="27"/>
        <v>1708-1710</v>
      </c>
      <c r="Z247" s="85">
        <f>INDEX('Static Routes_PCs_OD_2_PM'!$N$4:$AD$20,MATCH($V247,'Static Routes_PCs_OD_2_PM'!$M$4:$M$20,0),MATCH($W247,'Static Routes_PCs_OD_2_PM'!$N$3:$AD$3,0))</f>
        <v>0</v>
      </c>
      <c r="AB247" s="82">
        <v>19</v>
      </c>
      <c r="AC247" s="90">
        <v>20</v>
      </c>
      <c r="AD247" s="89" t="str">
        <f t="shared" si="28"/>
        <v>19-20</v>
      </c>
      <c r="AE247" s="89" t="str">
        <f t="shared" si="29"/>
        <v>1708-1710</v>
      </c>
      <c r="AF247" s="85">
        <f>INDEX('Static Routes_Trucks_OD_2_PM'!$N$4:$AD$20,MATCH($V247,'Static Routes_Trucks_OD_2_PM'!$M$4:$M$20,0),MATCH($W247,'Static Routes_Trucks_OD_2_PM'!$N$3:$AD$3,0))</f>
        <v>0</v>
      </c>
    </row>
    <row r="248" spans="1:32" x14ac:dyDescent="0.25">
      <c r="A248">
        <v>247</v>
      </c>
      <c r="C248">
        <v>83</v>
      </c>
      <c r="D248">
        <v>2</v>
      </c>
      <c r="E248" t="s">
        <v>108</v>
      </c>
      <c r="G248" t="s">
        <v>58</v>
      </c>
      <c r="H248">
        <v>52.789046999999997</v>
      </c>
      <c r="I248" s="52">
        <f t="shared" si="24"/>
        <v>9</v>
      </c>
      <c r="J248">
        <v>20</v>
      </c>
      <c r="K248">
        <v>0</v>
      </c>
      <c r="L248">
        <v>1</v>
      </c>
      <c r="M248">
        <v>1619</v>
      </c>
      <c r="N248">
        <v>1675</v>
      </c>
      <c r="P248" t="str">
        <f t="shared" si="25"/>
        <v>1619-1675</v>
      </c>
      <c r="Q248" s="52">
        <f t="shared" si="31"/>
        <v>9</v>
      </c>
      <c r="V248" s="82">
        <v>19</v>
      </c>
      <c r="W248" s="90" t="s">
        <v>102</v>
      </c>
      <c r="X248" s="89" t="str">
        <f t="shared" si="26"/>
        <v>19-21B</v>
      </c>
      <c r="Y248" s="89" t="str">
        <f t="shared" si="27"/>
        <v>1708-1658</v>
      </c>
      <c r="Z248" s="85">
        <f>INDEX('Static Routes_PCs_OD_2_PM'!$N$4:$AD$20,MATCH($V248,'Static Routes_PCs_OD_2_PM'!$M$4:$M$20,0),MATCH($W248,'Static Routes_PCs_OD_2_PM'!$N$3:$AD$3,0))</f>
        <v>0</v>
      </c>
      <c r="AB248" s="82">
        <v>19</v>
      </c>
      <c r="AC248" s="90" t="s">
        <v>102</v>
      </c>
      <c r="AD248" s="89" t="str">
        <f t="shared" si="28"/>
        <v>19-21B</v>
      </c>
      <c r="AE248" s="89" t="str">
        <f t="shared" si="29"/>
        <v>1708-1658</v>
      </c>
      <c r="AF248" s="85">
        <f>INDEX('Static Routes_Trucks_OD_2_PM'!$N$4:$AD$20,MATCH($V248,'Static Routes_Trucks_OD_2_PM'!$M$4:$M$20,0),MATCH($W248,'Static Routes_Trucks_OD_2_PM'!$N$3:$AD$3,0))</f>
        <v>0</v>
      </c>
    </row>
    <row r="249" spans="1:32" x14ac:dyDescent="0.25">
      <c r="A249">
        <v>248</v>
      </c>
      <c r="C249">
        <v>83</v>
      </c>
      <c r="D249">
        <v>3</v>
      </c>
      <c r="E249" t="s">
        <v>108</v>
      </c>
      <c r="G249" t="s">
        <v>59</v>
      </c>
      <c r="H249">
        <v>62.054729999999999</v>
      </c>
      <c r="I249" s="52">
        <f t="shared" si="24"/>
        <v>1</v>
      </c>
      <c r="J249">
        <v>20</v>
      </c>
      <c r="K249">
        <v>0</v>
      </c>
      <c r="L249">
        <v>1</v>
      </c>
      <c r="M249">
        <v>1619</v>
      </c>
      <c r="N249">
        <v>1672</v>
      </c>
      <c r="P249" t="str">
        <f t="shared" si="25"/>
        <v>1619-1672</v>
      </c>
      <c r="Q249" s="52">
        <f t="shared" si="31"/>
        <v>1</v>
      </c>
      <c r="V249" s="82">
        <v>19</v>
      </c>
      <c r="W249" s="90">
        <v>25</v>
      </c>
      <c r="X249" s="89" t="str">
        <f t="shared" si="26"/>
        <v>19-25</v>
      </c>
      <c r="Y249" s="89" t="str">
        <f t="shared" si="27"/>
        <v>1708-1495</v>
      </c>
      <c r="Z249" s="85">
        <f>INDEX('Static Routes_PCs_OD_2_PM'!$N$4:$AD$20,MATCH($V249,'Static Routes_PCs_OD_2_PM'!$M$4:$M$20,0),MATCH($W249,'Static Routes_PCs_OD_2_PM'!$N$3:$AD$3,0))</f>
        <v>0</v>
      </c>
      <c r="AB249" s="82">
        <v>19</v>
      </c>
      <c r="AC249" s="90">
        <v>25</v>
      </c>
      <c r="AD249" s="89" t="str">
        <f t="shared" si="28"/>
        <v>19-25</v>
      </c>
      <c r="AE249" s="89" t="str">
        <f t="shared" si="29"/>
        <v>1708-1495</v>
      </c>
      <c r="AF249" s="85">
        <f>INDEX('Static Routes_Trucks_OD_2_PM'!$N$4:$AD$20,MATCH($V249,'Static Routes_Trucks_OD_2_PM'!$M$4:$M$20,0),MATCH($W249,'Static Routes_Trucks_OD_2_PM'!$N$3:$AD$3,0))</f>
        <v>0</v>
      </c>
    </row>
    <row r="250" spans="1:32" x14ac:dyDescent="0.25">
      <c r="A250">
        <v>249</v>
      </c>
      <c r="C250">
        <v>83</v>
      </c>
      <c r="D250">
        <v>4</v>
      </c>
      <c r="E250" t="s">
        <v>108</v>
      </c>
      <c r="G250" t="s">
        <v>60</v>
      </c>
      <c r="H250">
        <v>89.038731999999996</v>
      </c>
      <c r="I250" s="52">
        <f t="shared" si="24"/>
        <v>19</v>
      </c>
      <c r="J250">
        <v>20</v>
      </c>
      <c r="K250">
        <v>0</v>
      </c>
      <c r="L250">
        <v>1</v>
      </c>
      <c r="M250">
        <v>1619</v>
      </c>
      <c r="N250">
        <v>2</v>
      </c>
      <c r="P250" t="str">
        <f t="shared" si="25"/>
        <v>1619-2</v>
      </c>
      <c r="Q250" s="52">
        <f t="shared" si="31"/>
        <v>19</v>
      </c>
      <c r="V250" s="82">
        <v>19</v>
      </c>
      <c r="W250" s="90">
        <v>27</v>
      </c>
      <c r="X250" s="89" t="str">
        <f t="shared" si="26"/>
        <v>19-27</v>
      </c>
      <c r="Y250" s="89" t="str">
        <f t="shared" si="27"/>
        <v>1708-1619</v>
      </c>
      <c r="Z250" s="85">
        <f>INDEX('Static Routes_PCs_OD_2_PM'!$N$4:$AD$20,MATCH($V250,'Static Routes_PCs_OD_2_PM'!$M$4:$M$20,0),MATCH($W250,'Static Routes_PCs_OD_2_PM'!$N$3:$AD$3,0))</f>
        <v>0</v>
      </c>
      <c r="AB250" s="82">
        <v>19</v>
      </c>
      <c r="AC250" s="90">
        <v>27</v>
      </c>
      <c r="AD250" s="89" t="str">
        <f t="shared" si="28"/>
        <v>19-27</v>
      </c>
      <c r="AE250" s="89" t="str">
        <f t="shared" si="29"/>
        <v>1708-1619</v>
      </c>
      <c r="AF250" s="85">
        <f>INDEX('Static Routes_Trucks_OD_2_PM'!$N$4:$AD$20,MATCH($V250,'Static Routes_Trucks_OD_2_PM'!$M$4:$M$20,0),MATCH($W250,'Static Routes_Trucks_OD_2_PM'!$N$3:$AD$3,0))</f>
        <v>0</v>
      </c>
    </row>
    <row r="251" spans="1:32" x14ac:dyDescent="0.25">
      <c r="A251">
        <v>250</v>
      </c>
      <c r="C251">
        <v>83</v>
      </c>
      <c r="D251">
        <v>5</v>
      </c>
      <c r="E251" t="s">
        <v>108</v>
      </c>
      <c r="G251" t="s">
        <v>61</v>
      </c>
      <c r="H251">
        <v>85.265478000000002</v>
      </c>
      <c r="I251" s="52">
        <f t="shared" si="24"/>
        <v>0</v>
      </c>
      <c r="J251">
        <v>20</v>
      </c>
      <c r="K251">
        <v>0</v>
      </c>
      <c r="L251">
        <v>1</v>
      </c>
      <c r="M251">
        <v>1619</v>
      </c>
      <c r="N251">
        <v>5</v>
      </c>
      <c r="P251" t="str">
        <f t="shared" si="25"/>
        <v>1619-5</v>
      </c>
      <c r="Q251" s="52">
        <f t="shared" si="31"/>
        <v>0</v>
      </c>
      <c r="V251" s="82">
        <v>20</v>
      </c>
      <c r="W251" s="90">
        <v>8</v>
      </c>
      <c r="X251" s="89" t="str">
        <f t="shared" si="26"/>
        <v>20-8</v>
      </c>
      <c r="Y251" s="89" t="str">
        <f t="shared" si="27"/>
        <v>1709-1700</v>
      </c>
      <c r="Z251" s="85">
        <f>INDEX('Static Routes_PCs_OD_2_PM'!$N$4:$AD$20,MATCH($V251,'Static Routes_PCs_OD_2_PM'!$M$4:$M$20,0),MATCH($W251,'Static Routes_PCs_OD_2_PM'!$N$3:$AD$3,0))</f>
        <v>1</v>
      </c>
      <c r="AB251" s="82">
        <v>20</v>
      </c>
      <c r="AC251" s="90">
        <v>8</v>
      </c>
      <c r="AD251" s="89" t="str">
        <f t="shared" si="28"/>
        <v>20-8</v>
      </c>
      <c r="AE251" s="89" t="str">
        <f t="shared" si="29"/>
        <v>1709-1700</v>
      </c>
      <c r="AF251" s="85">
        <f>INDEX('Static Routes_Trucks_OD_2_PM'!$N$4:$AD$20,MATCH($V251,'Static Routes_Trucks_OD_2_PM'!$M$4:$M$20,0),MATCH($W251,'Static Routes_Trucks_OD_2_PM'!$N$3:$AD$3,0))</f>
        <v>0</v>
      </c>
    </row>
    <row r="252" spans="1:32" x14ac:dyDescent="0.25">
      <c r="A252">
        <v>251</v>
      </c>
      <c r="C252">
        <v>83</v>
      </c>
      <c r="D252">
        <v>6</v>
      </c>
      <c r="E252" t="s">
        <v>108</v>
      </c>
      <c r="G252" t="s">
        <v>62</v>
      </c>
      <c r="H252">
        <v>93.971918000000002</v>
      </c>
      <c r="I252" s="52">
        <f t="shared" si="24"/>
        <v>1</v>
      </c>
      <c r="J252">
        <v>20</v>
      </c>
      <c r="K252">
        <v>0</v>
      </c>
      <c r="L252">
        <v>1</v>
      </c>
      <c r="M252">
        <v>1619</v>
      </c>
      <c r="N252">
        <v>7</v>
      </c>
      <c r="P252" t="str">
        <f t="shared" si="25"/>
        <v>1619-7</v>
      </c>
      <c r="Q252" s="52">
        <f t="shared" si="31"/>
        <v>1</v>
      </c>
      <c r="V252" s="82">
        <v>20</v>
      </c>
      <c r="W252" s="90">
        <v>9</v>
      </c>
      <c r="X252" s="89" t="str">
        <f t="shared" si="26"/>
        <v>20-9</v>
      </c>
      <c r="Y252" s="89" t="str">
        <f t="shared" si="27"/>
        <v>1709-1675</v>
      </c>
      <c r="Z252" s="85">
        <f>INDEX('Static Routes_PCs_OD_2_PM'!$N$4:$AD$20,MATCH($V252,'Static Routes_PCs_OD_2_PM'!$M$4:$M$20,0),MATCH($W252,'Static Routes_PCs_OD_2_PM'!$N$3:$AD$3,0))</f>
        <v>15</v>
      </c>
      <c r="AB252" s="82">
        <v>20</v>
      </c>
      <c r="AC252" s="90">
        <v>9</v>
      </c>
      <c r="AD252" s="89" t="str">
        <f t="shared" si="28"/>
        <v>20-9</v>
      </c>
      <c r="AE252" s="89" t="str">
        <f t="shared" si="29"/>
        <v>1709-1675</v>
      </c>
      <c r="AF252" s="85">
        <f>INDEX('Static Routes_Trucks_OD_2_PM'!$N$4:$AD$20,MATCH($V252,'Static Routes_Trucks_OD_2_PM'!$M$4:$M$20,0),MATCH($W252,'Static Routes_Trucks_OD_2_PM'!$N$3:$AD$3,0))</f>
        <v>0</v>
      </c>
    </row>
    <row r="253" spans="1:32" x14ac:dyDescent="0.25">
      <c r="A253">
        <v>252</v>
      </c>
      <c r="C253">
        <v>83</v>
      </c>
      <c r="D253">
        <v>7</v>
      </c>
      <c r="E253" t="s">
        <v>108</v>
      </c>
      <c r="G253" t="s">
        <v>63</v>
      </c>
      <c r="H253">
        <v>515.11380799999995</v>
      </c>
      <c r="I253" s="52">
        <f t="shared" si="24"/>
        <v>51</v>
      </c>
      <c r="J253">
        <v>20</v>
      </c>
      <c r="K253">
        <v>0</v>
      </c>
      <c r="L253">
        <v>1</v>
      </c>
      <c r="M253">
        <v>1619</v>
      </c>
      <c r="N253">
        <v>4</v>
      </c>
      <c r="P253" t="str">
        <f t="shared" si="25"/>
        <v>1619-4</v>
      </c>
      <c r="Q253" s="52">
        <f t="shared" si="31"/>
        <v>51</v>
      </c>
      <c r="V253" s="82">
        <v>20</v>
      </c>
      <c r="W253" s="90">
        <v>10</v>
      </c>
      <c r="X253" s="89" t="str">
        <f t="shared" si="26"/>
        <v>20-10</v>
      </c>
      <c r="Y253" s="89" t="str">
        <f t="shared" si="27"/>
        <v>1709-1672</v>
      </c>
      <c r="Z253" s="85">
        <f>INDEX('Static Routes_PCs_OD_2_PM'!$N$4:$AD$20,MATCH($V253,'Static Routes_PCs_OD_2_PM'!$M$4:$M$20,0),MATCH($W253,'Static Routes_PCs_OD_2_PM'!$N$3:$AD$3,0))</f>
        <v>0</v>
      </c>
      <c r="AB253" s="82">
        <v>20</v>
      </c>
      <c r="AC253" s="90">
        <v>10</v>
      </c>
      <c r="AD253" s="89" t="str">
        <f t="shared" si="28"/>
        <v>20-10</v>
      </c>
      <c r="AE253" s="89" t="str">
        <f t="shared" si="29"/>
        <v>1709-1672</v>
      </c>
      <c r="AF253" s="85">
        <f>INDEX('Static Routes_Trucks_OD_2_PM'!$N$4:$AD$20,MATCH($V253,'Static Routes_Trucks_OD_2_PM'!$M$4:$M$20,0),MATCH($W253,'Static Routes_Trucks_OD_2_PM'!$N$3:$AD$3,0))</f>
        <v>0</v>
      </c>
    </row>
    <row r="254" spans="1:32" x14ac:dyDescent="0.25">
      <c r="A254">
        <v>253</v>
      </c>
      <c r="C254">
        <v>83</v>
      </c>
      <c r="D254">
        <v>8</v>
      </c>
      <c r="E254" t="s">
        <v>108</v>
      </c>
      <c r="G254" t="s">
        <v>64</v>
      </c>
      <c r="H254">
        <v>57.777614</v>
      </c>
      <c r="I254" s="52">
        <f t="shared" si="24"/>
        <v>4</v>
      </c>
      <c r="J254">
        <v>20</v>
      </c>
      <c r="K254">
        <v>0</v>
      </c>
      <c r="L254">
        <v>1</v>
      </c>
      <c r="M254">
        <v>1619</v>
      </c>
      <c r="N254">
        <v>20</v>
      </c>
      <c r="P254" t="str">
        <f t="shared" si="25"/>
        <v>1619-20</v>
      </c>
      <c r="Q254" s="52">
        <f t="shared" si="31"/>
        <v>4</v>
      </c>
      <c r="V254" s="82">
        <v>20</v>
      </c>
      <c r="W254" s="90">
        <v>11</v>
      </c>
      <c r="X254" s="89" t="str">
        <f t="shared" si="26"/>
        <v>20-11</v>
      </c>
      <c r="Y254" s="89" t="str">
        <f t="shared" si="27"/>
        <v>1709-2</v>
      </c>
      <c r="Z254" s="85">
        <f>INDEX('Static Routes_PCs_OD_2_PM'!$N$4:$AD$20,MATCH($V254,'Static Routes_PCs_OD_2_PM'!$M$4:$M$20,0),MATCH($W254,'Static Routes_PCs_OD_2_PM'!$N$3:$AD$3,0))</f>
        <v>1</v>
      </c>
      <c r="AB254" s="82">
        <v>20</v>
      </c>
      <c r="AC254" s="90">
        <v>11</v>
      </c>
      <c r="AD254" s="89" t="str">
        <f t="shared" si="28"/>
        <v>20-11</v>
      </c>
      <c r="AE254" s="89" t="str">
        <f t="shared" si="29"/>
        <v>1709-2</v>
      </c>
      <c r="AF254" s="85">
        <f>INDEX('Static Routes_Trucks_OD_2_PM'!$N$4:$AD$20,MATCH($V254,'Static Routes_Trucks_OD_2_PM'!$M$4:$M$20,0),MATCH($W254,'Static Routes_Trucks_OD_2_PM'!$N$3:$AD$3,0))</f>
        <v>0</v>
      </c>
    </row>
    <row r="255" spans="1:32" x14ac:dyDescent="0.25">
      <c r="A255">
        <v>254</v>
      </c>
      <c r="C255">
        <v>83</v>
      </c>
      <c r="D255">
        <v>9</v>
      </c>
      <c r="E255" t="s">
        <v>108</v>
      </c>
      <c r="G255" t="s">
        <v>65</v>
      </c>
      <c r="H255">
        <v>46.717016999999998</v>
      </c>
      <c r="I255" s="52">
        <f t="shared" si="24"/>
        <v>0</v>
      </c>
      <c r="J255">
        <v>20</v>
      </c>
      <c r="K255">
        <v>0</v>
      </c>
      <c r="L255">
        <v>1</v>
      </c>
      <c r="M255">
        <v>1619</v>
      </c>
      <c r="N255">
        <v>1705</v>
      </c>
      <c r="P255" t="str">
        <f t="shared" si="25"/>
        <v>1619-1705</v>
      </c>
      <c r="Q255" s="52">
        <f t="shared" si="31"/>
        <v>0</v>
      </c>
      <c r="V255" s="82">
        <v>20</v>
      </c>
      <c r="W255" s="90">
        <v>12</v>
      </c>
      <c r="X255" s="89" t="str">
        <f t="shared" si="26"/>
        <v>20-12</v>
      </c>
      <c r="Y255" s="89" t="str">
        <f t="shared" si="27"/>
        <v>1709-5</v>
      </c>
      <c r="Z255" s="85">
        <f>INDEX('Static Routes_PCs_OD_2_PM'!$N$4:$AD$20,MATCH($V255,'Static Routes_PCs_OD_2_PM'!$M$4:$M$20,0),MATCH($W255,'Static Routes_PCs_OD_2_PM'!$N$3:$AD$3,0))</f>
        <v>0</v>
      </c>
      <c r="AB255" s="82">
        <v>20</v>
      </c>
      <c r="AC255" s="90">
        <v>12</v>
      </c>
      <c r="AD255" s="89" t="str">
        <f t="shared" si="28"/>
        <v>20-12</v>
      </c>
      <c r="AE255" s="89" t="str">
        <f t="shared" si="29"/>
        <v>1709-5</v>
      </c>
      <c r="AF255" s="85">
        <f>INDEX('Static Routes_Trucks_OD_2_PM'!$N$4:$AD$20,MATCH($V255,'Static Routes_Trucks_OD_2_PM'!$M$4:$M$20,0),MATCH($W255,'Static Routes_Trucks_OD_2_PM'!$N$3:$AD$3,0))</f>
        <v>0</v>
      </c>
    </row>
    <row r="256" spans="1:32" x14ac:dyDescent="0.25">
      <c r="A256">
        <v>255</v>
      </c>
      <c r="C256">
        <v>83</v>
      </c>
      <c r="D256">
        <v>10</v>
      </c>
      <c r="E256" t="s">
        <v>108</v>
      </c>
      <c r="G256" t="s">
        <v>66</v>
      </c>
      <c r="H256">
        <v>49.111612000000001</v>
      </c>
      <c r="I256" s="52">
        <f t="shared" si="24"/>
        <v>1</v>
      </c>
      <c r="J256">
        <v>20</v>
      </c>
      <c r="K256">
        <v>0</v>
      </c>
      <c r="L256">
        <v>1</v>
      </c>
      <c r="M256">
        <v>1619</v>
      </c>
      <c r="N256">
        <v>1707</v>
      </c>
      <c r="P256" t="str">
        <f t="shared" si="25"/>
        <v>1619-1707</v>
      </c>
      <c r="Q256" s="52">
        <f t="shared" si="31"/>
        <v>1</v>
      </c>
      <c r="V256" s="82">
        <v>20</v>
      </c>
      <c r="W256" s="90">
        <v>13</v>
      </c>
      <c r="X256" s="89" t="str">
        <f t="shared" si="26"/>
        <v>20-13</v>
      </c>
      <c r="Y256" s="89" t="str">
        <f t="shared" si="27"/>
        <v>1709-7</v>
      </c>
      <c r="Z256" s="85">
        <f>INDEX('Static Routes_PCs_OD_2_PM'!$N$4:$AD$20,MATCH($V256,'Static Routes_PCs_OD_2_PM'!$M$4:$M$20,0),MATCH($W256,'Static Routes_PCs_OD_2_PM'!$N$3:$AD$3,0))</f>
        <v>0</v>
      </c>
      <c r="AB256" s="82">
        <v>20</v>
      </c>
      <c r="AC256" s="90">
        <v>13</v>
      </c>
      <c r="AD256" s="89" t="str">
        <f t="shared" si="28"/>
        <v>20-13</v>
      </c>
      <c r="AE256" s="89" t="str">
        <f t="shared" si="29"/>
        <v>1709-7</v>
      </c>
      <c r="AF256" s="85">
        <f>INDEX('Static Routes_Trucks_OD_2_PM'!$N$4:$AD$20,MATCH($V256,'Static Routes_Trucks_OD_2_PM'!$M$4:$M$20,0),MATCH($W256,'Static Routes_Trucks_OD_2_PM'!$N$3:$AD$3,0))</f>
        <v>0</v>
      </c>
    </row>
    <row r="257" spans="1:32" x14ac:dyDescent="0.25">
      <c r="A257">
        <v>256</v>
      </c>
      <c r="C257">
        <v>83</v>
      </c>
      <c r="D257">
        <v>11</v>
      </c>
      <c r="E257" t="s">
        <v>108</v>
      </c>
      <c r="G257" t="s">
        <v>67</v>
      </c>
      <c r="H257">
        <v>29.180299000000002</v>
      </c>
      <c r="I257" s="52">
        <f t="shared" si="24"/>
        <v>12</v>
      </c>
      <c r="J257">
        <v>20</v>
      </c>
      <c r="K257">
        <v>0</v>
      </c>
      <c r="L257">
        <v>1</v>
      </c>
      <c r="M257">
        <v>1619</v>
      </c>
      <c r="N257">
        <v>1658</v>
      </c>
      <c r="P257" t="str">
        <f t="shared" si="25"/>
        <v>1619-1658</v>
      </c>
      <c r="Q257" s="52">
        <f t="shared" si="31"/>
        <v>12</v>
      </c>
      <c r="V257" s="82">
        <v>20</v>
      </c>
      <c r="W257" s="90">
        <v>14</v>
      </c>
      <c r="X257" s="89" t="str">
        <f t="shared" si="26"/>
        <v>20-14</v>
      </c>
      <c r="Y257" s="89" t="str">
        <f t="shared" si="27"/>
        <v>1709-4</v>
      </c>
      <c r="Z257" s="85">
        <f>INDEX('Static Routes_PCs_OD_2_PM'!$N$4:$AD$20,MATCH($V257,'Static Routes_PCs_OD_2_PM'!$M$4:$M$20,0),MATCH($W257,'Static Routes_PCs_OD_2_PM'!$N$3:$AD$3,0))</f>
        <v>0</v>
      </c>
      <c r="AB257" s="82">
        <v>20</v>
      </c>
      <c r="AC257" s="90">
        <v>14</v>
      </c>
      <c r="AD257" s="89" t="str">
        <f t="shared" si="28"/>
        <v>20-14</v>
      </c>
      <c r="AE257" s="89" t="str">
        <f t="shared" si="29"/>
        <v>1709-4</v>
      </c>
      <c r="AF257" s="85">
        <f>INDEX('Static Routes_Trucks_OD_2_PM'!$N$4:$AD$20,MATCH($V257,'Static Routes_Trucks_OD_2_PM'!$M$4:$M$20,0),MATCH($W257,'Static Routes_Trucks_OD_2_PM'!$N$3:$AD$3,0))</f>
        <v>0</v>
      </c>
    </row>
    <row r="258" spans="1:32" x14ac:dyDescent="0.25">
      <c r="A258">
        <v>257</v>
      </c>
      <c r="C258">
        <v>84</v>
      </c>
      <c r="D258">
        <v>1</v>
      </c>
      <c r="E258" t="s">
        <v>108</v>
      </c>
      <c r="G258" t="s">
        <v>57</v>
      </c>
      <c r="H258">
        <v>149.999976</v>
      </c>
      <c r="I258" s="52">
        <f t="shared" ref="I258:I299" si="32">Q258</f>
        <v>11.487125941872982</v>
      </c>
      <c r="J258">
        <v>20</v>
      </c>
      <c r="K258">
        <v>0</v>
      </c>
      <c r="L258">
        <v>1</v>
      </c>
      <c r="M258">
        <v>1658</v>
      </c>
      <c r="N258">
        <v>1692</v>
      </c>
      <c r="P258" t="str">
        <f t="shared" ref="P258:P299" si="33">CONCATENATE(M258,"-",N258)</f>
        <v>1658-1692</v>
      </c>
      <c r="Q258" s="52">
        <f t="shared" si="31"/>
        <v>11.487125941872982</v>
      </c>
      <c r="V258" s="82">
        <v>20</v>
      </c>
      <c r="W258" s="90">
        <v>15</v>
      </c>
      <c r="X258" s="89" t="str">
        <f t="shared" ref="X258:X266" si="34">CONCATENATE(V258,"-",W258)</f>
        <v>20-15</v>
      </c>
      <c r="Y258" s="89" t="str">
        <f t="shared" ref="Y258:Y298" si="35">CONCATENATE(VLOOKUP(V258,$AL$2:$AM$54,2,FALSE),"-",VLOOKUP(W258,$AN$2:$AO$54,2,FALSE))</f>
        <v>1709-20</v>
      </c>
      <c r="Z258" s="85">
        <f>INDEX('Static Routes_PCs_OD_2_PM'!$N$4:$AD$20,MATCH($V258,'Static Routes_PCs_OD_2_PM'!$M$4:$M$20,0),MATCH($W258,'Static Routes_PCs_OD_2_PM'!$N$3:$AD$3,0))</f>
        <v>0</v>
      </c>
      <c r="AB258" s="82">
        <v>20</v>
      </c>
      <c r="AC258" s="90">
        <v>15</v>
      </c>
      <c r="AD258" s="89" t="str">
        <f t="shared" ref="AD258:AD266" si="36">CONCATENATE(AB258,"-",AC258)</f>
        <v>20-15</v>
      </c>
      <c r="AE258" s="89" t="str">
        <f t="shared" ref="AE258:AE298" si="37">CONCATENATE(VLOOKUP(AB258,$AL$2:$AM$54,2,FALSE),"-",VLOOKUP(AC258,$AN$2:$AO$54,2,FALSE))</f>
        <v>1709-20</v>
      </c>
      <c r="AF258" s="85">
        <f>INDEX('Static Routes_Trucks_OD_2_PM'!$N$4:$AD$20,MATCH($V258,'Static Routes_Trucks_OD_2_PM'!$M$4:$M$20,0),MATCH($W258,'Static Routes_Trucks_OD_2_PM'!$N$3:$AD$3,0))</f>
        <v>0</v>
      </c>
    </row>
    <row r="259" spans="1:32" x14ac:dyDescent="0.25">
      <c r="A259">
        <v>258</v>
      </c>
      <c r="C259">
        <v>84</v>
      </c>
      <c r="D259">
        <v>2</v>
      </c>
      <c r="E259" t="s">
        <v>108</v>
      </c>
      <c r="G259" t="s">
        <v>52</v>
      </c>
      <c r="H259">
        <v>48.625639999999997</v>
      </c>
      <c r="I259" s="52">
        <f t="shared" si="32"/>
        <v>1.9627125941872985</v>
      </c>
      <c r="J259">
        <v>20</v>
      </c>
      <c r="K259">
        <v>0</v>
      </c>
      <c r="L259">
        <v>1</v>
      </c>
      <c r="M259">
        <v>1658</v>
      </c>
      <c r="N259">
        <v>1694</v>
      </c>
      <c r="P259" t="str">
        <f t="shared" si="33"/>
        <v>1658-1694</v>
      </c>
      <c r="Q259" s="52">
        <f t="shared" si="31"/>
        <v>1.9627125941872985</v>
      </c>
      <c r="V259" s="82">
        <v>20</v>
      </c>
      <c r="W259" s="90">
        <v>16</v>
      </c>
      <c r="X259" s="89" t="str">
        <f t="shared" si="34"/>
        <v>20-16</v>
      </c>
      <c r="Y259" s="89" t="str">
        <f t="shared" si="35"/>
        <v>1709-1702</v>
      </c>
      <c r="Z259" s="85">
        <f>INDEX('Static Routes_PCs_OD_2_PM'!$N$4:$AD$20,MATCH($V259,'Static Routes_PCs_OD_2_PM'!$M$4:$M$20,0),MATCH($W259,'Static Routes_PCs_OD_2_PM'!$N$3:$AD$3,0))</f>
        <v>0</v>
      </c>
      <c r="AB259" s="82">
        <v>20</v>
      </c>
      <c r="AC259" s="90">
        <v>16</v>
      </c>
      <c r="AD259" s="89" t="str">
        <f t="shared" si="36"/>
        <v>20-16</v>
      </c>
      <c r="AE259" s="89" t="str">
        <f t="shared" si="37"/>
        <v>1709-1702</v>
      </c>
      <c r="AF259" s="85">
        <f>INDEX('Static Routes_Trucks_OD_2_PM'!$N$4:$AD$20,MATCH($V259,'Static Routes_Trucks_OD_2_PM'!$M$4:$M$20,0),MATCH($W259,'Static Routes_Trucks_OD_2_PM'!$N$3:$AD$3,0))</f>
        <v>0</v>
      </c>
    </row>
    <row r="260" spans="1:32" x14ac:dyDescent="0.25">
      <c r="A260">
        <v>259</v>
      </c>
      <c r="C260">
        <v>84</v>
      </c>
      <c r="D260">
        <v>3</v>
      </c>
      <c r="E260" t="s">
        <v>108</v>
      </c>
      <c r="G260" t="s">
        <v>53</v>
      </c>
      <c r="H260">
        <v>83.306533999999999</v>
      </c>
      <c r="I260" s="52">
        <f t="shared" si="32"/>
        <v>2.8301614639397203</v>
      </c>
      <c r="J260">
        <v>20</v>
      </c>
      <c r="K260">
        <v>0</v>
      </c>
      <c r="L260">
        <v>1</v>
      </c>
      <c r="M260">
        <v>1658</v>
      </c>
      <c r="N260">
        <v>1695</v>
      </c>
      <c r="P260" t="str">
        <f t="shared" si="33"/>
        <v>1658-1695</v>
      </c>
      <c r="Q260" s="52">
        <f t="shared" si="31"/>
        <v>2.8301614639397203</v>
      </c>
      <c r="V260" s="82">
        <v>20</v>
      </c>
      <c r="W260" s="90">
        <v>17</v>
      </c>
      <c r="X260" s="89" t="str">
        <f t="shared" si="34"/>
        <v>20-17</v>
      </c>
      <c r="Y260" s="89" t="str">
        <f t="shared" si="35"/>
        <v>1709-1705</v>
      </c>
      <c r="Z260" s="85">
        <f>INDEX('Static Routes_PCs_OD_2_PM'!$N$4:$AD$20,MATCH($V260,'Static Routes_PCs_OD_2_PM'!$M$4:$M$20,0),MATCH($W260,'Static Routes_PCs_OD_2_PM'!$N$3:$AD$3,0))</f>
        <v>0</v>
      </c>
      <c r="AB260" s="82">
        <v>20</v>
      </c>
      <c r="AC260" s="90">
        <v>17</v>
      </c>
      <c r="AD260" s="89" t="str">
        <f t="shared" si="36"/>
        <v>20-17</v>
      </c>
      <c r="AE260" s="89" t="str">
        <f t="shared" si="37"/>
        <v>1709-1705</v>
      </c>
      <c r="AF260" s="85">
        <f>INDEX('Static Routes_Trucks_OD_2_PM'!$N$4:$AD$20,MATCH($V260,'Static Routes_Trucks_OD_2_PM'!$M$4:$M$20,0),MATCH($W260,'Static Routes_Trucks_OD_2_PM'!$N$3:$AD$3,0))</f>
        <v>0</v>
      </c>
    </row>
    <row r="261" spans="1:32" x14ac:dyDescent="0.25">
      <c r="A261">
        <v>260</v>
      </c>
      <c r="C261">
        <v>84</v>
      </c>
      <c r="D261">
        <v>4</v>
      </c>
      <c r="E261" t="s">
        <v>108</v>
      </c>
      <c r="G261" t="s">
        <v>54</v>
      </c>
      <c r="H261">
        <v>51.260136000000003</v>
      </c>
      <c r="I261" s="52">
        <f t="shared" si="32"/>
        <v>0</v>
      </c>
      <c r="J261">
        <v>20</v>
      </c>
      <c r="K261">
        <v>0</v>
      </c>
      <c r="L261">
        <v>1</v>
      </c>
      <c r="M261">
        <v>1658</v>
      </c>
      <c r="N261">
        <v>1625</v>
      </c>
      <c r="P261" t="str">
        <f t="shared" si="33"/>
        <v>1658-1625</v>
      </c>
      <c r="Q261" s="52">
        <f t="shared" si="31"/>
        <v>0</v>
      </c>
      <c r="V261" s="82">
        <v>20</v>
      </c>
      <c r="W261" s="90">
        <v>18</v>
      </c>
      <c r="X261" s="89" t="str">
        <f t="shared" si="34"/>
        <v>20-18</v>
      </c>
      <c r="Y261" s="89" t="str">
        <f t="shared" si="35"/>
        <v>1709-1704</v>
      </c>
      <c r="Z261" s="85">
        <f>INDEX('Static Routes_PCs_OD_2_PM'!$N$4:$AD$20,MATCH($V261,'Static Routes_PCs_OD_2_PM'!$M$4:$M$20,0),MATCH($W261,'Static Routes_PCs_OD_2_PM'!$N$3:$AD$3,0))</f>
        <v>0</v>
      </c>
      <c r="AB261" s="82">
        <v>20</v>
      </c>
      <c r="AC261" s="90">
        <v>18</v>
      </c>
      <c r="AD261" s="89" t="str">
        <f t="shared" si="36"/>
        <v>20-18</v>
      </c>
      <c r="AE261" s="89" t="str">
        <f t="shared" si="37"/>
        <v>1709-1704</v>
      </c>
      <c r="AF261" s="85">
        <f>INDEX('Static Routes_Trucks_OD_2_PM'!$N$4:$AD$20,MATCH($V261,'Static Routes_Trucks_OD_2_PM'!$M$4:$M$20,0),MATCH($W261,'Static Routes_Trucks_OD_2_PM'!$N$3:$AD$3,0))</f>
        <v>0</v>
      </c>
    </row>
    <row r="262" spans="1:32" x14ac:dyDescent="0.25">
      <c r="A262">
        <v>261</v>
      </c>
      <c r="C262">
        <v>84</v>
      </c>
      <c r="D262">
        <v>5</v>
      </c>
      <c r="E262" t="s">
        <v>108</v>
      </c>
      <c r="G262">
        <v>1681</v>
      </c>
      <c r="H262">
        <v>69.266068000000004</v>
      </c>
      <c r="I262" s="52">
        <f t="shared" si="32"/>
        <v>0</v>
      </c>
      <c r="J262">
        <v>20</v>
      </c>
      <c r="K262">
        <v>0</v>
      </c>
      <c r="L262">
        <v>1</v>
      </c>
      <c r="M262">
        <v>1658</v>
      </c>
      <c r="N262">
        <v>1681</v>
      </c>
      <c r="P262" t="str">
        <f t="shared" si="33"/>
        <v>1658-1681</v>
      </c>
      <c r="Q262" s="52">
        <f t="shared" si="31"/>
        <v>0</v>
      </c>
      <c r="V262" s="82">
        <v>20</v>
      </c>
      <c r="W262" s="90">
        <v>19</v>
      </c>
      <c r="X262" s="89" t="str">
        <f t="shared" si="34"/>
        <v>20-19</v>
      </c>
      <c r="Y262" s="89" t="str">
        <f t="shared" si="35"/>
        <v>1709-1707</v>
      </c>
      <c r="Z262" s="85">
        <f>INDEX('Static Routes_PCs_OD_2_PM'!$N$4:$AD$20,MATCH($V262,'Static Routes_PCs_OD_2_PM'!$M$4:$M$20,0),MATCH($W262,'Static Routes_PCs_OD_2_PM'!$N$3:$AD$3,0))</f>
        <v>0</v>
      </c>
      <c r="AB262" s="82">
        <v>20</v>
      </c>
      <c r="AC262" s="90">
        <v>19</v>
      </c>
      <c r="AD262" s="89" t="str">
        <f t="shared" si="36"/>
        <v>20-19</v>
      </c>
      <c r="AE262" s="89" t="str">
        <f t="shared" si="37"/>
        <v>1709-1707</v>
      </c>
      <c r="AF262" s="85">
        <f>INDEX('Static Routes_Trucks_OD_2_PM'!$N$4:$AD$20,MATCH($V262,'Static Routes_Trucks_OD_2_PM'!$M$4:$M$20,0),MATCH($W262,'Static Routes_Trucks_OD_2_PM'!$N$3:$AD$3,0))</f>
        <v>0</v>
      </c>
    </row>
    <row r="263" spans="1:32" x14ac:dyDescent="0.25">
      <c r="A263">
        <v>262</v>
      </c>
      <c r="C263">
        <v>84</v>
      </c>
      <c r="D263">
        <v>6</v>
      </c>
      <c r="E263" t="s">
        <v>108</v>
      </c>
      <c r="G263" t="s">
        <v>55</v>
      </c>
      <c r="H263">
        <v>24.045577000000002</v>
      </c>
      <c r="I263" s="52">
        <f t="shared" si="32"/>
        <v>169.75</v>
      </c>
      <c r="J263">
        <v>20</v>
      </c>
      <c r="K263">
        <v>0</v>
      </c>
      <c r="L263">
        <v>1</v>
      </c>
      <c r="M263">
        <v>1658</v>
      </c>
      <c r="N263">
        <v>1486</v>
      </c>
      <c r="P263" t="str">
        <f t="shared" si="33"/>
        <v>1658-1486</v>
      </c>
      <c r="Q263" s="52">
        <f t="shared" si="31"/>
        <v>169.75</v>
      </c>
      <c r="V263" s="82">
        <v>20</v>
      </c>
      <c r="W263" s="90">
        <v>20</v>
      </c>
      <c r="X263" s="89" t="str">
        <f t="shared" si="34"/>
        <v>20-20</v>
      </c>
      <c r="Y263" s="89" t="str">
        <f t="shared" si="35"/>
        <v>1709-1710</v>
      </c>
      <c r="Z263" s="85">
        <f>INDEX('Static Routes_PCs_OD_2_PM'!$N$4:$AD$20,MATCH($V263,'Static Routes_PCs_OD_2_PM'!$M$4:$M$20,0),MATCH($W263,'Static Routes_PCs_OD_2_PM'!$N$3:$AD$3,0))</f>
        <v>0</v>
      </c>
      <c r="AB263" s="82">
        <v>20</v>
      </c>
      <c r="AC263" s="90">
        <v>20</v>
      </c>
      <c r="AD263" s="89" t="str">
        <f t="shared" si="36"/>
        <v>20-20</v>
      </c>
      <c r="AE263" s="89" t="str">
        <f t="shared" si="37"/>
        <v>1709-1710</v>
      </c>
      <c r="AF263" s="85">
        <f>INDEX('Static Routes_Trucks_OD_2_PM'!$N$4:$AD$20,MATCH($V263,'Static Routes_Trucks_OD_2_PM'!$M$4:$M$20,0),MATCH($W263,'Static Routes_Trucks_OD_2_PM'!$N$3:$AD$3,0))</f>
        <v>0</v>
      </c>
    </row>
    <row r="264" spans="1:32" x14ac:dyDescent="0.25">
      <c r="A264">
        <v>263</v>
      </c>
      <c r="C264">
        <v>85</v>
      </c>
      <c r="D264">
        <v>1</v>
      </c>
      <c r="E264" t="s">
        <v>108</v>
      </c>
      <c r="G264" t="s">
        <v>70</v>
      </c>
      <c r="H264">
        <v>78.622933000000003</v>
      </c>
      <c r="I264" s="52">
        <f t="shared" si="32"/>
        <v>392.33000000000004</v>
      </c>
      <c r="J264">
        <v>20</v>
      </c>
      <c r="K264">
        <v>0</v>
      </c>
      <c r="L264">
        <v>1</v>
      </c>
      <c r="M264">
        <v>1441</v>
      </c>
      <c r="N264">
        <v>1479</v>
      </c>
      <c r="P264" t="str">
        <f t="shared" si="33"/>
        <v>1441-1479</v>
      </c>
      <c r="Q264" s="52">
        <f>'Line Diagram_PM_DHV_Trucks'!K79</f>
        <v>392.33000000000004</v>
      </c>
      <c r="V264" s="81">
        <v>20</v>
      </c>
      <c r="W264" s="89" t="s">
        <v>102</v>
      </c>
      <c r="X264" s="89" t="str">
        <f t="shared" si="34"/>
        <v>20-21B</v>
      </c>
      <c r="Y264" s="89" t="str">
        <f t="shared" si="35"/>
        <v>1709-1658</v>
      </c>
      <c r="Z264" s="85">
        <f>INDEX('Static Routes_PCs_OD_2_PM'!$N$4:$AD$20,MATCH($V264,'Static Routes_PCs_OD_2_PM'!$M$4:$M$20,0),MATCH($W264,'Static Routes_PCs_OD_2_PM'!$N$3:$AD$3,0))</f>
        <v>80</v>
      </c>
      <c r="AB264" s="81">
        <v>20</v>
      </c>
      <c r="AC264" s="89" t="s">
        <v>102</v>
      </c>
      <c r="AD264" s="89" t="str">
        <f t="shared" si="36"/>
        <v>20-21B</v>
      </c>
      <c r="AE264" s="89" t="str">
        <f t="shared" si="37"/>
        <v>1709-1658</v>
      </c>
      <c r="AF264" s="85">
        <f>INDEX('Static Routes_Trucks_OD_2_PM'!$N$4:$AD$20,MATCH($V264,'Static Routes_Trucks_OD_2_PM'!$M$4:$M$20,0),MATCH($W264,'Static Routes_Trucks_OD_2_PM'!$N$3:$AD$3,0))</f>
        <v>0</v>
      </c>
    </row>
    <row r="265" spans="1:32" x14ac:dyDescent="0.25">
      <c r="A265">
        <v>264</v>
      </c>
      <c r="C265">
        <v>85</v>
      </c>
      <c r="D265">
        <v>2</v>
      </c>
      <c r="E265" t="s">
        <v>108</v>
      </c>
      <c r="G265" t="s">
        <v>71</v>
      </c>
      <c r="H265">
        <v>97.775137999999998</v>
      </c>
      <c r="I265" s="52">
        <f t="shared" si="32"/>
        <v>10.96</v>
      </c>
      <c r="J265">
        <v>20</v>
      </c>
      <c r="K265">
        <v>0</v>
      </c>
      <c r="L265">
        <v>1</v>
      </c>
      <c r="M265">
        <v>1441</v>
      </c>
      <c r="N265">
        <v>1630</v>
      </c>
      <c r="P265" t="str">
        <f t="shared" si="33"/>
        <v>1441-1630</v>
      </c>
      <c r="Q265" s="52">
        <f>'Line Diagram_PM_DHV_Trucks'!H81</f>
        <v>10.96</v>
      </c>
      <c r="V265" s="81">
        <v>20</v>
      </c>
      <c r="W265" s="89">
        <v>25</v>
      </c>
      <c r="X265" s="89" t="str">
        <f t="shared" si="34"/>
        <v>20-25</v>
      </c>
      <c r="Y265" s="89" t="str">
        <f t="shared" si="35"/>
        <v>1709-1495</v>
      </c>
      <c r="Z265" s="85">
        <f>INDEX('Static Routes_PCs_OD_2_PM'!$N$4:$AD$20,MATCH($V265,'Static Routes_PCs_OD_2_PM'!$M$4:$M$20,0),MATCH($W265,'Static Routes_PCs_OD_2_PM'!$N$3:$AD$3,0))</f>
        <v>32</v>
      </c>
      <c r="AB265" s="81">
        <v>20</v>
      </c>
      <c r="AC265" s="89">
        <v>25</v>
      </c>
      <c r="AD265" s="89" t="str">
        <f t="shared" si="36"/>
        <v>20-25</v>
      </c>
      <c r="AE265" s="89" t="str">
        <f t="shared" si="37"/>
        <v>1709-1495</v>
      </c>
      <c r="AF265" s="85">
        <f>INDEX('Static Routes_Trucks_OD_2_PM'!$N$4:$AD$20,MATCH($V265,'Static Routes_Trucks_OD_2_PM'!$M$4:$M$20,0),MATCH($W265,'Static Routes_Trucks_OD_2_PM'!$N$3:$AD$3,0))</f>
        <v>0</v>
      </c>
    </row>
    <row r="266" spans="1:32" x14ac:dyDescent="0.25">
      <c r="A266">
        <v>265</v>
      </c>
      <c r="C266">
        <v>86</v>
      </c>
      <c r="D266">
        <v>1</v>
      </c>
      <c r="E266" t="s">
        <v>108</v>
      </c>
      <c r="G266" t="s">
        <v>72</v>
      </c>
      <c r="H266">
        <v>22.268927000000001</v>
      </c>
      <c r="I266" s="52">
        <f t="shared" si="32"/>
        <v>6.6</v>
      </c>
      <c r="J266">
        <v>20</v>
      </c>
      <c r="K266">
        <v>0</v>
      </c>
      <c r="L266">
        <v>1</v>
      </c>
      <c r="M266">
        <v>1630</v>
      </c>
      <c r="N266">
        <v>1649</v>
      </c>
      <c r="P266" t="str">
        <f t="shared" si="33"/>
        <v>1630-1649</v>
      </c>
      <c r="Q266" s="52">
        <f>'Line Diagram_PM_DHV_Trucks'!N108</f>
        <v>6.6</v>
      </c>
      <c r="V266" s="81">
        <v>20</v>
      </c>
      <c r="W266" s="89">
        <v>27</v>
      </c>
      <c r="X266" s="89" t="str">
        <f t="shared" si="34"/>
        <v>20-27</v>
      </c>
      <c r="Y266" s="89" t="str">
        <f t="shared" si="35"/>
        <v>1709-1619</v>
      </c>
      <c r="Z266" s="85">
        <f>INDEX('Static Routes_PCs_OD_2_PM'!$N$4:$AD$20,MATCH($V266,'Static Routes_PCs_OD_2_PM'!$M$4:$M$20,0),MATCH($W266,'Static Routes_PCs_OD_2_PM'!$N$3:$AD$3,0))</f>
        <v>0</v>
      </c>
      <c r="AB266" s="81">
        <v>20</v>
      </c>
      <c r="AC266" s="89">
        <v>27</v>
      </c>
      <c r="AD266" s="89" t="str">
        <f t="shared" si="36"/>
        <v>20-27</v>
      </c>
      <c r="AE266" s="89" t="str">
        <f t="shared" si="37"/>
        <v>1709-1619</v>
      </c>
      <c r="AF266" s="85">
        <f>INDEX('Static Routes_Trucks_OD_2_PM'!$N$4:$AD$20,MATCH($V266,'Static Routes_Trucks_OD_2_PM'!$M$4:$M$20,0),MATCH($W266,'Static Routes_Trucks_OD_2_PM'!$N$3:$AD$3,0))</f>
        <v>0</v>
      </c>
    </row>
    <row r="267" spans="1:32" x14ac:dyDescent="0.25">
      <c r="A267">
        <v>266</v>
      </c>
      <c r="C267">
        <v>86</v>
      </c>
      <c r="D267">
        <v>2</v>
      </c>
      <c r="E267" t="s">
        <v>108</v>
      </c>
      <c r="G267" t="s">
        <v>73</v>
      </c>
      <c r="H267">
        <v>33.679949999999998</v>
      </c>
      <c r="I267" s="52">
        <f t="shared" si="32"/>
        <v>4.3600000000000003</v>
      </c>
      <c r="J267">
        <v>20</v>
      </c>
      <c r="K267">
        <v>0</v>
      </c>
      <c r="L267">
        <v>1</v>
      </c>
      <c r="M267">
        <v>1630</v>
      </c>
      <c r="N267">
        <v>1646</v>
      </c>
      <c r="P267" t="str">
        <f t="shared" si="33"/>
        <v>1630-1646</v>
      </c>
      <c r="Q267" s="52">
        <f>'Line Diagram_PM_DHV_Trucks'!N109</f>
        <v>4.3600000000000003</v>
      </c>
      <c r="V267" s="81" t="s">
        <v>102</v>
      </c>
      <c r="W267" s="89">
        <v>8</v>
      </c>
      <c r="X267" s="89" t="str">
        <f>CONCATENATE(V267,"B","-",W267)</f>
        <v>21BB-8</v>
      </c>
      <c r="Y267" s="89" t="str">
        <f t="shared" si="35"/>
        <v>1667-1700</v>
      </c>
      <c r="Z267" s="85">
        <f>INDEX('Static Routes_PCs_OD_2_PM'!$N$4:$AD$20,MATCH($V267,'Static Routes_PCs_OD_2_PM'!$M$4:$M$20,0),MATCH($W267,'Static Routes_PCs_OD_2_PM'!$N$3:$AD$3,0))</f>
        <v>16</v>
      </c>
      <c r="AB267" s="81" t="s">
        <v>102</v>
      </c>
      <c r="AC267" s="89">
        <v>8</v>
      </c>
      <c r="AD267" s="89" t="str">
        <f>CONCATENATE(AB267,"B","-",AC267)</f>
        <v>21BB-8</v>
      </c>
      <c r="AE267" s="89" t="str">
        <f t="shared" si="37"/>
        <v>1667-1700</v>
      </c>
      <c r="AF267" s="85">
        <f>INDEX('Static Routes_Trucks_OD_2_PM'!$N$4:$AD$20,MATCH($V267,'Static Routes_Trucks_OD_2_PM'!$M$4:$M$20,0),MATCH($W267,'Static Routes_Trucks_OD_2_PM'!$N$3:$AD$3,0))</f>
        <v>0</v>
      </c>
    </row>
    <row r="268" spans="1:32" x14ac:dyDescent="0.25">
      <c r="A268">
        <v>267</v>
      </c>
      <c r="C268">
        <v>86</v>
      </c>
      <c r="D268">
        <v>3</v>
      </c>
      <c r="E268" t="s">
        <v>108</v>
      </c>
      <c r="G268" t="s">
        <v>74</v>
      </c>
      <c r="H268">
        <v>21.918220000000002</v>
      </c>
      <c r="I268" s="52">
        <f t="shared" si="32"/>
        <v>0</v>
      </c>
      <c r="J268">
        <v>20</v>
      </c>
      <c r="K268">
        <v>0</v>
      </c>
      <c r="L268">
        <v>1</v>
      </c>
      <c r="M268">
        <v>1630</v>
      </c>
      <c r="N268">
        <v>1648</v>
      </c>
      <c r="P268" t="str">
        <f t="shared" si="33"/>
        <v>1630-1648</v>
      </c>
      <c r="Q268" s="52">
        <f>'Line Diagram_PM_DHV_Trucks'!N110</f>
        <v>0</v>
      </c>
      <c r="V268" s="81" t="s">
        <v>102</v>
      </c>
      <c r="W268" s="89">
        <v>9</v>
      </c>
      <c r="X268" s="89" t="str">
        <f t="shared" ref="X268:X298" si="38">CONCATENATE(V268,"-",W268)</f>
        <v>21B-9</v>
      </c>
      <c r="Y268" s="89" t="str">
        <f t="shared" si="35"/>
        <v>1667-1675</v>
      </c>
      <c r="Z268" s="85">
        <f>INDEX('Static Routes_PCs_OD_2_PM'!$N$4:$AD$20,MATCH($V268,'Static Routes_PCs_OD_2_PM'!$M$4:$M$20,0),MATCH($W268,'Static Routes_PCs_OD_2_PM'!$N$3:$AD$3,0))</f>
        <v>239</v>
      </c>
      <c r="AB268" s="81" t="s">
        <v>102</v>
      </c>
      <c r="AC268" s="89">
        <v>9</v>
      </c>
      <c r="AD268" s="89" t="str">
        <f t="shared" ref="AD268:AD298" si="39">CONCATENATE(AB268,"-",AC268)</f>
        <v>21B-9</v>
      </c>
      <c r="AE268" s="89" t="str">
        <f t="shared" si="37"/>
        <v>1667-1675</v>
      </c>
      <c r="AF268" s="85">
        <f>INDEX('Static Routes_Trucks_OD_2_PM'!$N$4:$AD$20,MATCH($V268,'Static Routes_Trucks_OD_2_PM'!$M$4:$M$20,0),MATCH($W268,'Static Routes_Trucks_OD_2_PM'!$N$3:$AD$3,0))</f>
        <v>2</v>
      </c>
    </row>
    <row r="269" spans="1:32" x14ac:dyDescent="0.25">
      <c r="A269">
        <v>268</v>
      </c>
      <c r="C269">
        <v>87</v>
      </c>
      <c r="D269">
        <v>1</v>
      </c>
      <c r="E269" t="s">
        <v>108</v>
      </c>
      <c r="G269" t="s">
        <v>70</v>
      </c>
      <c r="H269">
        <v>72.378609999999995</v>
      </c>
      <c r="I269" s="52">
        <f t="shared" si="32"/>
        <v>0</v>
      </c>
      <c r="J269">
        <v>20</v>
      </c>
      <c r="K269">
        <v>0</v>
      </c>
      <c r="L269">
        <v>1</v>
      </c>
      <c r="M269">
        <v>1627</v>
      </c>
      <c r="N269">
        <v>1479</v>
      </c>
      <c r="P269" t="str">
        <f t="shared" si="33"/>
        <v>1627-1479</v>
      </c>
      <c r="Q269" s="52">
        <f>'Line Diagram_PM_DHV_Trucks'!P110</f>
        <v>0</v>
      </c>
      <c r="V269" s="81" t="s">
        <v>102</v>
      </c>
      <c r="W269" s="89">
        <v>10</v>
      </c>
      <c r="X269" s="89" t="str">
        <f t="shared" si="38"/>
        <v>21B-10</v>
      </c>
      <c r="Y269" s="89" t="str">
        <f t="shared" si="35"/>
        <v>1667-1672</v>
      </c>
      <c r="Z269" s="85">
        <f>INDEX('Static Routes_PCs_OD_2_PM'!$N$4:$AD$20,MATCH($V269,'Static Routes_PCs_OD_2_PM'!$M$4:$M$20,0),MATCH($W269,'Static Routes_PCs_OD_2_PM'!$N$3:$AD$3,0))</f>
        <v>107</v>
      </c>
      <c r="AB269" s="81" t="s">
        <v>102</v>
      </c>
      <c r="AC269" s="89">
        <v>10</v>
      </c>
      <c r="AD269" s="89" t="str">
        <f t="shared" si="39"/>
        <v>21B-10</v>
      </c>
      <c r="AE269" s="89" t="str">
        <f t="shared" si="37"/>
        <v>1667-1672</v>
      </c>
      <c r="AF269" s="85">
        <f>INDEX('Static Routes_Trucks_OD_2_PM'!$N$4:$AD$20,MATCH($V269,'Static Routes_Trucks_OD_2_PM'!$M$4:$M$20,0),MATCH($W269,'Static Routes_Trucks_OD_2_PM'!$N$3:$AD$3,0))</f>
        <v>0</v>
      </c>
    </row>
    <row r="270" spans="1:32" x14ac:dyDescent="0.25">
      <c r="A270">
        <v>269</v>
      </c>
      <c r="C270">
        <v>87</v>
      </c>
      <c r="D270">
        <v>2</v>
      </c>
      <c r="E270" t="s">
        <v>108</v>
      </c>
      <c r="G270" t="s">
        <v>72</v>
      </c>
      <c r="H270">
        <v>19.915946999999999</v>
      </c>
      <c r="I270" s="52">
        <f t="shared" si="32"/>
        <v>0</v>
      </c>
      <c r="J270">
        <v>20</v>
      </c>
      <c r="K270">
        <v>0</v>
      </c>
      <c r="L270">
        <v>1</v>
      </c>
      <c r="M270">
        <v>1627</v>
      </c>
      <c r="N270">
        <v>1649</v>
      </c>
      <c r="P270" t="str">
        <f t="shared" si="33"/>
        <v>1627-1649</v>
      </c>
      <c r="Q270" s="52">
        <f>'Line Diagram_PM_DHV_Trucks'!Q110</f>
        <v>0</v>
      </c>
      <c r="V270" s="81" t="s">
        <v>102</v>
      </c>
      <c r="W270" s="89">
        <v>11</v>
      </c>
      <c r="X270" s="89" t="str">
        <f t="shared" si="38"/>
        <v>21B-11</v>
      </c>
      <c r="Y270" s="89" t="str">
        <f t="shared" si="35"/>
        <v>1667-2</v>
      </c>
      <c r="Z270" s="85">
        <f>INDEX('Static Routes_PCs_OD_2_PM'!$N$4:$AD$20,MATCH($V270,'Static Routes_PCs_OD_2_PM'!$M$4:$M$20,0),MATCH($W270,'Static Routes_PCs_OD_2_PM'!$N$3:$AD$3,0))</f>
        <v>12</v>
      </c>
      <c r="AB270" s="81" t="s">
        <v>102</v>
      </c>
      <c r="AC270" s="89">
        <v>11</v>
      </c>
      <c r="AD270" s="89" t="str">
        <f t="shared" si="39"/>
        <v>21B-11</v>
      </c>
      <c r="AE270" s="89" t="str">
        <f t="shared" si="37"/>
        <v>1667-2</v>
      </c>
      <c r="AF270" s="85">
        <f>INDEX('Static Routes_Trucks_OD_2_PM'!$N$4:$AD$20,MATCH($V270,'Static Routes_Trucks_OD_2_PM'!$M$4:$M$20,0),MATCH($W270,'Static Routes_Trucks_OD_2_PM'!$N$3:$AD$3,0))</f>
        <v>5</v>
      </c>
    </row>
    <row r="271" spans="1:32" x14ac:dyDescent="0.25">
      <c r="A271">
        <v>270</v>
      </c>
      <c r="C271">
        <v>87</v>
      </c>
      <c r="D271">
        <v>3</v>
      </c>
      <c r="E271" t="s">
        <v>108</v>
      </c>
      <c r="G271" t="s">
        <v>73</v>
      </c>
      <c r="H271">
        <v>32.019157999999997</v>
      </c>
      <c r="I271" s="52">
        <f t="shared" si="32"/>
        <v>3.3000000000000003</v>
      </c>
      <c r="J271">
        <v>20</v>
      </c>
      <c r="K271">
        <v>0</v>
      </c>
      <c r="L271">
        <v>1</v>
      </c>
      <c r="M271">
        <v>1627</v>
      </c>
      <c r="N271">
        <v>1646</v>
      </c>
      <c r="P271" t="str">
        <f t="shared" si="33"/>
        <v>1627-1646</v>
      </c>
      <c r="Q271" s="52">
        <f>'Line Diagram_PM_DHV_Trucks'!R110</f>
        <v>3.3000000000000003</v>
      </c>
      <c r="V271" s="81" t="s">
        <v>102</v>
      </c>
      <c r="W271" s="89">
        <v>12</v>
      </c>
      <c r="X271" s="89" t="str">
        <f t="shared" si="38"/>
        <v>21B-12</v>
      </c>
      <c r="Y271" s="89" t="str">
        <f t="shared" si="35"/>
        <v>1667-5</v>
      </c>
      <c r="Z271" s="85">
        <f>INDEX('Static Routes_PCs_OD_2_PM'!$N$4:$AD$20,MATCH($V271,'Static Routes_PCs_OD_2_PM'!$M$4:$M$20,0),MATCH($W271,'Static Routes_PCs_OD_2_PM'!$N$3:$AD$3,0))</f>
        <v>61</v>
      </c>
      <c r="AB271" s="81" t="s">
        <v>102</v>
      </c>
      <c r="AC271" s="89">
        <v>12</v>
      </c>
      <c r="AD271" s="89" t="str">
        <f t="shared" si="39"/>
        <v>21B-12</v>
      </c>
      <c r="AE271" s="89" t="str">
        <f t="shared" si="37"/>
        <v>1667-5</v>
      </c>
      <c r="AF271" s="85">
        <f>INDEX('Static Routes_Trucks_OD_2_PM'!$N$4:$AD$20,MATCH($V271,'Static Routes_Trucks_OD_2_PM'!$M$4:$M$20,0),MATCH($W271,'Static Routes_Trucks_OD_2_PM'!$N$3:$AD$3,0))</f>
        <v>0</v>
      </c>
    </row>
    <row r="272" spans="1:32" x14ac:dyDescent="0.25">
      <c r="A272">
        <v>271</v>
      </c>
      <c r="C272">
        <v>88</v>
      </c>
      <c r="D272">
        <v>1</v>
      </c>
      <c r="E272" t="s">
        <v>108</v>
      </c>
      <c r="G272" t="s">
        <v>73</v>
      </c>
      <c r="H272">
        <v>40.005181999999998</v>
      </c>
      <c r="I272" s="52">
        <f t="shared" si="32"/>
        <v>0</v>
      </c>
      <c r="J272">
        <v>20</v>
      </c>
      <c r="K272">
        <v>0</v>
      </c>
      <c r="L272">
        <v>1</v>
      </c>
      <c r="M272">
        <v>1628</v>
      </c>
      <c r="N272">
        <v>1646</v>
      </c>
      <c r="P272" t="str">
        <f t="shared" si="33"/>
        <v>1628-1646</v>
      </c>
      <c r="Q272" s="52">
        <f>'Line Diagram_PM_DHV_Trucks'!O101</f>
        <v>0</v>
      </c>
      <c r="V272" s="81" t="s">
        <v>102</v>
      </c>
      <c r="W272" s="89">
        <v>13</v>
      </c>
      <c r="X272" s="89" t="str">
        <f t="shared" si="38"/>
        <v>21B-13</v>
      </c>
      <c r="Y272" s="89" t="str">
        <f t="shared" si="35"/>
        <v>1667-7</v>
      </c>
      <c r="Z272" s="85">
        <f>INDEX('Static Routes_PCs_OD_2_PM'!$N$4:$AD$20,MATCH($V272,'Static Routes_PCs_OD_2_PM'!$M$4:$M$20,0),MATCH($W272,'Static Routes_PCs_OD_2_PM'!$N$3:$AD$3,0))</f>
        <v>11</v>
      </c>
      <c r="AB272" s="81" t="s">
        <v>102</v>
      </c>
      <c r="AC272" s="89">
        <v>13</v>
      </c>
      <c r="AD272" s="89" t="str">
        <f t="shared" si="39"/>
        <v>21B-13</v>
      </c>
      <c r="AE272" s="89" t="str">
        <f t="shared" si="37"/>
        <v>1667-7</v>
      </c>
      <c r="AF272" s="85">
        <f>INDEX('Static Routes_Trucks_OD_2_PM'!$N$4:$AD$20,MATCH($V272,'Static Routes_Trucks_OD_2_PM'!$M$4:$M$20,0),MATCH($W272,'Static Routes_Trucks_OD_2_PM'!$N$3:$AD$3,0))</f>
        <v>0</v>
      </c>
    </row>
    <row r="273" spans="1:32" x14ac:dyDescent="0.25">
      <c r="A273">
        <v>272</v>
      </c>
      <c r="C273">
        <v>88</v>
      </c>
      <c r="D273">
        <v>2</v>
      </c>
      <c r="E273" t="s">
        <v>108</v>
      </c>
      <c r="G273" t="s">
        <v>74</v>
      </c>
      <c r="H273">
        <v>28.350819000000001</v>
      </c>
      <c r="I273" s="52">
        <f t="shared" si="32"/>
        <v>0.85</v>
      </c>
      <c r="J273">
        <v>20</v>
      </c>
      <c r="K273">
        <v>0</v>
      </c>
      <c r="L273">
        <v>1</v>
      </c>
      <c r="M273">
        <v>1628</v>
      </c>
      <c r="N273">
        <v>1648</v>
      </c>
      <c r="P273" t="str">
        <f t="shared" si="33"/>
        <v>1628-1648</v>
      </c>
      <c r="Q273" s="52">
        <f>'Line Diagram_PM_DHV_Trucks'!N101</f>
        <v>0.85</v>
      </c>
      <c r="V273" s="81" t="s">
        <v>102</v>
      </c>
      <c r="W273" s="89">
        <v>14</v>
      </c>
      <c r="X273" s="89" t="str">
        <f t="shared" si="38"/>
        <v>21B-14</v>
      </c>
      <c r="Y273" s="89" t="str">
        <f t="shared" si="35"/>
        <v>1667-4</v>
      </c>
      <c r="Z273" s="85">
        <f>INDEX('Static Routes_PCs_OD_2_PM'!$N$4:$AD$20,MATCH($V273,'Static Routes_PCs_OD_2_PM'!$M$4:$M$20,0),MATCH($W273,'Static Routes_PCs_OD_2_PM'!$N$3:$AD$3,0))</f>
        <v>24</v>
      </c>
      <c r="AB273" s="81" t="s">
        <v>102</v>
      </c>
      <c r="AC273" s="89">
        <v>14</v>
      </c>
      <c r="AD273" s="89" t="str">
        <f t="shared" si="39"/>
        <v>21B-14</v>
      </c>
      <c r="AE273" s="89" t="str">
        <f t="shared" si="37"/>
        <v>1667-4</v>
      </c>
      <c r="AF273" s="85">
        <f>INDEX('Static Routes_Trucks_OD_2_PM'!$N$4:$AD$20,MATCH($V273,'Static Routes_Trucks_OD_2_PM'!$M$4:$M$20,0),MATCH($W273,'Static Routes_Trucks_OD_2_PM'!$N$3:$AD$3,0))</f>
        <v>12</v>
      </c>
    </row>
    <row r="274" spans="1:32" x14ac:dyDescent="0.25">
      <c r="A274">
        <v>273</v>
      </c>
      <c r="C274">
        <v>88</v>
      </c>
      <c r="D274">
        <v>3</v>
      </c>
      <c r="E274" t="s">
        <v>108</v>
      </c>
      <c r="G274" t="s">
        <v>70</v>
      </c>
      <c r="H274">
        <v>65.757925999999998</v>
      </c>
      <c r="I274" s="52">
        <f t="shared" si="32"/>
        <v>5.22</v>
      </c>
      <c r="J274">
        <v>20</v>
      </c>
      <c r="K274">
        <v>0</v>
      </c>
      <c r="L274">
        <v>1</v>
      </c>
      <c r="M274">
        <v>1628</v>
      </c>
      <c r="N274">
        <v>1479</v>
      </c>
      <c r="P274" t="str">
        <f t="shared" si="33"/>
        <v>1628-1479</v>
      </c>
      <c r="Q274" s="52">
        <f>'Line Diagram_PM_DHV_Trucks'!M101</f>
        <v>5.22</v>
      </c>
      <c r="V274" s="81" t="s">
        <v>102</v>
      </c>
      <c r="W274" s="89">
        <v>15</v>
      </c>
      <c r="X274" s="89" t="str">
        <f t="shared" si="38"/>
        <v>21B-15</v>
      </c>
      <c r="Y274" s="89" t="str">
        <f t="shared" si="35"/>
        <v>1667-20</v>
      </c>
      <c r="Z274" s="85">
        <f>INDEX('Static Routes_PCs_OD_2_PM'!$N$4:$AD$20,MATCH($V274,'Static Routes_PCs_OD_2_PM'!$M$4:$M$20,0),MATCH($W274,'Static Routes_PCs_OD_2_PM'!$N$3:$AD$3,0))</f>
        <v>0</v>
      </c>
      <c r="AB274" s="81" t="s">
        <v>102</v>
      </c>
      <c r="AC274" s="89">
        <v>15</v>
      </c>
      <c r="AD274" s="89" t="str">
        <f t="shared" si="39"/>
        <v>21B-15</v>
      </c>
      <c r="AE274" s="89" t="str">
        <f t="shared" si="37"/>
        <v>1667-20</v>
      </c>
      <c r="AF274" s="85">
        <f>INDEX('Static Routes_Trucks_OD_2_PM'!$N$4:$AD$20,MATCH($V274,'Static Routes_Trucks_OD_2_PM'!$M$4:$M$20,0),MATCH($W274,'Static Routes_Trucks_OD_2_PM'!$N$3:$AD$3,0))</f>
        <v>1</v>
      </c>
    </row>
    <row r="275" spans="1:32" x14ac:dyDescent="0.25">
      <c r="A275">
        <v>274</v>
      </c>
      <c r="C275">
        <v>89</v>
      </c>
      <c r="D275">
        <v>1</v>
      </c>
      <c r="E275" t="s">
        <v>108</v>
      </c>
      <c r="G275" t="s">
        <v>74</v>
      </c>
      <c r="H275">
        <v>24.891158000000001</v>
      </c>
      <c r="I275" s="52">
        <f t="shared" si="32"/>
        <v>2.06</v>
      </c>
      <c r="J275">
        <v>20</v>
      </c>
      <c r="K275">
        <v>0</v>
      </c>
      <c r="L275">
        <v>1</v>
      </c>
      <c r="M275">
        <v>1629</v>
      </c>
      <c r="N275">
        <v>1648</v>
      </c>
      <c r="P275" t="str">
        <f t="shared" si="33"/>
        <v>1629-1648</v>
      </c>
      <c r="Q275" s="52">
        <f>'Line Diagram_PM_DHV_Trucks'!Q104</f>
        <v>2.06</v>
      </c>
      <c r="V275" s="81" t="s">
        <v>102</v>
      </c>
      <c r="W275" s="89">
        <v>16</v>
      </c>
      <c r="X275" s="89" t="str">
        <f t="shared" si="38"/>
        <v>21B-16</v>
      </c>
      <c r="Y275" s="89" t="str">
        <f t="shared" si="35"/>
        <v>1667-1702</v>
      </c>
      <c r="Z275" s="85">
        <f>INDEX('Static Routes_PCs_OD_2_PM'!$N$4:$AD$20,MATCH($V275,'Static Routes_PCs_OD_2_PM'!$M$4:$M$20,0),MATCH($W275,'Static Routes_PCs_OD_2_PM'!$N$3:$AD$3,0))</f>
        <v>0</v>
      </c>
      <c r="AB275" s="81" t="s">
        <v>102</v>
      </c>
      <c r="AC275" s="89">
        <v>16</v>
      </c>
      <c r="AD275" s="89" t="str">
        <f t="shared" si="39"/>
        <v>21B-16</v>
      </c>
      <c r="AE275" s="89" t="str">
        <f t="shared" si="37"/>
        <v>1667-1702</v>
      </c>
      <c r="AF275" s="85">
        <f>INDEX('Static Routes_Trucks_OD_2_PM'!$N$4:$AD$20,MATCH($V275,'Static Routes_Trucks_OD_2_PM'!$M$4:$M$20,0),MATCH($W275,'Static Routes_Trucks_OD_2_PM'!$N$3:$AD$3,0))</f>
        <v>0</v>
      </c>
    </row>
    <row r="276" spans="1:32" x14ac:dyDescent="0.25">
      <c r="A276">
        <v>275</v>
      </c>
      <c r="C276">
        <v>89</v>
      </c>
      <c r="D276">
        <v>2</v>
      </c>
      <c r="E276" t="s">
        <v>108</v>
      </c>
      <c r="G276" t="s">
        <v>70</v>
      </c>
      <c r="H276">
        <v>70.124959000000004</v>
      </c>
      <c r="I276" s="52">
        <f t="shared" si="32"/>
        <v>6.61</v>
      </c>
      <c r="J276">
        <v>20</v>
      </c>
      <c r="K276">
        <v>0</v>
      </c>
      <c r="L276">
        <v>1</v>
      </c>
      <c r="M276">
        <v>1629</v>
      </c>
      <c r="N276">
        <v>1479</v>
      </c>
      <c r="P276" t="str">
        <f t="shared" si="33"/>
        <v>1629-1479</v>
      </c>
      <c r="Q276" s="52">
        <f>'Line Diagram_PM_DHV_Trucks'!Q103</f>
        <v>6.61</v>
      </c>
      <c r="V276" s="81" t="s">
        <v>102</v>
      </c>
      <c r="W276" s="89">
        <v>17</v>
      </c>
      <c r="X276" s="89" t="str">
        <f t="shared" si="38"/>
        <v>21B-17</v>
      </c>
      <c r="Y276" s="89" t="str">
        <f t="shared" si="35"/>
        <v>1667-1705</v>
      </c>
      <c r="Z276" s="85">
        <f>INDEX('Static Routes_PCs_OD_2_PM'!$N$4:$AD$20,MATCH($V276,'Static Routes_PCs_OD_2_PM'!$M$4:$M$20,0),MATCH($W276,'Static Routes_PCs_OD_2_PM'!$N$3:$AD$3,0))</f>
        <v>96</v>
      </c>
      <c r="AB276" s="81" t="s">
        <v>102</v>
      </c>
      <c r="AC276" s="89">
        <v>17</v>
      </c>
      <c r="AD276" s="89" t="str">
        <f t="shared" si="39"/>
        <v>21B-17</v>
      </c>
      <c r="AE276" s="89" t="str">
        <f t="shared" si="37"/>
        <v>1667-1705</v>
      </c>
      <c r="AF276" s="85">
        <f>INDEX('Static Routes_Trucks_OD_2_PM'!$N$4:$AD$20,MATCH($V276,'Static Routes_Trucks_OD_2_PM'!$M$4:$M$20,0),MATCH($W276,'Static Routes_Trucks_OD_2_PM'!$N$3:$AD$3,0))</f>
        <v>0</v>
      </c>
    </row>
    <row r="277" spans="1:32" x14ac:dyDescent="0.25">
      <c r="A277">
        <v>276</v>
      </c>
      <c r="C277">
        <v>89</v>
      </c>
      <c r="D277">
        <v>3</v>
      </c>
      <c r="E277" t="s">
        <v>108</v>
      </c>
      <c r="G277" t="s">
        <v>72</v>
      </c>
      <c r="H277">
        <v>18.471823000000001</v>
      </c>
      <c r="I277" s="52">
        <f t="shared" si="32"/>
        <v>0.99</v>
      </c>
      <c r="J277">
        <v>20</v>
      </c>
      <c r="K277">
        <v>0</v>
      </c>
      <c r="L277">
        <v>1</v>
      </c>
      <c r="M277">
        <v>1629</v>
      </c>
      <c r="N277">
        <v>1649</v>
      </c>
      <c r="P277" t="str">
        <f t="shared" si="33"/>
        <v>1629-1649</v>
      </c>
      <c r="Q277" s="52">
        <f>'Line Diagram_PM_DHV_Trucks'!Q102</f>
        <v>0.99</v>
      </c>
      <c r="V277" s="81" t="s">
        <v>102</v>
      </c>
      <c r="W277" s="89">
        <v>18</v>
      </c>
      <c r="X277" s="89" t="str">
        <f t="shared" si="38"/>
        <v>21B-18</v>
      </c>
      <c r="Y277" s="89" t="str">
        <f t="shared" si="35"/>
        <v>1667-1704</v>
      </c>
      <c r="Z277" s="85">
        <f>INDEX('Static Routes_PCs_OD_2_PM'!$N$4:$AD$20,MATCH($V277,'Static Routes_PCs_OD_2_PM'!$M$4:$M$20,0),MATCH($W277,'Static Routes_PCs_OD_2_PM'!$N$3:$AD$3,0))</f>
        <v>0</v>
      </c>
      <c r="AB277" s="81" t="s">
        <v>102</v>
      </c>
      <c r="AC277" s="89">
        <v>18</v>
      </c>
      <c r="AD277" s="89" t="str">
        <f t="shared" si="39"/>
        <v>21B-18</v>
      </c>
      <c r="AE277" s="89" t="str">
        <f t="shared" si="37"/>
        <v>1667-1704</v>
      </c>
      <c r="AF277" s="85">
        <f>INDEX('Static Routes_Trucks_OD_2_PM'!$N$4:$AD$20,MATCH($V277,'Static Routes_Trucks_OD_2_PM'!$M$4:$M$20,0),MATCH($W277,'Static Routes_Trucks_OD_2_PM'!$N$3:$AD$3,0))</f>
        <v>0</v>
      </c>
    </row>
    <row r="278" spans="1:32" x14ac:dyDescent="0.25">
      <c r="A278">
        <v>277</v>
      </c>
      <c r="C278">
        <v>90</v>
      </c>
      <c r="D278">
        <v>1</v>
      </c>
      <c r="E278" t="s">
        <v>108</v>
      </c>
      <c r="G278" t="s">
        <v>68</v>
      </c>
      <c r="H278">
        <v>64.889184999999998</v>
      </c>
      <c r="I278" s="52">
        <f t="shared" si="32"/>
        <v>307.77000000000004</v>
      </c>
      <c r="J278">
        <v>20</v>
      </c>
      <c r="K278">
        <v>0</v>
      </c>
      <c r="L278">
        <v>1</v>
      </c>
      <c r="M278">
        <v>1479</v>
      </c>
      <c r="N278">
        <v>1495</v>
      </c>
      <c r="P278" t="str">
        <f t="shared" si="33"/>
        <v>1479-1495</v>
      </c>
      <c r="Q278" s="52">
        <f>'Line Diagram_PM_DHV_Trucks'!AS79</f>
        <v>307.77000000000004</v>
      </c>
      <c r="V278" s="81" t="s">
        <v>102</v>
      </c>
      <c r="W278" s="89">
        <v>19</v>
      </c>
      <c r="X278" s="89" t="str">
        <f t="shared" si="38"/>
        <v>21B-19</v>
      </c>
      <c r="Y278" s="89" t="str">
        <f t="shared" si="35"/>
        <v>1667-1707</v>
      </c>
      <c r="Z278" s="85">
        <f>INDEX('Static Routes_PCs_OD_2_PM'!$N$4:$AD$20,MATCH($V278,'Static Routes_PCs_OD_2_PM'!$M$4:$M$20,0),MATCH($W278,'Static Routes_PCs_OD_2_PM'!$N$3:$AD$3,0))</f>
        <v>110</v>
      </c>
      <c r="AB278" s="81" t="s">
        <v>102</v>
      </c>
      <c r="AC278" s="89">
        <v>19</v>
      </c>
      <c r="AD278" s="89" t="str">
        <f t="shared" si="39"/>
        <v>21B-19</v>
      </c>
      <c r="AE278" s="89" t="str">
        <f t="shared" si="37"/>
        <v>1667-1707</v>
      </c>
      <c r="AF278" s="85">
        <f>INDEX('Static Routes_Trucks_OD_2_PM'!$N$4:$AD$20,MATCH($V278,'Static Routes_Trucks_OD_2_PM'!$M$4:$M$20,0),MATCH($W278,'Static Routes_Trucks_OD_2_PM'!$N$3:$AD$3,0))</f>
        <v>0</v>
      </c>
    </row>
    <row r="279" spans="1:32" x14ac:dyDescent="0.25">
      <c r="A279">
        <v>278</v>
      </c>
      <c r="C279">
        <v>90</v>
      </c>
      <c r="D279">
        <v>2</v>
      </c>
      <c r="E279" t="s">
        <v>108</v>
      </c>
      <c r="G279" t="s">
        <v>75</v>
      </c>
      <c r="H279">
        <v>70.213582000000002</v>
      </c>
      <c r="I279" s="52">
        <f t="shared" si="32"/>
        <v>96.39</v>
      </c>
      <c r="J279">
        <v>20</v>
      </c>
      <c r="K279">
        <v>0</v>
      </c>
      <c r="L279">
        <v>1</v>
      </c>
      <c r="M279">
        <v>1479</v>
      </c>
      <c r="N279">
        <v>1619</v>
      </c>
      <c r="P279" t="str">
        <f t="shared" si="33"/>
        <v>1479-1619</v>
      </c>
      <c r="Q279" s="52">
        <f>'Line Diagram_PM_DHV_Trucks'!AO81</f>
        <v>96.39</v>
      </c>
      <c r="V279" s="81" t="s">
        <v>102</v>
      </c>
      <c r="W279" s="89">
        <v>20</v>
      </c>
      <c r="X279" s="89" t="str">
        <f t="shared" si="38"/>
        <v>21B-20</v>
      </c>
      <c r="Y279" s="89" t="str">
        <f t="shared" si="35"/>
        <v>1667-1710</v>
      </c>
      <c r="Z279" s="85">
        <f>INDEX('Static Routes_PCs_OD_2_PM'!$N$4:$AD$20,MATCH($V279,'Static Routes_PCs_OD_2_PM'!$M$4:$M$20,0),MATCH($W279,'Static Routes_PCs_OD_2_PM'!$N$3:$AD$3,0))</f>
        <v>0</v>
      </c>
      <c r="AB279" s="81" t="s">
        <v>102</v>
      </c>
      <c r="AC279" s="89">
        <v>20</v>
      </c>
      <c r="AD279" s="89" t="str">
        <f t="shared" si="39"/>
        <v>21B-20</v>
      </c>
      <c r="AE279" s="89" t="str">
        <f t="shared" si="37"/>
        <v>1667-1710</v>
      </c>
      <c r="AF279" s="85">
        <f>INDEX('Static Routes_Trucks_OD_2_PM'!$N$4:$AD$20,MATCH($V279,'Static Routes_Trucks_OD_2_PM'!$M$4:$M$20,0),MATCH($W279,'Static Routes_Trucks_OD_2_PM'!$N$3:$AD$3,0))</f>
        <v>0</v>
      </c>
    </row>
    <row r="280" spans="1:32" x14ac:dyDescent="0.25">
      <c r="A280">
        <v>279</v>
      </c>
      <c r="C280">
        <v>91</v>
      </c>
      <c r="D280">
        <v>1</v>
      </c>
      <c r="E280" t="s">
        <v>108</v>
      </c>
      <c r="G280" t="s">
        <v>76</v>
      </c>
      <c r="H280">
        <v>27.143177999999999</v>
      </c>
      <c r="I280" s="52">
        <f t="shared" si="32"/>
        <v>136.80000000000001</v>
      </c>
      <c r="J280">
        <v>20</v>
      </c>
      <c r="K280">
        <v>0</v>
      </c>
      <c r="L280">
        <v>1</v>
      </c>
      <c r="M280">
        <v>30</v>
      </c>
      <c r="N280">
        <v>1498</v>
      </c>
      <c r="P280" t="str">
        <f t="shared" si="33"/>
        <v>30-1498</v>
      </c>
      <c r="Q280" s="52">
        <f>'Line Diagram_PM_DHV_Trucks'!CL74</f>
        <v>136.80000000000001</v>
      </c>
      <c r="V280" s="81" t="s">
        <v>102</v>
      </c>
      <c r="W280" s="89" t="s">
        <v>102</v>
      </c>
      <c r="X280" s="89" t="str">
        <f t="shared" si="38"/>
        <v>21B-21B</v>
      </c>
      <c r="Y280" s="89" t="str">
        <f t="shared" si="35"/>
        <v>1667-1658</v>
      </c>
      <c r="Z280" s="85">
        <f>INDEX('Static Routes_PCs_OD_2_PM'!$N$4:$AD$20,MATCH($V280,'Static Routes_PCs_OD_2_PM'!$M$4:$M$20,0),MATCH($W280,'Static Routes_PCs_OD_2_PM'!$N$3:$AD$3,0))</f>
        <v>0</v>
      </c>
      <c r="AB280" s="81" t="s">
        <v>102</v>
      </c>
      <c r="AC280" s="89" t="s">
        <v>102</v>
      </c>
      <c r="AD280" s="89" t="str">
        <f t="shared" si="39"/>
        <v>21B-21B</v>
      </c>
      <c r="AE280" s="89" t="str">
        <f t="shared" si="37"/>
        <v>1667-1658</v>
      </c>
      <c r="AF280" s="85">
        <f>INDEX('Static Routes_Trucks_OD_2_PM'!$N$4:$AD$20,MATCH($V280,'Static Routes_Trucks_OD_2_PM'!$M$4:$M$20,0),MATCH($W280,'Static Routes_Trucks_OD_2_PM'!$N$3:$AD$3,0))</f>
        <v>0</v>
      </c>
    </row>
    <row r="281" spans="1:32" x14ac:dyDescent="0.25">
      <c r="A281">
        <v>280</v>
      </c>
      <c r="C281">
        <v>92</v>
      </c>
      <c r="D281">
        <v>1</v>
      </c>
      <c r="E281" t="s">
        <v>108</v>
      </c>
      <c r="G281" t="s">
        <v>76</v>
      </c>
      <c r="H281">
        <v>19.94875</v>
      </c>
      <c r="I281" s="52">
        <f t="shared" si="32"/>
        <v>99.600000000000009</v>
      </c>
      <c r="J281">
        <v>20</v>
      </c>
      <c r="K281">
        <v>0</v>
      </c>
      <c r="L281">
        <v>1</v>
      </c>
      <c r="M281">
        <v>1599</v>
      </c>
      <c r="N281">
        <v>1498</v>
      </c>
      <c r="P281" t="str">
        <f t="shared" si="33"/>
        <v>1599-1498</v>
      </c>
      <c r="Q281" s="52">
        <f>'Line Diagram_PM_DHV_Trucks'!CE70</f>
        <v>99.600000000000009</v>
      </c>
      <c r="V281" s="81" t="s">
        <v>102</v>
      </c>
      <c r="W281" s="89">
        <v>24</v>
      </c>
      <c r="X281" s="89" t="str">
        <f t="shared" si="38"/>
        <v>21B-24</v>
      </c>
      <c r="Y281" s="89" t="str">
        <f t="shared" si="35"/>
        <v>1667-1495</v>
      </c>
      <c r="Z281" s="85">
        <f>INDEX('Static Routes_PCs_OD_2_PM'!$N$4:$AD$20,MATCH($V281,'Static Routes_PCs_OD_2_PM'!$M$4:$M$20,0),MATCH($W281,'Static Routes_PCs_OD_2_PM'!$N$3:$AD$3,0))</f>
        <v>439</v>
      </c>
      <c r="AB281" s="81" t="s">
        <v>102</v>
      </c>
      <c r="AC281" s="89">
        <v>24</v>
      </c>
      <c r="AD281" s="89" t="str">
        <f t="shared" si="39"/>
        <v>21B-24</v>
      </c>
      <c r="AE281" s="89" t="str">
        <f t="shared" si="37"/>
        <v>1667-1495</v>
      </c>
      <c r="AF281" s="85">
        <f>INDEX('Static Routes_Trucks_OD_2_PM'!$N$4:$AD$20,MATCH($V281,'Static Routes_Trucks_OD_2_PM'!$M$4:$M$20,0),MATCH($W281,'Static Routes_Trucks_OD_2_PM'!$N$3:$AD$3,0))</f>
        <v>4</v>
      </c>
    </row>
    <row r="282" spans="1:32" x14ac:dyDescent="0.25">
      <c r="A282">
        <v>281</v>
      </c>
      <c r="C282">
        <v>93</v>
      </c>
      <c r="D282">
        <v>1</v>
      </c>
      <c r="E282" t="s">
        <v>108</v>
      </c>
      <c r="G282" t="s">
        <v>55</v>
      </c>
      <c r="H282">
        <v>25.521629999999998</v>
      </c>
      <c r="I282" s="52">
        <f t="shared" si="32"/>
        <v>221.71</v>
      </c>
      <c r="J282">
        <v>20</v>
      </c>
      <c r="K282">
        <v>0</v>
      </c>
      <c r="L282">
        <v>1</v>
      </c>
      <c r="M282">
        <v>1498</v>
      </c>
      <c r="N282">
        <v>1486</v>
      </c>
      <c r="P282" t="str">
        <f t="shared" si="33"/>
        <v>1498-1486</v>
      </c>
      <c r="Q282" s="52">
        <f>'Line Diagram_PM_DHV_Trucks'!BK74</f>
        <v>221.71</v>
      </c>
      <c r="V282" s="81" t="s">
        <v>102</v>
      </c>
      <c r="W282" s="89">
        <v>27</v>
      </c>
      <c r="X282" s="89" t="str">
        <f t="shared" si="38"/>
        <v>21B-27</v>
      </c>
      <c r="Y282" s="89" t="str">
        <f t="shared" si="35"/>
        <v>1667-1619</v>
      </c>
      <c r="Z282" s="85">
        <f>INDEX('Static Routes_PCs_OD_2_PM'!$N$4:$AD$20,MATCH($V282,'Static Routes_PCs_OD_2_PM'!$M$4:$M$20,0),MATCH($W282,'Static Routes_PCs_OD_2_PM'!$N$3:$AD$3,0))</f>
        <v>0</v>
      </c>
      <c r="AB282" s="81" t="s">
        <v>102</v>
      </c>
      <c r="AC282" s="89">
        <v>27</v>
      </c>
      <c r="AD282" s="89" t="str">
        <f t="shared" si="39"/>
        <v>21B-27</v>
      </c>
      <c r="AE282" s="89" t="str">
        <f t="shared" si="37"/>
        <v>1667-1619</v>
      </c>
      <c r="AF282" s="85">
        <f>INDEX('Static Routes_Trucks_OD_2_PM'!$N$4:$AD$20,MATCH($V282,'Static Routes_Trucks_OD_2_PM'!$M$4:$M$20,0),MATCH($W282,'Static Routes_Trucks_OD_2_PM'!$N$3:$AD$3,0))</f>
        <v>0</v>
      </c>
    </row>
    <row r="283" spans="1:32" x14ac:dyDescent="0.25">
      <c r="A283">
        <v>282</v>
      </c>
      <c r="C283">
        <v>93</v>
      </c>
      <c r="D283">
        <v>2</v>
      </c>
      <c r="E283" t="s">
        <v>108</v>
      </c>
      <c r="G283" t="s">
        <v>77</v>
      </c>
      <c r="H283">
        <v>106.83261299999999</v>
      </c>
      <c r="I283" s="52">
        <f t="shared" si="32"/>
        <v>14.69</v>
      </c>
      <c r="J283">
        <v>20</v>
      </c>
      <c r="K283">
        <v>0</v>
      </c>
      <c r="L283">
        <v>1</v>
      </c>
      <c r="M283">
        <v>1498</v>
      </c>
      <c r="N283">
        <v>1614</v>
      </c>
      <c r="P283" t="str">
        <f t="shared" si="33"/>
        <v>1498-1614</v>
      </c>
      <c r="Q283" s="52">
        <f>'Line Diagram_PM_DHV_Trucks'!BO71</f>
        <v>14.69</v>
      </c>
      <c r="V283" s="81">
        <v>27</v>
      </c>
      <c r="W283" s="89">
        <v>8</v>
      </c>
      <c r="X283" s="89" t="str">
        <f t="shared" si="38"/>
        <v>27-8</v>
      </c>
      <c r="Y283" s="89" t="str">
        <f t="shared" si="35"/>
        <v>1619-1700</v>
      </c>
      <c r="Z283" s="85">
        <f>INDEX('Static Routes_PCs_OD_2_PM'!$N$4:$AD$20,MATCH($V283,'Static Routes_PCs_OD_2_PM'!$M$4:$M$20,0),MATCH($W283,'Static Routes_PCs_OD_2_PM'!$N$3:$AD$3,0))</f>
        <v>6</v>
      </c>
      <c r="AB283" s="81">
        <v>27</v>
      </c>
      <c r="AC283" s="89">
        <v>8</v>
      </c>
      <c r="AD283" s="89" t="str">
        <f t="shared" si="39"/>
        <v>27-8</v>
      </c>
      <c r="AE283" s="89" t="str">
        <f t="shared" si="37"/>
        <v>1619-1700</v>
      </c>
      <c r="AF283" s="85">
        <f>INDEX('Static Routes_Trucks_OD_2_PM'!$N$4:$AD$20,MATCH($V283,'Static Routes_Trucks_OD_2_PM'!$M$4:$M$20,0),MATCH($W283,'Static Routes_Trucks_OD_2_PM'!$N$3:$AD$3,0))</f>
        <v>0</v>
      </c>
    </row>
    <row r="284" spans="1:32" x14ac:dyDescent="0.25">
      <c r="A284">
        <v>283</v>
      </c>
      <c r="C284">
        <v>94</v>
      </c>
      <c r="D284">
        <v>1</v>
      </c>
      <c r="E284" t="s">
        <v>108</v>
      </c>
      <c r="G284" t="s">
        <v>78</v>
      </c>
      <c r="H284">
        <v>179.720471</v>
      </c>
      <c r="I284" s="52">
        <f t="shared" si="32"/>
        <v>180.60000000000002</v>
      </c>
      <c r="J284">
        <v>20</v>
      </c>
      <c r="K284">
        <v>0</v>
      </c>
      <c r="L284">
        <v>1</v>
      </c>
      <c r="M284">
        <v>1495</v>
      </c>
      <c r="N284">
        <v>1500</v>
      </c>
      <c r="P284" t="str">
        <f t="shared" si="33"/>
        <v>1495-1500</v>
      </c>
      <c r="Q284" s="52">
        <f>'Line Diagram_PM_DHV_Trucks'!CL79</f>
        <v>180.60000000000002</v>
      </c>
      <c r="V284" s="81">
        <v>27</v>
      </c>
      <c r="W284" s="89">
        <v>9</v>
      </c>
      <c r="X284" s="89" t="str">
        <f t="shared" si="38"/>
        <v>27-9</v>
      </c>
      <c r="Y284" s="89" t="str">
        <f t="shared" si="35"/>
        <v>1619-1675</v>
      </c>
      <c r="Z284" s="85">
        <f>INDEX('Static Routes_PCs_OD_2_PM'!$N$4:$AD$20,MATCH($V284,'Static Routes_PCs_OD_2_PM'!$M$4:$M$20,0),MATCH($W284,'Static Routes_PCs_OD_2_PM'!$N$3:$AD$3,0))</f>
        <v>95</v>
      </c>
      <c r="AB284" s="81">
        <v>27</v>
      </c>
      <c r="AC284" s="89">
        <v>9</v>
      </c>
      <c r="AD284" s="89" t="str">
        <f t="shared" si="39"/>
        <v>27-9</v>
      </c>
      <c r="AE284" s="89" t="str">
        <f t="shared" si="37"/>
        <v>1619-1675</v>
      </c>
      <c r="AF284" s="85">
        <f>INDEX('Static Routes_Trucks_OD_2_PM'!$N$4:$AD$20,MATCH($V284,'Static Routes_Trucks_OD_2_PM'!$M$4:$M$20,0),MATCH($W284,'Static Routes_Trucks_OD_2_PM'!$N$3:$AD$3,0))</f>
        <v>9</v>
      </c>
    </row>
    <row r="285" spans="1:32" x14ac:dyDescent="0.25">
      <c r="A285">
        <v>284</v>
      </c>
      <c r="C285">
        <v>94</v>
      </c>
      <c r="D285">
        <v>2</v>
      </c>
      <c r="E285" t="s">
        <v>108</v>
      </c>
      <c r="G285" t="s">
        <v>79</v>
      </c>
      <c r="H285">
        <v>151.437793</v>
      </c>
      <c r="I285" s="52">
        <f t="shared" si="32"/>
        <v>158</v>
      </c>
      <c r="J285">
        <v>20</v>
      </c>
      <c r="K285">
        <v>0</v>
      </c>
      <c r="L285">
        <v>1</v>
      </c>
      <c r="M285">
        <v>1495</v>
      </c>
      <c r="N285">
        <v>1587</v>
      </c>
      <c r="P285" t="str">
        <f t="shared" si="33"/>
        <v>1495-1587</v>
      </c>
      <c r="Q285" s="52">
        <f>'Line Diagram_PM_DHV_Trucks'!CD81</f>
        <v>158</v>
      </c>
      <c r="V285" s="81">
        <v>27</v>
      </c>
      <c r="W285" s="89">
        <v>10</v>
      </c>
      <c r="X285" s="89" t="str">
        <f t="shared" si="38"/>
        <v>27-10</v>
      </c>
      <c r="Y285" s="89" t="str">
        <f t="shared" si="35"/>
        <v>1619-1672</v>
      </c>
      <c r="Z285" s="85">
        <f>INDEX('Static Routes_PCs_OD_2_PM'!$N$4:$AD$20,MATCH($V285,'Static Routes_PCs_OD_2_PM'!$M$4:$M$20,0),MATCH($W285,'Static Routes_PCs_OD_2_PM'!$N$3:$AD$3,0))</f>
        <v>43</v>
      </c>
      <c r="AB285" s="81">
        <v>27</v>
      </c>
      <c r="AC285" s="89">
        <v>10</v>
      </c>
      <c r="AD285" s="89" t="str">
        <f t="shared" si="39"/>
        <v>27-10</v>
      </c>
      <c r="AE285" s="89" t="str">
        <f t="shared" si="37"/>
        <v>1619-1672</v>
      </c>
      <c r="AF285" s="85">
        <f>INDEX('Static Routes_Trucks_OD_2_PM'!$N$4:$AD$20,MATCH($V285,'Static Routes_Trucks_OD_2_PM'!$M$4:$M$20,0),MATCH($W285,'Static Routes_Trucks_OD_2_PM'!$N$3:$AD$3,0))</f>
        <v>1</v>
      </c>
    </row>
    <row r="286" spans="1:32" x14ac:dyDescent="0.25">
      <c r="A286">
        <v>285</v>
      </c>
      <c r="C286">
        <v>95</v>
      </c>
      <c r="D286">
        <v>1</v>
      </c>
      <c r="E286" t="s">
        <v>108</v>
      </c>
      <c r="G286" t="s">
        <v>80</v>
      </c>
      <c r="H286">
        <v>96.588750000000005</v>
      </c>
      <c r="I286" s="52">
        <f t="shared" si="32"/>
        <v>406.63000000000005</v>
      </c>
      <c r="J286">
        <v>20</v>
      </c>
      <c r="K286">
        <v>0</v>
      </c>
      <c r="L286">
        <v>1</v>
      </c>
      <c r="M286">
        <v>1486</v>
      </c>
      <c r="N286">
        <v>1474</v>
      </c>
      <c r="P286" t="str">
        <f t="shared" si="33"/>
        <v>1486-1474</v>
      </c>
      <c r="Q286" s="52">
        <f>'Line Diagram_PM_DHV_Trucks'!M74</f>
        <v>406.63000000000005</v>
      </c>
      <c r="V286" s="81">
        <v>27</v>
      </c>
      <c r="W286" s="89">
        <v>11</v>
      </c>
      <c r="X286" s="89" t="str">
        <f t="shared" si="38"/>
        <v>27-11</v>
      </c>
      <c r="Y286" s="89" t="str">
        <f t="shared" si="35"/>
        <v>1619-2</v>
      </c>
      <c r="Z286" s="85">
        <f>INDEX('Static Routes_PCs_OD_2_PM'!$N$4:$AD$20,MATCH($V286,'Static Routes_PCs_OD_2_PM'!$M$4:$M$20,0),MATCH($W286,'Static Routes_PCs_OD_2_PM'!$N$3:$AD$3,0))</f>
        <v>5</v>
      </c>
      <c r="AB286" s="81">
        <v>27</v>
      </c>
      <c r="AC286" s="89">
        <v>11</v>
      </c>
      <c r="AD286" s="89" t="str">
        <f t="shared" si="39"/>
        <v>27-11</v>
      </c>
      <c r="AE286" s="89" t="str">
        <f t="shared" si="37"/>
        <v>1619-2</v>
      </c>
      <c r="AF286" s="85">
        <f>INDEX('Static Routes_Trucks_OD_2_PM'!$N$4:$AD$20,MATCH($V286,'Static Routes_Trucks_OD_2_PM'!$M$4:$M$20,0),MATCH($W286,'Static Routes_Trucks_OD_2_PM'!$N$3:$AD$3,0))</f>
        <v>19</v>
      </c>
    </row>
    <row r="287" spans="1:32" x14ac:dyDescent="0.25">
      <c r="A287">
        <v>286</v>
      </c>
      <c r="C287">
        <v>95</v>
      </c>
      <c r="D287">
        <v>2</v>
      </c>
      <c r="E287" t="s">
        <v>108</v>
      </c>
      <c r="G287" t="s">
        <v>81</v>
      </c>
      <c r="H287">
        <v>117.32517799999999</v>
      </c>
      <c r="I287" s="52">
        <f t="shared" si="32"/>
        <v>9.4</v>
      </c>
      <c r="J287">
        <v>20</v>
      </c>
      <c r="K287">
        <v>0</v>
      </c>
      <c r="L287">
        <v>1</v>
      </c>
      <c r="M287">
        <v>1486</v>
      </c>
      <c r="N287">
        <v>1632</v>
      </c>
      <c r="P287" t="str">
        <f t="shared" si="33"/>
        <v>1486-1632</v>
      </c>
      <c r="Q287" s="52">
        <f>'Line Diagram_PM_DHV_Trucks'!R71</f>
        <v>9.4</v>
      </c>
      <c r="V287" s="81">
        <v>27</v>
      </c>
      <c r="W287" s="89">
        <v>12</v>
      </c>
      <c r="X287" s="89" t="str">
        <f t="shared" si="38"/>
        <v>27-12</v>
      </c>
      <c r="Y287" s="89" t="str">
        <f t="shared" si="35"/>
        <v>1619-5</v>
      </c>
      <c r="Z287" s="85">
        <f>INDEX('Static Routes_PCs_OD_2_PM'!$N$4:$AD$20,MATCH($V287,'Static Routes_PCs_OD_2_PM'!$M$4:$M$20,0),MATCH($W287,'Static Routes_PCs_OD_2_PM'!$N$3:$AD$3,0))</f>
        <v>24</v>
      </c>
      <c r="AB287" s="81">
        <v>27</v>
      </c>
      <c r="AC287" s="89">
        <v>12</v>
      </c>
      <c r="AD287" s="89" t="str">
        <f t="shared" si="39"/>
        <v>27-12</v>
      </c>
      <c r="AE287" s="89" t="str">
        <f t="shared" si="37"/>
        <v>1619-5</v>
      </c>
      <c r="AF287" s="85">
        <f>INDEX('Static Routes_Trucks_OD_2_PM'!$N$4:$AD$20,MATCH($V287,'Static Routes_Trucks_OD_2_PM'!$M$4:$M$20,0),MATCH($W287,'Static Routes_Trucks_OD_2_PM'!$N$3:$AD$3,0))</f>
        <v>0</v>
      </c>
    </row>
    <row r="288" spans="1:32" x14ac:dyDescent="0.25">
      <c r="A288">
        <v>287</v>
      </c>
      <c r="C288">
        <v>96</v>
      </c>
      <c r="D288">
        <v>1</v>
      </c>
      <c r="E288" t="s">
        <v>108</v>
      </c>
      <c r="G288" t="s">
        <v>82</v>
      </c>
      <c r="H288">
        <v>62.241019000000001</v>
      </c>
      <c r="I288" s="52">
        <f t="shared" si="32"/>
        <v>1.6500000000000001</v>
      </c>
      <c r="J288">
        <v>20</v>
      </c>
      <c r="K288">
        <v>0</v>
      </c>
      <c r="L288">
        <v>1</v>
      </c>
      <c r="M288">
        <v>1632</v>
      </c>
      <c r="N288">
        <v>1641</v>
      </c>
      <c r="P288" t="str">
        <f t="shared" si="33"/>
        <v>1632-1641</v>
      </c>
      <c r="Q288" s="52">
        <f>'Line Diagram_PM_DHV_Trucks'!W57</f>
        <v>1.6500000000000001</v>
      </c>
      <c r="V288" s="81">
        <v>27</v>
      </c>
      <c r="W288" s="89">
        <v>13</v>
      </c>
      <c r="X288" s="89" t="str">
        <f t="shared" si="38"/>
        <v>27-13</v>
      </c>
      <c r="Y288" s="89" t="str">
        <f t="shared" si="35"/>
        <v>1619-7</v>
      </c>
      <c r="Z288" s="85">
        <f>INDEX('Static Routes_PCs_OD_2_PM'!$N$4:$AD$20,MATCH($V288,'Static Routes_PCs_OD_2_PM'!$M$4:$M$20,0),MATCH($W288,'Static Routes_PCs_OD_2_PM'!$N$3:$AD$3,0))</f>
        <v>4</v>
      </c>
      <c r="AB288" s="81">
        <v>27</v>
      </c>
      <c r="AC288" s="89">
        <v>13</v>
      </c>
      <c r="AD288" s="89" t="str">
        <f t="shared" si="39"/>
        <v>27-13</v>
      </c>
      <c r="AE288" s="89" t="str">
        <f t="shared" si="37"/>
        <v>1619-7</v>
      </c>
      <c r="AF288" s="85">
        <f>INDEX('Static Routes_Trucks_OD_2_PM'!$N$4:$AD$20,MATCH($V288,'Static Routes_Trucks_OD_2_PM'!$M$4:$M$20,0),MATCH($W288,'Static Routes_Trucks_OD_2_PM'!$N$3:$AD$3,0))</f>
        <v>1</v>
      </c>
    </row>
    <row r="289" spans="1:32" x14ac:dyDescent="0.25">
      <c r="A289">
        <v>288</v>
      </c>
      <c r="C289">
        <v>96</v>
      </c>
      <c r="D289">
        <v>2</v>
      </c>
      <c r="E289" t="s">
        <v>108</v>
      </c>
      <c r="G289" t="s">
        <v>83</v>
      </c>
      <c r="H289">
        <v>44.747562000000002</v>
      </c>
      <c r="I289" s="52">
        <f t="shared" si="32"/>
        <v>4.8600000000000003</v>
      </c>
      <c r="J289">
        <v>20</v>
      </c>
      <c r="K289">
        <v>0</v>
      </c>
      <c r="L289">
        <v>1</v>
      </c>
      <c r="M289">
        <v>1632</v>
      </c>
      <c r="N289">
        <v>54</v>
      </c>
      <c r="P289" t="str">
        <f t="shared" si="33"/>
        <v>1632-54</v>
      </c>
      <c r="Q289" s="52">
        <f>'Line Diagram_PM_DHV_Trucks'!W58</f>
        <v>4.8600000000000003</v>
      </c>
      <c r="V289" s="81">
        <v>27</v>
      </c>
      <c r="W289" s="89">
        <v>14</v>
      </c>
      <c r="X289" s="89" t="str">
        <f t="shared" si="38"/>
        <v>27-14</v>
      </c>
      <c r="Y289" s="89" t="str">
        <f t="shared" si="35"/>
        <v>1619-4</v>
      </c>
      <c r="Z289" s="85">
        <f>INDEX('Static Routes_PCs_OD_2_PM'!$N$4:$AD$20,MATCH($V289,'Static Routes_PCs_OD_2_PM'!$M$4:$M$20,0),MATCH($W289,'Static Routes_PCs_OD_2_PM'!$N$3:$AD$3,0))</f>
        <v>9</v>
      </c>
      <c r="AB289" s="81">
        <v>27</v>
      </c>
      <c r="AC289" s="89">
        <v>14</v>
      </c>
      <c r="AD289" s="89" t="str">
        <f t="shared" si="39"/>
        <v>27-14</v>
      </c>
      <c r="AE289" s="89" t="str">
        <f t="shared" si="37"/>
        <v>1619-4</v>
      </c>
      <c r="AF289" s="85">
        <f>INDEX('Static Routes_Trucks_OD_2_PM'!$N$4:$AD$20,MATCH($V289,'Static Routes_Trucks_OD_2_PM'!$M$4:$M$20,0),MATCH($W289,'Static Routes_Trucks_OD_2_PM'!$N$3:$AD$3,0))</f>
        <v>51</v>
      </c>
    </row>
    <row r="290" spans="1:32" x14ac:dyDescent="0.25">
      <c r="A290">
        <v>289</v>
      </c>
      <c r="C290">
        <v>96</v>
      </c>
      <c r="D290">
        <v>3</v>
      </c>
      <c r="E290" t="s">
        <v>108</v>
      </c>
      <c r="G290" t="s">
        <v>84</v>
      </c>
      <c r="H290">
        <v>98.020495999999994</v>
      </c>
      <c r="I290" s="52">
        <f t="shared" si="32"/>
        <v>2.89</v>
      </c>
      <c r="J290">
        <v>20</v>
      </c>
      <c r="K290">
        <v>0</v>
      </c>
      <c r="L290">
        <v>1</v>
      </c>
      <c r="M290">
        <v>1632</v>
      </c>
      <c r="N290">
        <v>1643</v>
      </c>
      <c r="P290" t="str">
        <f t="shared" si="33"/>
        <v>1632-1643</v>
      </c>
      <c r="Q290" s="52">
        <f>'Line Diagram_PM_DHV_Trucks'!W59</f>
        <v>2.89</v>
      </c>
      <c r="V290" s="81">
        <v>27</v>
      </c>
      <c r="W290" s="89">
        <v>15</v>
      </c>
      <c r="X290" s="89" t="str">
        <f t="shared" si="38"/>
        <v>27-15</v>
      </c>
      <c r="Y290" s="89" t="str">
        <f t="shared" si="35"/>
        <v>1619-20</v>
      </c>
      <c r="Z290" s="85">
        <f>INDEX('Static Routes_PCs_OD_2_PM'!$N$4:$AD$20,MATCH($V290,'Static Routes_PCs_OD_2_PM'!$M$4:$M$20,0),MATCH($W290,'Static Routes_PCs_OD_2_PM'!$N$3:$AD$3,0))</f>
        <v>0</v>
      </c>
      <c r="AB290" s="81">
        <v>27</v>
      </c>
      <c r="AC290" s="89">
        <v>15</v>
      </c>
      <c r="AD290" s="89" t="str">
        <f t="shared" si="39"/>
        <v>27-15</v>
      </c>
      <c r="AE290" s="89" t="str">
        <f t="shared" si="37"/>
        <v>1619-20</v>
      </c>
      <c r="AF290" s="85">
        <f>INDEX('Static Routes_Trucks_OD_2_PM'!$N$4:$AD$20,MATCH($V290,'Static Routes_Trucks_OD_2_PM'!$M$4:$M$20,0),MATCH($W290,'Static Routes_Trucks_OD_2_PM'!$N$3:$AD$3,0))</f>
        <v>4</v>
      </c>
    </row>
    <row r="291" spans="1:32" x14ac:dyDescent="0.25">
      <c r="A291">
        <v>290</v>
      </c>
      <c r="C291">
        <v>97</v>
      </c>
      <c r="D291">
        <v>1</v>
      </c>
      <c r="E291" t="s">
        <v>108</v>
      </c>
      <c r="G291" t="s">
        <v>83</v>
      </c>
      <c r="H291">
        <v>43.581986000000001</v>
      </c>
      <c r="I291" s="52">
        <f t="shared" si="32"/>
        <v>2.04</v>
      </c>
      <c r="J291">
        <v>20</v>
      </c>
      <c r="K291">
        <v>0</v>
      </c>
      <c r="L291">
        <v>1</v>
      </c>
      <c r="M291">
        <v>1634</v>
      </c>
      <c r="N291">
        <v>54</v>
      </c>
      <c r="P291" t="str">
        <f t="shared" si="33"/>
        <v>1634-54</v>
      </c>
      <c r="Q291" s="52">
        <f>'Line Diagram_PM_DHV_Trucks'!X53</f>
        <v>2.04</v>
      </c>
      <c r="V291" s="81">
        <v>27</v>
      </c>
      <c r="W291" s="89">
        <v>16</v>
      </c>
      <c r="X291" s="89" t="str">
        <f t="shared" si="38"/>
        <v>27-16</v>
      </c>
      <c r="Y291" s="89" t="str">
        <f t="shared" si="35"/>
        <v>1619-1702</v>
      </c>
      <c r="Z291" s="85">
        <f>INDEX('Static Routes_PCs_OD_2_PM'!$N$4:$AD$20,MATCH($V291,'Static Routes_PCs_OD_2_PM'!$M$4:$M$20,0),MATCH($W291,'Static Routes_PCs_OD_2_PM'!$N$3:$AD$3,0))</f>
        <v>0</v>
      </c>
      <c r="AB291" s="81">
        <v>27</v>
      </c>
      <c r="AC291" s="89">
        <v>16</v>
      </c>
      <c r="AD291" s="89" t="str">
        <f t="shared" si="39"/>
        <v>27-16</v>
      </c>
      <c r="AE291" s="89" t="str">
        <f t="shared" si="37"/>
        <v>1619-1702</v>
      </c>
      <c r="AF291" s="85">
        <f>INDEX('Static Routes_Trucks_OD_2_PM'!$N$4:$AD$20,MATCH($V291,'Static Routes_Trucks_OD_2_PM'!$M$4:$M$20,0),MATCH($W291,'Static Routes_Trucks_OD_2_PM'!$N$3:$AD$3,0))</f>
        <v>0</v>
      </c>
    </row>
    <row r="292" spans="1:32" x14ac:dyDescent="0.25">
      <c r="A292">
        <v>291</v>
      </c>
      <c r="C292">
        <v>97</v>
      </c>
      <c r="D292">
        <v>2</v>
      </c>
      <c r="E292" t="s">
        <v>108</v>
      </c>
      <c r="G292" t="s">
        <v>84</v>
      </c>
      <c r="H292">
        <v>94.939785000000001</v>
      </c>
      <c r="I292" s="52">
        <f t="shared" si="32"/>
        <v>3.7</v>
      </c>
      <c r="J292">
        <v>20</v>
      </c>
      <c r="K292">
        <v>0</v>
      </c>
      <c r="L292">
        <v>1</v>
      </c>
      <c r="M292">
        <v>1634</v>
      </c>
      <c r="N292">
        <v>1643</v>
      </c>
      <c r="P292" t="str">
        <f t="shared" si="33"/>
        <v>1634-1643</v>
      </c>
      <c r="Q292" s="52">
        <f>'Line Diagram_PM_DHV_Trucks'!W53</f>
        <v>3.7</v>
      </c>
      <c r="V292" s="81">
        <v>27</v>
      </c>
      <c r="W292" s="89">
        <v>17</v>
      </c>
      <c r="X292" s="89" t="str">
        <f t="shared" si="38"/>
        <v>27-17</v>
      </c>
      <c r="Y292" s="89" t="str">
        <f t="shared" si="35"/>
        <v>1619-1705</v>
      </c>
      <c r="Z292" s="85">
        <f>INDEX('Static Routes_PCs_OD_2_PM'!$N$4:$AD$20,MATCH($V292,'Static Routes_PCs_OD_2_PM'!$M$4:$M$20,0),MATCH($W292,'Static Routes_PCs_OD_2_PM'!$N$3:$AD$3,0))</f>
        <v>38</v>
      </c>
      <c r="AB292" s="81">
        <v>27</v>
      </c>
      <c r="AC292" s="89">
        <v>17</v>
      </c>
      <c r="AD292" s="89" t="str">
        <f t="shared" si="39"/>
        <v>27-17</v>
      </c>
      <c r="AE292" s="89" t="str">
        <f t="shared" si="37"/>
        <v>1619-1705</v>
      </c>
      <c r="AF292" s="85">
        <f>INDEX('Static Routes_Trucks_OD_2_PM'!$N$4:$AD$20,MATCH($V292,'Static Routes_Trucks_OD_2_PM'!$M$4:$M$20,0),MATCH($W292,'Static Routes_Trucks_OD_2_PM'!$N$3:$AD$3,0))</f>
        <v>0</v>
      </c>
    </row>
    <row r="293" spans="1:32" x14ac:dyDescent="0.25">
      <c r="A293">
        <v>292</v>
      </c>
      <c r="C293">
        <v>97</v>
      </c>
      <c r="D293">
        <v>3</v>
      </c>
      <c r="E293" t="s">
        <v>108</v>
      </c>
      <c r="G293" t="s">
        <v>80</v>
      </c>
      <c r="H293">
        <v>89.235563999999997</v>
      </c>
      <c r="I293" s="52">
        <f t="shared" si="32"/>
        <v>12.43</v>
      </c>
      <c r="J293">
        <v>20</v>
      </c>
      <c r="K293">
        <v>0</v>
      </c>
      <c r="L293">
        <v>1</v>
      </c>
      <c r="M293">
        <v>1634</v>
      </c>
      <c r="N293">
        <v>1474</v>
      </c>
      <c r="P293" t="str">
        <f t="shared" si="33"/>
        <v>1634-1474</v>
      </c>
      <c r="Q293" s="52">
        <f>'Line Diagram_PM_DHV_Trucks'!V53</f>
        <v>12.43</v>
      </c>
      <c r="V293" s="81">
        <v>27</v>
      </c>
      <c r="W293" s="89">
        <v>18</v>
      </c>
      <c r="X293" s="89" t="str">
        <f t="shared" si="38"/>
        <v>27-18</v>
      </c>
      <c r="Y293" s="89" t="str">
        <f t="shared" si="35"/>
        <v>1619-1704</v>
      </c>
      <c r="Z293" s="85">
        <f>INDEX('Static Routes_PCs_OD_2_PM'!$N$4:$AD$20,MATCH($V293,'Static Routes_PCs_OD_2_PM'!$M$4:$M$20,0),MATCH($W293,'Static Routes_PCs_OD_2_PM'!$N$3:$AD$3,0))</f>
        <v>0</v>
      </c>
      <c r="AB293" s="81">
        <v>27</v>
      </c>
      <c r="AC293" s="89">
        <v>18</v>
      </c>
      <c r="AD293" s="89" t="str">
        <f t="shared" si="39"/>
        <v>27-18</v>
      </c>
      <c r="AE293" s="89" t="str">
        <f t="shared" si="37"/>
        <v>1619-1704</v>
      </c>
      <c r="AF293" s="85">
        <f>INDEX('Static Routes_Trucks_OD_2_PM'!$N$4:$AD$20,MATCH($V293,'Static Routes_Trucks_OD_2_PM'!$M$4:$M$20,0),MATCH($W293,'Static Routes_Trucks_OD_2_PM'!$N$3:$AD$3,0))</f>
        <v>0</v>
      </c>
    </row>
    <row r="294" spans="1:32" x14ac:dyDescent="0.25">
      <c r="A294">
        <v>293</v>
      </c>
      <c r="C294">
        <v>98</v>
      </c>
      <c r="D294">
        <v>1</v>
      </c>
      <c r="E294" t="s">
        <v>108</v>
      </c>
      <c r="G294" t="s">
        <v>80</v>
      </c>
      <c r="H294">
        <v>76.862824000000003</v>
      </c>
      <c r="I294" s="52">
        <f t="shared" si="32"/>
        <v>7.04</v>
      </c>
      <c r="J294">
        <v>20</v>
      </c>
      <c r="K294">
        <v>0</v>
      </c>
      <c r="L294">
        <v>1</v>
      </c>
      <c r="M294">
        <v>34</v>
      </c>
      <c r="N294">
        <v>1474</v>
      </c>
      <c r="P294" t="str">
        <f t="shared" si="33"/>
        <v>34-1474</v>
      </c>
      <c r="Q294" s="52">
        <f>'Line Diagram_PM_DHV_Trucks'!Y59</f>
        <v>7.04</v>
      </c>
      <c r="V294" s="81">
        <v>27</v>
      </c>
      <c r="W294" s="89">
        <v>19</v>
      </c>
      <c r="X294" s="89" t="str">
        <f t="shared" si="38"/>
        <v>27-19</v>
      </c>
      <c r="Y294" s="89" t="str">
        <f t="shared" si="35"/>
        <v>1619-1707</v>
      </c>
      <c r="Z294" s="85">
        <f>INDEX('Static Routes_PCs_OD_2_PM'!$N$4:$AD$20,MATCH($V294,'Static Routes_PCs_OD_2_PM'!$M$4:$M$20,0),MATCH($W294,'Static Routes_PCs_OD_2_PM'!$N$3:$AD$3,0))</f>
        <v>44</v>
      </c>
      <c r="AB294" s="81">
        <v>27</v>
      </c>
      <c r="AC294" s="89">
        <v>19</v>
      </c>
      <c r="AD294" s="89" t="str">
        <f t="shared" si="39"/>
        <v>27-19</v>
      </c>
      <c r="AE294" s="89" t="str">
        <f t="shared" si="37"/>
        <v>1619-1707</v>
      </c>
      <c r="AF294" s="85">
        <f>INDEX('Static Routes_Trucks_OD_2_PM'!$N$4:$AD$20,MATCH($V294,'Static Routes_Trucks_OD_2_PM'!$M$4:$M$20,0),MATCH($W294,'Static Routes_Trucks_OD_2_PM'!$N$3:$AD$3,0))</f>
        <v>1</v>
      </c>
    </row>
    <row r="295" spans="1:32" x14ac:dyDescent="0.25">
      <c r="A295">
        <v>294</v>
      </c>
      <c r="C295">
        <v>98</v>
      </c>
      <c r="D295">
        <v>2</v>
      </c>
      <c r="E295" t="s">
        <v>108</v>
      </c>
      <c r="G295" t="s">
        <v>82</v>
      </c>
      <c r="H295">
        <v>59.894129999999997</v>
      </c>
      <c r="I295" s="52">
        <f t="shared" si="32"/>
        <v>3.2800000000000002</v>
      </c>
      <c r="J295">
        <v>20</v>
      </c>
      <c r="K295">
        <v>0</v>
      </c>
      <c r="L295">
        <v>1</v>
      </c>
      <c r="M295">
        <v>34</v>
      </c>
      <c r="N295">
        <v>1641</v>
      </c>
      <c r="P295" t="str">
        <f t="shared" si="33"/>
        <v>34-1641</v>
      </c>
      <c r="Q295" s="52">
        <f>'Line Diagram_PM_DHV_Trucks'!Z59</f>
        <v>3.2800000000000002</v>
      </c>
      <c r="V295" s="81">
        <v>27</v>
      </c>
      <c r="W295" s="89">
        <v>20</v>
      </c>
      <c r="X295" s="89" t="str">
        <f t="shared" si="38"/>
        <v>27-20</v>
      </c>
      <c r="Y295" s="89" t="str">
        <f t="shared" si="35"/>
        <v>1619-1710</v>
      </c>
      <c r="Z295" s="85">
        <f>INDEX('Static Routes_PCs_OD_2_PM'!$N$4:$AD$20,MATCH($V295,'Static Routes_PCs_OD_2_PM'!$M$4:$M$20,0),MATCH($W295,'Static Routes_PCs_OD_2_PM'!$N$3:$AD$3,0))</f>
        <v>0</v>
      </c>
      <c r="AB295" s="81">
        <v>27</v>
      </c>
      <c r="AC295" s="89">
        <v>20</v>
      </c>
      <c r="AD295" s="89" t="str">
        <f t="shared" si="39"/>
        <v>27-20</v>
      </c>
      <c r="AE295" s="89" t="str">
        <f t="shared" si="37"/>
        <v>1619-1710</v>
      </c>
      <c r="AF295" s="85">
        <f>INDEX('Static Routes_Trucks_OD_2_PM'!$N$4:$AD$20,MATCH($V295,'Static Routes_Trucks_OD_2_PM'!$M$4:$M$20,0),MATCH($W295,'Static Routes_Trucks_OD_2_PM'!$N$3:$AD$3,0))</f>
        <v>0</v>
      </c>
    </row>
    <row r="296" spans="1:32" x14ac:dyDescent="0.25">
      <c r="A296">
        <v>295</v>
      </c>
      <c r="C296">
        <v>98</v>
      </c>
      <c r="D296">
        <v>3</v>
      </c>
      <c r="E296" t="s">
        <v>108</v>
      </c>
      <c r="G296" t="s">
        <v>83</v>
      </c>
      <c r="H296">
        <v>46.719630000000002</v>
      </c>
      <c r="I296" s="52">
        <f t="shared" si="32"/>
        <v>0</v>
      </c>
      <c r="J296">
        <v>20</v>
      </c>
      <c r="K296">
        <v>0</v>
      </c>
      <c r="L296">
        <v>1</v>
      </c>
      <c r="M296">
        <v>34</v>
      </c>
      <c r="N296">
        <v>54</v>
      </c>
      <c r="P296" t="str">
        <f t="shared" si="33"/>
        <v>34-54</v>
      </c>
      <c r="Q296" s="52">
        <f>'Line Diagram_PM_DHV_Trucks'!AA59</f>
        <v>0</v>
      </c>
      <c r="V296" s="81">
        <v>27</v>
      </c>
      <c r="W296" s="89" t="s">
        <v>102</v>
      </c>
      <c r="X296" s="89" t="str">
        <f t="shared" si="38"/>
        <v>27-21B</v>
      </c>
      <c r="Y296" s="89" t="str">
        <f t="shared" si="35"/>
        <v>1619-1658</v>
      </c>
      <c r="Z296" s="85">
        <f>INDEX('Static Routes_PCs_OD_2_PM'!$N$4:$AD$20,MATCH($V296,'Static Routes_PCs_OD_2_PM'!$M$4:$M$20,0),MATCH($W296,'Static Routes_PCs_OD_2_PM'!$N$3:$AD$3,0))</f>
        <v>1155</v>
      </c>
      <c r="AB296" s="81">
        <v>27</v>
      </c>
      <c r="AC296" s="89" t="s">
        <v>102</v>
      </c>
      <c r="AD296" s="89" t="str">
        <f t="shared" si="39"/>
        <v>27-21B</v>
      </c>
      <c r="AE296" s="89" t="str">
        <f t="shared" si="37"/>
        <v>1619-1658</v>
      </c>
      <c r="AF296" s="85">
        <f>INDEX('Static Routes_Trucks_OD_2_PM'!$N$4:$AD$20,MATCH($V296,'Static Routes_Trucks_OD_2_PM'!$M$4:$M$20,0),MATCH($W296,'Static Routes_Trucks_OD_2_PM'!$N$3:$AD$3,0))</f>
        <v>12</v>
      </c>
    </row>
    <row r="297" spans="1:32" x14ac:dyDescent="0.25">
      <c r="A297">
        <v>296</v>
      </c>
      <c r="C297">
        <v>99</v>
      </c>
      <c r="D297">
        <v>1</v>
      </c>
      <c r="E297" t="s">
        <v>108</v>
      </c>
      <c r="G297" t="s">
        <v>84</v>
      </c>
      <c r="H297">
        <v>91.019760000000005</v>
      </c>
      <c r="I297" s="52">
        <f t="shared" si="32"/>
        <v>0</v>
      </c>
      <c r="J297">
        <v>20</v>
      </c>
      <c r="K297">
        <v>0</v>
      </c>
      <c r="L297">
        <v>1</v>
      </c>
      <c r="M297">
        <v>1631</v>
      </c>
      <c r="N297">
        <v>1643</v>
      </c>
      <c r="P297" t="str">
        <f t="shared" si="33"/>
        <v>1631-1643</v>
      </c>
      <c r="Q297" s="52">
        <f>'Line Diagram_PM_DHV_Trucks'!Z54</f>
        <v>0</v>
      </c>
      <c r="V297" s="81">
        <v>27</v>
      </c>
      <c r="W297" s="89">
        <v>25</v>
      </c>
      <c r="X297" s="89" t="str">
        <f t="shared" si="38"/>
        <v>27-25</v>
      </c>
      <c r="Y297" s="89" t="str">
        <f t="shared" si="35"/>
        <v>1619-1495</v>
      </c>
      <c r="Z297" s="85">
        <f>INDEX('Static Routes_PCs_OD_2_PM'!$N$4:$AD$20,MATCH($V297,'Static Routes_PCs_OD_2_PM'!$M$4:$M$20,0),MATCH($W297,'Static Routes_PCs_OD_2_PM'!$N$3:$AD$3,0))</f>
        <v>0</v>
      </c>
      <c r="AB297" s="81">
        <v>27</v>
      </c>
      <c r="AC297" s="89">
        <v>25</v>
      </c>
      <c r="AD297" s="89" t="str">
        <f t="shared" si="39"/>
        <v>27-25</v>
      </c>
      <c r="AE297" s="89" t="str">
        <f t="shared" si="37"/>
        <v>1619-1495</v>
      </c>
      <c r="AF297" s="85">
        <f>INDEX('Static Routes_Trucks_OD_2_PM'!$N$4:$AD$20,MATCH($V297,'Static Routes_Trucks_OD_2_PM'!$M$4:$M$20,0),MATCH($W297,'Static Routes_Trucks_OD_2_PM'!$N$3:$AD$3,0))</f>
        <v>0</v>
      </c>
    </row>
    <row r="298" spans="1:32" ht="15.75" thickBot="1" x14ac:dyDescent="0.3">
      <c r="A298">
        <v>297</v>
      </c>
      <c r="C298">
        <v>99</v>
      </c>
      <c r="D298">
        <v>2</v>
      </c>
      <c r="E298" t="s">
        <v>108</v>
      </c>
      <c r="G298" t="s">
        <v>80</v>
      </c>
      <c r="H298">
        <v>83.602559999999997</v>
      </c>
      <c r="I298" s="52">
        <f t="shared" si="32"/>
        <v>2.2000000000000002</v>
      </c>
      <c r="J298">
        <v>20</v>
      </c>
      <c r="K298">
        <v>0</v>
      </c>
      <c r="L298">
        <v>1</v>
      </c>
      <c r="M298">
        <v>1631</v>
      </c>
      <c r="N298">
        <v>1474</v>
      </c>
      <c r="P298" t="str">
        <f t="shared" si="33"/>
        <v>1631-1474</v>
      </c>
      <c r="Q298" s="52">
        <f>'Line Diagram_PM_DHV_Trucks'!Z53</f>
        <v>2.2000000000000002</v>
      </c>
      <c r="V298" s="83">
        <v>27</v>
      </c>
      <c r="W298" s="84">
        <v>27</v>
      </c>
      <c r="X298" s="84" t="str">
        <f t="shared" si="38"/>
        <v>27-27</v>
      </c>
      <c r="Y298" s="84" t="str">
        <f t="shared" si="35"/>
        <v>1619-1619</v>
      </c>
      <c r="Z298" s="91">
        <f>INDEX('Static Routes_PCs_OD_2_PM'!$N$4:$AD$20,MATCH($V298,'Static Routes_PCs_OD_2_PM'!$M$4:$M$20,0),MATCH($W298,'Static Routes_PCs_OD_2_PM'!$N$3:$AD$3,0))</f>
        <v>0</v>
      </c>
      <c r="AB298" s="83">
        <v>27</v>
      </c>
      <c r="AC298" s="84">
        <v>27</v>
      </c>
      <c r="AD298" s="84" t="str">
        <f t="shared" si="39"/>
        <v>27-27</v>
      </c>
      <c r="AE298" s="84" t="str">
        <f t="shared" si="37"/>
        <v>1619-1619</v>
      </c>
      <c r="AF298" s="91">
        <f>INDEX('Static Routes_Trucks_OD_2_PM'!$N$4:$AD$20,MATCH($V298,'Static Routes_Trucks_OD_2_PM'!$M$4:$M$20,0),MATCH($W298,'Static Routes_Trucks_OD_2_PM'!$N$3:$AD$3,0))</f>
        <v>0</v>
      </c>
    </row>
    <row r="299" spans="1:32" x14ac:dyDescent="0.25">
      <c r="A299">
        <v>298</v>
      </c>
      <c r="C299">
        <v>99</v>
      </c>
      <c r="D299">
        <v>3</v>
      </c>
      <c r="E299" t="s">
        <v>108</v>
      </c>
      <c r="G299" t="s">
        <v>82</v>
      </c>
      <c r="H299">
        <v>57.486400000000003</v>
      </c>
      <c r="I299" s="52">
        <f t="shared" si="32"/>
        <v>3.21</v>
      </c>
      <c r="J299">
        <v>20</v>
      </c>
      <c r="K299">
        <v>0</v>
      </c>
      <c r="L299">
        <v>1</v>
      </c>
      <c r="M299">
        <v>1631</v>
      </c>
      <c r="N299">
        <v>1641</v>
      </c>
      <c r="P299" t="str">
        <f t="shared" si="33"/>
        <v>1631-1641</v>
      </c>
      <c r="Q299" s="52">
        <f>'Line Diagram_PM_DHV_Trucks'!Z52</f>
        <v>3.21</v>
      </c>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F9460-EBF1-454E-AA49-6A5443B50C67}">
  <dimension ref="B2:F47"/>
  <sheetViews>
    <sheetView topLeftCell="A3" workbookViewId="0">
      <selection activeCell="G17" sqref="G17"/>
    </sheetView>
  </sheetViews>
  <sheetFormatPr defaultRowHeight="15" x14ac:dyDescent="0.25"/>
  <cols>
    <col min="2" max="2" width="23.85546875" customWidth="1"/>
    <col min="3" max="3" width="28.42578125" customWidth="1"/>
    <col min="4" max="4" width="36.5703125" customWidth="1"/>
    <col min="5" max="5" width="26.5703125" customWidth="1"/>
    <col min="7" max="7" width="22" bestFit="1" customWidth="1"/>
  </cols>
  <sheetData>
    <row r="2" spans="2:6" x14ac:dyDescent="0.25">
      <c r="B2" t="s">
        <v>133</v>
      </c>
      <c r="C2" t="s">
        <v>132</v>
      </c>
      <c r="D2" t="s">
        <v>134</v>
      </c>
      <c r="E2" t="s">
        <v>135</v>
      </c>
    </row>
    <row r="3" spans="2:6" x14ac:dyDescent="0.25">
      <c r="B3" t="s">
        <v>142</v>
      </c>
      <c r="C3" t="s">
        <v>136</v>
      </c>
      <c r="D3" t="s">
        <v>139</v>
      </c>
      <c r="E3">
        <f>INDEX('Vissim Volume Input_PM DHV'!$C$3:$S$29,MATCH('Vissim VehClassification_PM DHV'!$B3,'Vissim Volume Input_PM DHV'!$B$3:$B$29,0),MATCH('Vissim VehClassification_PM DHV'!$C3,'Vissim Volume Input_PM DHV'!$C$2:$S$2,0))</f>
        <v>0.875</v>
      </c>
      <c r="F3">
        <f>INDEX('Vissim Volume Input_PM DHV'!$C$3:$S$29,MATCH('Vissim VehClassification_PM DHV'!$B3,'Vissim Volume Input_PM DHV'!$B$3:$B$29,0),MATCH('Vissim VehClassification_PM DHV'!$C3,'Vissim Volume Input_PM DHV'!$C$2:$S$2,0))</f>
        <v>0.875</v>
      </c>
    </row>
    <row r="4" spans="2:6" x14ac:dyDescent="0.25">
      <c r="B4" t="s">
        <v>142</v>
      </c>
      <c r="C4" t="s">
        <v>138</v>
      </c>
      <c r="D4" t="s">
        <v>139</v>
      </c>
      <c r="E4">
        <f>INDEX('Vissim Volume Input_PM DHV'!$C$3:$S$29,MATCH('Vissim VehClassification_PM DHV'!$B4,'Vissim Volume Input_PM DHV'!$B$3:$B$29,0),MATCH('Vissim VehClassification_PM DHV'!$C4,'Vissim Volume Input_PM DHV'!$C$2:$S$2,0))</f>
        <v>0.125</v>
      </c>
      <c r="F4">
        <f>INDEX('Vissim Volume Input_PM DHV'!$C$3:$S$29,MATCH('Vissim VehClassification_PM DHV'!$B4,'Vissim Volume Input_PM DHV'!$B$3:$B$29,0),MATCH('Vissim VehClassification_PM DHV'!$C4,'Vissim Volume Input_PM DHV'!$C$2:$S$2,0))</f>
        <v>0.125</v>
      </c>
    </row>
    <row r="5" spans="2:6" x14ac:dyDescent="0.25">
      <c r="B5" t="s">
        <v>143</v>
      </c>
      <c r="C5" t="s">
        <v>136</v>
      </c>
      <c r="D5" t="s">
        <v>172</v>
      </c>
      <c r="E5">
        <f>INDEX('Vissim Volume Input_PM DHV'!$C$3:$S$29,MATCH('Vissim VehClassification_PM DHV'!$B5,'Vissim Volume Input_PM DHV'!$B$3:$B$29,0),MATCH('Vissim VehClassification_PM DHV'!$C5,'Vissim Volume Input_PM DHV'!$C$2:$S$2,0))</f>
        <v>0.95000000000000007</v>
      </c>
      <c r="F5">
        <f>INDEX('Vissim Volume Input_PM DHV'!$C$3:$S$29,MATCH('Vissim VehClassification_PM DHV'!$B5,'Vissim Volume Input_PM DHV'!$B$3:$B$29,0),MATCH('Vissim VehClassification_PM DHV'!$C5,'Vissim Volume Input_PM DHV'!$C$2:$S$2,0))</f>
        <v>0.95000000000000007</v>
      </c>
    </row>
    <row r="6" spans="2:6" x14ac:dyDescent="0.25">
      <c r="B6" t="s">
        <v>143</v>
      </c>
      <c r="C6" t="s">
        <v>138</v>
      </c>
      <c r="D6" t="s">
        <v>172</v>
      </c>
      <c r="E6">
        <f>INDEX('Vissim Volume Input_PM DHV'!$C$3:$S$29,MATCH('Vissim VehClassification_PM DHV'!$B6,'Vissim Volume Input_PM DHV'!$B$3:$B$29,0),MATCH('Vissim VehClassification_PM DHV'!$C6,'Vissim Volume Input_PM DHV'!$C$2:$S$2,0))</f>
        <v>4.9999999999999933E-2</v>
      </c>
      <c r="F6">
        <f>INDEX('Vissim Volume Input_PM DHV'!$C$3:$S$29,MATCH('Vissim VehClassification_PM DHV'!$B6,'Vissim Volume Input_PM DHV'!$B$3:$B$29,0),MATCH('Vissim VehClassification_PM DHV'!$C6,'Vissim Volume Input_PM DHV'!$C$2:$S$2,0))</f>
        <v>4.9999999999999933E-2</v>
      </c>
    </row>
    <row r="7" spans="2:6" x14ac:dyDescent="0.25">
      <c r="B7" t="s">
        <v>144</v>
      </c>
      <c r="C7" t="s">
        <v>136</v>
      </c>
      <c r="D7" t="s">
        <v>172</v>
      </c>
      <c r="E7">
        <f>INDEX('Vissim Volume Input_PM DHV'!$C$3:$S$29,MATCH('Vissim VehClassification_PM DHV'!$B7,'Vissim Volume Input_PM DHV'!$B$3:$B$29,0),MATCH('Vissim VehClassification_PM DHV'!$C7,'Vissim Volume Input_PM DHV'!$C$2:$S$2,0))</f>
        <v>0.97699999999999998</v>
      </c>
      <c r="F7">
        <f>INDEX('Vissim Volume Input_PM DHV'!$C$3:$S$29,MATCH('Vissim VehClassification_PM DHV'!$B7,'Vissim Volume Input_PM DHV'!$B$3:$B$29,0),MATCH('Vissim VehClassification_PM DHV'!$C7,'Vissim Volume Input_PM DHV'!$C$2:$S$2,0))</f>
        <v>0.97699999999999998</v>
      </c>
    </row>
    <row r="8" spans="2:6" x14ac:dyDescent="0.25">
      <c r="B8" t="s">
        <v>144</v>
      </c>
      <c r="C8" t="s">
        <v>138</v>
      </c>
      <c r="D8" t="s">
        <v>172</v>
      </c>
      <c r="E8">
        <f>INDEX('Vissim Volume Input_PM DHV'!$C$3:$S$29,MATCH('Vissim VehClassification_PM DHV'!$B8,'Vissim Volume Input_PM DHV'!$B$3:$B$29,0),MATCH('Vissim VehClassification_PM DHV'!$C8,'Vissim Volume Input_PM DHV'!$C$2:$S$2,0))</f>
        <v>2.300000000000002E-2</v>
      </c>
      <c r="F8">
        <f>INDEX('Vissim Volume Input_PM DHV'!$C$3:$S$29,MATCH('Vissim VehClassification_PM DHV'!$B8,'Vissim Volume Input_PM DHV'!$B$3:$B$29,0),MATCH('Vissim VehClassification_PM DHV'!$C8,'Vissim Volume Input_PM DHV'!$C$2:$S$2,0))</f>
        <v>2.300000000000002E-2</v>
      </c>
    </row>
    <row r="9" spans="2:6" x14ac:dyDescent="0.25">
      <c r="B9" t="s">
        <v>145</v>
      </c>
      <c r="C9" t="s">
        <v>136</v>
      </c>
      <c r="D9" t="s">
        <v>172</v>
      </c>
      <c r="E9">
        <f>INDEX('Vissim Volume Input_PM DHV'!$C$3:$S$29,MATCH('Vissim VehClassification_PM DHV'!$B9,'Vissim Volume Input_PM DHV'!$B$3:$B$29,0),MATCH('Vissim VehClassification_PM DHV'!$C9,'Vissim Volume Input_PM DHV'!$C$2:$S$2,0))</f>
        <v>0.98</v>
      </c>
      <c r="F9">
        <f>INDEX('Vissim Volume Input_PM DHV'!$C$3:$S$29,MATCH('Vissim VehClassification_PM DHV'!$B9,'Vissim Volume Input_PM DHV'!$B$3:$B$29,0),MATCH('Vissim VehClassification_PM DHV'!$C9,'Vissim Volume Input_PM DHV'!$C$2:$S$2,0))</f>
        <v>0.98</v>
      </c>
    </row>
    <row r="10" spans="2:6" x14ac:dyDescent="0.25">
      <c r="B10" t="s">
        <v>146</v>
      </c>
      <c r="C10" t="s">
        <v>136</v>
      </c>
      <c r="D10" t="s">
        <v>172</v>
      </c>
      <c r="E10">
        <f>INDEX('Vissim Volume Input_PM DHV'!$C$3:$S$29,MATCH('Vissim VehClassification_PM DHV'!$B10,'Vissim Volume Input_PM DHV'!$B$3:$B$29,0),MATCH('Vissim VehClassification_PM DHV'!$C10,'Vissim Volume Input_PM DHV'!$C$2:$S$2,0))</f>
        <v>0.97799999999999998</v>
      </c>
      <c r="F10">
        <f>INDEX('Vissim Volume Input_PM DHV'!$C$3:$S$29,MATCH('Vissim VehClassification_PM DHV'!$B10,'Vissim Volume Input_PM DHV'!$B$3:$B$29,0),MATCH('Vissim VehClassification_PM DHV'!$C10,'Vissim Volume Input_PM DHV'!$C$2:$S$2,0))</f>
        <v>0.97799999999999998</v>
      </c>
    </row>
    <row r="11" spans="2:6" x14ac:dyDescent="0.25">
      <c r="B11" t="s">
        <v>146</v>
      </c>
      <c r="C11" t="s">
        <v>138</v>
      </c>
      <c r="D11" t="s">
        <v>172</v>
      </c>
      <c r="E11">
        <f>INDEX('Vissim Volume Input_PM DHV'!$C$3:$S$29,MATCH('Vissim VehClassification_PM DHV'!$B11,'Vissim Volume Input_PM DHV'!$B$3:$B$29,0),MATCH('Vissim VehClassification_PM DHV'!$C11,'Vissim Volume Input_PM DHV'!$C$2:$S$2,0))</f>
        <v>2.200000000000002E-2</v>
      </c>
      <c r="F11">
        <f>INDEX('Vissim Volume Input_PM DHV'!$C$3:$S$29,MATCH('Vissim VehClassification_PM DHV'!$B11,'Vissim Volume Input_PM DHV'!$B$3:$B$29,0),MATCH('Vissim VehClassification_PM DHV'!$C11,'Vissim Volume Input_PM DHV'!$C$2:$S$2,0))</f>
        <v>2.200000000000002E-2</v>
      </c>
    </row>
    <row r="12" spans="2:6" x14ac:dyDescent="0.25">
      <c r="B12" t="s">
        <v>147</v>
      </c>
      <c r="C12" t="s">
        <v>136</v>
      </c>
      <c r="D12" t="s">
        <v>172</v>
      </c>
      <c r="E12">
        <f>INDEX('Vissim Volume Input_PM DHV'!$C$3:$S$29,MATCH('Vissim VehClassification_PM DHV'!$B12,'Vissim Volume Input_PM DHV'!$B$3:$B$29,0),MATCH('Vissim VehClassification_PM DHV'!$C12,'Vissim Volume Input_PM DHV'!$C$2:$S$2,0))</f>
        <v>0.995</v>
      </c>
      <c r="F12">
        <f>INDEX('Vissim Volume Input_PM DHV'!$C$3:$S$29,MATCH('Vissim VehClassification_PM DHV'!$B12,'Vissim Volume Input_PM DHV'!$B$3:$B$29,0),MATCH('Vissim VehClassification_PM DHV'!$C12,'Vissim Volume Input_PM DHV'!$C$2:$S$2,0))</f>
        <v>0.995</v>
      </c>
    </row>
    <row r="13" spans="2:6" x14ac:dyDescent="0.25">
      <c r="B13" t="s">
        <v>148</v>
      </c>
      <c r="C13" t="s">
        <v>136</v>
      </c>
      <c r="D13" t="s">
        <v>137</v>
      </c>
      <c r="E13">
        <f>INDEX('Vissim Volume Input_PM DHV'!$C$3:$S$29,MATCH('Vissim VehClassification_PM DHV'!$B13,'Vissim Volume Input_PM DHV'!$B$3:$B$29,0),MATCH('Vissim VehClassification_PM DHV'!$C13,'Vissim Volume Input_PM DHV'!$C$2:$S$2,0))</f>
        <v>0.98799999999999999</v>
      </c>
      <c r="F13">
        <f>INDEX('Vissim Volume Input_PM DHV'!$C$3:$S$29,MATCH('Vissim VehClassification_PM DHV'!$B13,'Vissim Volume Input_PM DHV'!$B$3:$B$29,0),MATCH('Vissim VehClassification_PM DHV'!$C13,'Vissim Volume Input_PM DHV'!$C$2:$S$2,0))</f>
        <v>0.98799999999999999</v>
      </c>
    </row>
    <row r="14" spans="2:6" x14ac:dyDescent="0.25">
      <c r="B14" t="s">
        <v>148</v>
      </c>
      <c r="C14" t="s">
        <v>138</v>
      </c>
      <c r="D14" t="s">
        <v>137</v>
      </c>
      <c r="E14">
        <f>INDEX('Vissim Volume Input_PM DHV'!$C$3:$S$29,MATCH('Vissim VehClassification_PM DHV'!$B14,'Vissim Volume Input_PM DHV'!$B$3:$B$29,0),MATCH('Vissim VehClassification_PM DHV'!$C14,'Vissim Volume Input_PM DHV'!$C$2:$S$2,0))</f>
        <v>1.2000000000000011E-2</v>
      </c>
      <c r="F14">
        <f>INDEX('Vissim Volume Input_PM DHV'!$C$3:$S$29,MATCH('Vissim VehClassification_PM DHV'!$B14,'Vissim Volume Input_PM DHV'!$B$3:$B$29,0),MATCH('Vissim VehClassification_PM DHV'!$C14,'Vissim Volume Input_PM DHV'!$C$2:$S$2,0))</f>
        <v>1.2000000000000011E-2</v>
      </c>
    </row>
    <row r="15" spans="2:6" x14ac:dyDescent="0.25">
      <c r="B15" t="s">
        <v>149</v>
      </c>
      <c r="C15" t="s">
        <v>136</v>
      </c>
      <c r="D15" t="s">
        <v>173</v>
      </c>
      <c r="E15">
        <f>INDEX('Vissim Volume Input_PM DHV'!$C$3:$S$29,MATCH('Vissim VehClassification_PM DHV'!$B15,'Vissim Volume Input_PM DHV'!$B$3:$B$29,0),MATCH('Vissim VehClassification_PM DHV'!$C15,'Vissim Volume Input_PM DHV'!$C$2:$S$2,0))</f>
        <v>0.97299999999999998</v>
      </c>
      <c r="F15">
        <f>INDEX('Vissim Volume Input_PM DHV'!$C$3:$S$29,MATCH('Vissim VehClassification_PM DHV'!$B15,'Vissim Volume Input_PM DHV'!$B$3:$B$29,0),MATCH('Vissim VehClassification_PM DHV'!$C15,'Vissim Volume Input_PM DHV'!$C$2:$S$2,0))</f>
        <v>0.97299999999999998</v>
      </c>
    </row>
    <row r="16" spans="2:6" x14ac:dyDescent="0.25">
      <c r="B16" t="s">
        <v>149</v>
      </c>
      <c r="C16" t="s">
        <v>138</v>
      </c>
      <c r="D16" t="s">
        <v>173</v>
      </c>
      <c r="E16">
        <f>INDEX('Vissim Volume Input_PM DHV'!$C$3:$S$29,MATCH('Vissim VehClassification_PM DHV'!$B16,'Vissim Volume Input_PM DHV'!$B$3:$B$29,0),MATCH('Vissim VehClassification_PM DHV'!$C16,'Vissim Volume Input_PM DHV'!$C$2:$S$2,0))</f>
        <v>2.7000000000000024E-2</v>
      </c>
      <c r="F16">
        <f>INDEX('Vissim Volume Input_PM DHV'!$C$3:$S$29,MATCH('Vissim VehClassification_PM DHV'!$B16,'Vissim Volume Input_PM DHV'!$B$3:$B$29,0),MATCH('Vissim VehClassification_PM DHV'!$C16,'Vissim Volume Input_PM DHV'!$C$2:$S$2,0))</f>
        <v>2.7000000000000024E-2</v>
      </c>
    </row>
    <row r="17" spans="2:6" x14ac:dyDescent="0.25">
      <c r="B17" t="s">
        <v>150</v>
      </c>
      <c r="C17" t="s">
        <v>136</v>
      </c>
      <c r="D17" t="s">
        <v>137</v>
      </c>
      <c r="E17">
        <f>INDEX('Vissim Volume Input_PM DHV'!$C$3:$S$29,MATCH('Vissim VehClassification_PM DHV'!$B17,'Vissim Volume Input_PM DHV'!$B$3:$B$29,0),MATCH('Vissim VehClassification_PM DHV'!$C17,'Vissim Volume Input_PM DHV'!$C$2:$S$2,0))</f>
        <v>0.99</v>
      </c>
      <c r="F17">
        <f>INDEX('Vissim Volume Input_PM DHV'!$C$3:$S$29,MATCH('Vissim VehClassification_PM DHV'!$B17,'Vissim Volume Input_PM DHV'!$B$3:$B$29,0),MATCH('Vissim VehClassification_PM DHV'!$C17,'Vissim Volume Input_PM DHV'!$C$2:$S$2,0))</f>
        <v>0.99</v>
      </c>
    </row>
    <row r="18" spans="2:6" x14ac:dyDescent="0.25">
      <c r="B18" t="s">
        <v>151</v>
      </c>
      <c r="C18" t="s">
        <v>136</v>
      </c>
      <c r="D18" t="s">
        <v>172</v>
      </c>
      <c r="E18">
        <f>INDEX('Vissim Volume Input_PM DHV'!$C$3:$S$29,MATCH('Vissim VehClassification_PM DHV'!$B18,'Vissim Volume Input_PM DHV'!$B$3:$B$29,0),MATCH('Vissim VehClassification_PM DHV'!$C18,'Vissim Volume Input_PM DHV'!$C$2:$S$2,0))</f>
        <v>0.99399999999999999</v>
      </c>
      <c r="F18">
        <f>INDEX('Vissim Volume Input_PM DHV'!$C$3:$S$29,MATCH('Vissim VehClassification_PM DHV'!$B18,'Vissim Volume Input_PM DHV'!$B$3:$B$29,0),MATCH('Vissim VehClassification_PM DHV'!$C18,'Vissim Volume Input_PM DHV'!$C$2:$S$2,0))</f>
        <v>0.99399999999999999</v>
      </c>
    </row>
    <row r="19" spans="2:6" x14ac:dyDescent="0.25">
      <c r="B19" t="s">
        <v>151</v>
      </c>
      <c r="C19" t="s">
        <v>138</v>
      </c>
      <c r="D19" t="s">
        <v>172</v>
      </c>
      <c r="E19">
        <f>INDEX('Vissim Volume Input_PM DHV'!$C$3:$S$29,MATCH('Vissim VehClassification_PM DHV'!$B19,'Vissim Volume Input_PM DHV'!$B$3:$B$29,0),MATCH('Vissim VehClassification_PM DHV'!$C19,'Vissim Volume Input_PM DHV'!$C$2:$S$2,0))</f>
        <v>6.0000000000000053E-3</v>
      </c>
      <c r="F19">
        <f>INDEX('Vissim Volume Input_PM DHV'!$C$3:$S$29,MATCH('Vissim VehClassification_PM DHV'!$B19,'Vissim Volume Input_PM DHV'!$B$3:$B$29,0),MATCH('Vissim VehClassification_PM DHV'!$C19,'Vissim Volume Input_PM DHV'!$C$2:$S$2,0))</f>
        <v>6.0000000000000053E-3</v>
      </c>
    </row>
    <row r="20" spans="2:6" x14ac:dyDescent="0.25">
      <c r="B20" t="s">
        <v>152</v>
      </c>
      <c r="C20" t="s">
        <v>136</v>
      </c>
      <c r="D20" t="s">
        <v>172</v>
      </c>
      <c r="E20">
        <f>INDEX('Vissim Volume Input_PM DHV'!$C$3:$S$29,MATCH('Vissim VehClassification_PM DHV'!$B20,'Vissim Volume Input_PM DHV'!$B$3:$B$29,0),MATCH('Vissim VehClassification_PM DHV'!$C20,'Vissim Volume Input_PM DHV'!$C$2:$S$2,0))</f>
        <v>0.98</v>
      </c>
      <c r="F20">
        <f>INDEX('Vissim Volume Input_PM DHV'!$C$3:$S$29,MATCH('Vissim VehClassification_PM DHV'!$B20,'Vissim Volume Input_PM DHV'!$B$3:$B$29,0),MATCH('Vissim VehClassification_PM DHV'!$C20,'Vissim Volume Input_PM DHV'!$C$2:$S$2,0))</f>
        <v>0.98</v>
      </c>
    </row>
    <row r="21" spans="2:6" x14ac:dyDescent="0.25">
      <c r="B21" t="s">
        <v>152</v>
      </c>
      <c r="C21" t="s">
        <v>138</v>
      </c>
      <c r="D21" t="s">
        <v>172</v>
      </c>
      <c r="E21">
        <f>INDEX('Vissim Volume Input_PM DHV'!$C$3:$S$29,MATCH('Vissim VehClassification_PM DHV'!$B21,'Vissim Volume Input_PM DHV'!$B$3:$B$29,0),MATCH('Vissim VehClassification_PM DHV'!$C21,'Vissim Volume Input_PM DHV'!$C$2:$S$2,0))</f>
        <v>2.0000000000000018E-2</v>
      </c>
      <c r="F21">
        <f>INDEX('Vissim Volume Input_PM DHV'!$C$3:$S$29,MATCH('Vissim VehClassification_PM DHV'!$B21,'Vissim Volume Input_PM DHV'!$B$3:$B$29,0),MATCH('Vissim VehClassification_PM DHV'!$C21,'Vissim Volume Input_PM DHV'!$C$2:$S$2,0))</f>
        <v>2.0000000000000018E-2</v>
      </c>
    </row>
    <row r="22" spans="2:6" x14ac:dyDescent="0.25">
      <c r="B22" t="s">
        <v>153</v>
      </c>
      <c r="C22" t="s">
        <v>136</v>
      </c>
      <c r="D22" t="s">
        <v>172</v>
      </c>
      <c r="E22">
        <f>INDEX('Vissim Volume Input_PM DHV'!$C$3:$S$29,MATCH('Vissim VehClassification_PM DHV'!$B22,'Vissim Volume Input_PM DHV'!$B$3:$B$29,0),MATCH('Vissim VehClassification_PM DHV'!$C22,'Vissim Volume Input_PM DHV'!$C$2:$S$2,0))</f>
        <v>0.98</v>
      </c>
      <c r="F22">
        <f>INDEX('Vissim Volume Input_PM DHV'!$C$3:$S$29,MATCH('Vissim VehClassification_PM DHV'!$B22,'Vissim Volume Input_PM DHV'!$B$3:$B$29,0),MATCH('Vissim VehClassification_PM DHV'!$C22,'Vissim Volume Input_PM DHV'!$C$2:$S$2,0))</f>
        <v>0.98</v>
      </c>
    </row>
    <row r="23" spans="2:6" x14ac:dyDescent="0.25">
      <c r="B23" t="s">
        <v>154</v>
      </c>
      <c r="C23" t="s">
        <v>136</v>
      </c>
      <c r="D23" t="s">
        <v>172</v>
      </c>
      <c r="E23">
        <f>INDEX('Vissim Volume Input_PM DHV'!$C$3:$S$29,MATCH('Vissim VehClassification_PM DHV'!$B23,'Vissim Volume Input_PM DHV'!$B$3:$B$29,0),MATCH('Vissim VehClassification_PM DHV'!$C23,'Vissim Volume Input_PM DHV'!$C$2:$S$2,0))</f>
        <v>0.98</v>
      </c>
      <c r="F23">
        <f>INDEX('Vissim Volume Input_PM DHV'!$C$3:$S$29,MATCH('Vissim VehClassification_PM DHV'!$B23,'Vissim Volume Input_PM DHV'!$B$3:$B$29,0),MATCH('Vissim VehClassification_PM DHV'!$C23,'Vissim Volume Input_PM DHV'!$C$2:$S$2,0))</f>
        <v>0.98</v>
      </c>
    </row>
    <row r="24" spans="2:6" x14ac:dyDescent="0.25">
      <c r="B24" t="s">
        <v>155</v>
      </c>
      <c r="C24" t="s">
        <v>136</v>
      </c>
      <c r="D24" t="s">
        <v>137</v>
      </c>
      <c r="E24">
        <f>INDEX('Vissim Volume Input_PM DHV'!$C$3:$S$29,MATCH('Vissim VehClassification_PM DHV'!$B24,'Vissim Volume Input_PM DHV'!$B$3:$B$29,0),MATCH('Vissim VehClassification_PM DHV'!$C24,'Vissim Volume Input_PM DHV'!$C$2:$S$2,0))</f>
        <v>0.98499999999999999</v>
      </c>
      <c r="F24">
        <f>INDEX('Vissim Volume Input_PM DHV'!$C$3:$S$29,MATCH('Vissim VehClassification_PM DHV'!$B24,'Vissim Volume Input_PM DHV'!$B$3:$B$29,0),MATCH('Vissim VehClassification_PM DHV'!$C24,'Vissim Volume Input_PM DHV'!$C$2:$S$2,0))</f>
        <v>0.98499999999999999</v>
      </c>
    </row>
    <row r="25" spans="2:6" x14ac:dyDescent="0.25">
      <c r="B25" t="s">
        <v>155</v>
      </c>
      <c r="C25" t="s">
        <v>138</v>
      </c>
      <c r="D25" t="s">
        <v>137</v>
      </c>
      <c r="E25">
        <f>INDEX('Vissim Volume Input_PM DHV'!$C$3:$S$29,MATCH('Vissim VehClassification_PM DHV'!$B25,'Vissim Volume Input_PM DHV'!$B$3:$B$29,0),MATCH('Vissim VehClassification_PM DHV'!$C25,'Vissim Volume Input_PM DHV'!$C$2:$S$2,0))</f>
        <v>1.5000000000000013E-2</v>
      </c>
      <c r="F25">
        <f>INDEX('Vissim Volume Input_PM DHV'!$C$3:$S$29,MATCH('Vissim VehClassification_PM DHV'!$B25,'Vissim Volume Input_PM DHV'!$B$3:$B$29,0),MATCH('Vissim VehClassification_PM DHV'!$C25,'Vissim Volume Input_PM DHV'!$C$2:$S$2,0))</f>
        <v>1.5000000000000013E-2</v>
      </c>
    </row>
    <row r="26" spans="2:6" x14ac:dyDescent="0.25">
      <c r="B26" t="s">
        <v>156</v>
      </c>
      <c r="C26" t="s">
        <v>136</v>
      </c>
      <c r="D26" t="s">
        <v>172</v>
      </c>
      <c r="E26">
        <f>INDEX('Vissim Volume Input_PM DHV'!$C$3:$S$29,MATCH('Vissim VehClassification_PM DHV'!$B26,'Vissim Volume Input_PM DHV'!$B$3:$B$29,0),MATCH('Vissim VehClassification_PM DHV'!$C26,'Vissim Volume Input_PM DHV'!$C$2:$S$2,0))</f>
        <v>0.99099999999999999</v>
      </c>
      <c r="F26">
        <f>INDEX('Vissim Volume Input_PM DHV'!$C$3:$S$29,MATCH('Vissim VehClassification_PM DHV'!$B26,'Vissim Volume Input_PM DHV'!$B$3:$B$29,0),MATCH('Vissim VehClassification_PM DHV'!$C26,'Vissim Volume Input_PM DHV'!$C$2:$S$2,0))</f>
        <v>0.99099999999999999</v>
      </c>
    </row>
    <row r="27" spans="2:6" x14ac:dyDescent="0.25">
      <c r="B27" t="s">
        <v>157</v>
      </c>
      <c r="C27" t="s">
        <v>136</v>
      </c>
      <c r="D27" t="s">
        <v>137</v>
      </c>
      <c r="E27">
        <f>INDEX('Vissim Volume Input_PM DHV'!$C$3:$S$29,MATCH('Vissim VehClassification_PM DHV'!$B27,'Vissim Volume Input_PM DHV'!$B$3:$B$29,0),MATCH('Vissim VehClassification_PM DHV'!$C27,'Vissim Volume Input_PM DHV'!$C$2:$S$2,0))</f>
        <v>0.90600000000000003</v>
      </c>
      <c r="F27">
        <f>INDEX('Vissim Volume Input_PM DHV'!$C$3:$S$29,MATCH('Vissim VehClassification_PM DHV'!$B27,'Vissim Volume Input_PM DHV'!$B$3:$B$29,0),MATCH('Vissim VehClassification_PM DHV'!$C27,'Vissim Volume Input_PM DHV'!$C$2:$S$2,0))</f>
        <v>0.90600000000000003</v>
      </c>
    </row>
    <row r="28" spans="2:6" x14ac:dyDescent="0.25">
      <c r="B28" t="s">
        <v>157</v>
      </c>
      <c r="C28" t="s">
        <v>138</v>
      </c>
      <c r="D28" t="s">
        <v>137</v>
      </c>
      <c r="E28">
        <f>INDEX('Vissim Volume Input_PM DHV'!$C$3:$S$29,MATCH('Vissim VehClassification_PM DHV'!$B28,'Vissim Volume Input_PM DHV'!$B$3:$B$29,0),MATCH('Vissim VehClassification_PM DHV'!$C28,'Vissim Volume Input_PM DHV'!$C$2:$S$2,0))</f>
        <v>9.3999999999999972E-2</v>
      </c>
      <c r="F28">
        <f>INDEX('Vissim Volume Input_PM DHV'!$C$3:$S$29,MATCH('Vissim VehClassification_PM DHV'!$B28,'Vissim Volume Input_PM DHV'!$B$3:$B$29,0),MATCH('Vissim VehClassification_PM DHV'!$C28,'Vissim Volume Input_PM DHV'!$C$2:$S$2,0))</f>
        <v>9.3999999999999972E-2</v>
      </c>
    </row>
    <row r="29" spans="2:6" x14ac:dyDescent="0.25">
      <c r="B29" t="s">
        <v>158</v>
      </c>
      <c r="C29" t="s">
        <v>136</v>
      </c>
      <c r="D29" t="s">
        <v>172</v>
      </c>
      <c r="E29">
        <f>INDEX('Vissim Volume Input_PM DHV'!$C$3:$S$29,MATCH('Vissim VehClassification_PM DHV'!$B29,'Vissim Volume Input_PM DHV'!$B$3:$B$29,0),MATCH('Vissim VehClassification_PM DHV'!$C29,'Vissim Volume Input_PM DHV'!$C$2:$S$2,0))</f>
        <v>0.97199999999999998</v>
      </c>
      <c r="F29">
        <f>INDEX('Vissim Volume Input_PM DHV'!$C$3:$S$29,MATCH('Vissim VehClassification_PM DHV'!$B29,'Vissim Volume Input_PM DHV'!$B$3:$B$29,0),MATCH('Vissim VehClassification_PM DHV'!$C29,'Vissim Volume Input_PM DHV'!$C$2:$S$2,0))</f>
        <v>0.97199999999999998</v>
      </c>
    </row>
    <row r="30" spans="2:6" x14ac:dyDescent="0.25">
      <c r="B30" t="s">
        <v>159</v>
      </c>
      <c r="C30" t="s">
        <v>136</v>
      </c>
      <c r="D30" t="s">
        <v>172</v>
      </c>
      <c r="E30">
        <f>INDEX('Vissim Volume Input_PM DHV'!$C$3:$S$29,MATCH('Vissim VehClassification_PM DHV'!$B30,'Vissim Volume Input_PM DHV'!$B$3:$B$29,0),MATCH('Vissim VehClassification_PM DHV'!$C30,'Vissim Volume Input_PM DHV'!$C$2:$S$2,0))</f>
        <v>0.97</v>
      </c>
      <c r="F30">
        <f>INDEX('Vissim Volume Input_PM DHV'!$C$3:$S$29,MATCH('Vissim VehClassification_PM DHV'!$B30,'Vissim Volume Input_PM DHV'!$B$3:$B$29,0),MATCH('Vissim VehClassification_PM DHV'!$C30,'Vissim Volume Input_PM DHV'!$C$2:$S$2,0))</f>
        <v>0.97</v>
      </c>
    </row>
    <row r="31" spans="2:6" x14ac:dyDescent="0.25">
      <c r="B31" t="s">
        <v>160</v>
      </c>
      <c r="C31" t="s">
        <v>136</v>
      </c>
      <c r="D31" t="s">
        <v>137</v>
      </c>
      <c r="E31">
        <f>INDEX('Vissim Volume Input_PM DHV'!$C$3:$S$29,MATCH('Vissim VehClassification_PM DHV'!$B31,'Vissim Volume Input_PM DHV'!$B$3:$B$29,0),MATCH('Vissim VehClassification_PM DHV'!$C31,'Vissim Volume Input_PM DHV'!$C$2:$S$2,0))</f>
        <v>0.20200000000000001</v>
      </c>
      <c r="F31">
        <f>INDEX('Vissim Volume Input_PM DHV'!$C$3:$S$29,MATCH('Vissim VehClassification_PM DHV'!$B31,'Vissim Volume Input_PM DHV'!$B$3:$B$29,0),MATCH('Vissim VehClassification_PM DHV'!$C31,'Vissim Volume Input_PM DHV'!$C$2:$S$2,0))</f>
        <v>0.20200000000000001</v>
      </c>
    </row>
    <row r="32" spans="2:6" x14ac:dyDescent="0.25">
      <c r="B32" t="s">
        <v>160</v>
      </c>
      <c r="C32" t="s">
        <v>138</v>
      </c>
      <c r="D32" t="s">
        <v>137</v>
      </c>
      <c r="E32">
        <f>INDEX('Vissim Volume Input_PM DHV'!$C$3:$S$29,MATCH('Vissim VehClassification_PM DHV'!$B32,'Vissim Volume Input_PM DHV'!$B$3:$B$29,0),MATCH('Vissim VehClassification_PM DHV'!$C32,'Vissim Volume Input_PM DHV'!$C$2:$S$2,0))</f>
        <v>0.79800000000000004</v>
      </c>
      <c r="F32">
        <f>INDEX('Vissim Volume Input_PM DHV'!$C$3:$S$29,MATCH('Vissim VehClassification_PM DHV'!$B32,'Vissim Volume Input_PM DHV'!$B$3:$B$29,0),MATCH('Vissim VehClassification_PM DHV'!$C32,'Vissim Volume Input_PM DHV'!$C$2:$S$2,0))</f>
        <v>0.79800000000000004</v>
      </c>
    </row>
    <row r="33" spans="2:6" x14ac:dyDescent="0.25">
      <c r="B33" t="s">
        <v>161</v>
      </c>
      <c r="C33" t="s">
        <v>136</v>
      </c>
      <c r="D33" t="s">
        <v>174</v>
      </c>
      <c r="E33">
        <f>INDEX('Vissim Volume Input_PM DHV'!$C$3:$S$29,MATCH('Vissim VehClassification_PM DHV'!$B33,'Vissim Volume Input_PM DHV'!$B$3:$B$29,0),MATCH('Vissim VehClassification_PM DHV'!$C33,'Vissim Volume Input_PM DHV'!$C$2:$S$2,0))</f>
        <v>0.9</v>
      </c>
      <c r="F33">
        <f>INDEX('Vissim Volume Input_PM DHV'!$C$3:$S$29,MATCH('Vissim VehClassification_PM DHV'!$B33,'Vissim Volume Input_PM DHV'!$B$3:$B$29,0),MATCH('Vissim VehClassification_PM DHV'!$C33,'Vissim Volume Input_PM DHV'!$C$2:$S$2,0))</f>
        <v>0.9</v>
      </c>
    </row>
    <row r="34" spans="2:6" x14ac:dyDescent="0.25">
      <c r="B34" t="s">
        <v>161</v>
      </c>
      <c r="C34" t="s">
        <v>138</v>
      </c>
      <c r="D34" t="s">
        <v>174</v>
      </c>
      <c r="E34">
        <f>INDEX('Vissim Volume Input_PM DHV'!$C$3:$S$29,MATCH('Vissim VehClassification_PM DHV'!$B34,'Vissim Volume Input_PM DHV'!$B$3:$B$29,0),MATCH('Vissim VehClassification_PM DHV'!$C34,'Vissim Volume Input_PM DHV'!$C$2:$S$2,0))</f>
        <v>9.9999999999999978E-2</v>
      </c>
      <c r="F34">
        <f>INDEX('Vissim Volume Input_PM DHV'!$C$3:$S$29,MATCH('Vissim VehClassification_PM DHV'!$B34,'Vissim Volume Input_PM DHV'!$B$3:$B$29,0),MATCH('Vissim VehClassification_PM DHV'!$C34,'Vissim Volume Input_PM DHV'!$C$2:$S$2,0))</f>
        <v>9.9999999999999978E-2</v>
      </c>
    </row>
    <row r="35" spans="2:6" x14ac:dyDescent="0.25">
      <c r="B35" t="s">
        <v>162</v>
      </c>
      <c r="C35" t="s">
        <v>136</v>
      </c>
      <c r="D35" t="s">
        <v>174</v>
      </c>
      <c r="E35">
        <f>INDEX('Vissim Volume Input_PM DHV'!$C$3:$S$29,MATCH('Vissim VehClassification_PM DHV'!$B35,'Vissim Volume Input_PM DHV'!$B$3:$B$29,0),MATCH('Vissim VehClassification_PM DHV'!$C35,'Vissim Volume Input_PM DHV'!$C$2:$S$2,0))</f>
        <v>0.9</v>
      </c>
      <c r="F35">
        <f>INDEX('Vissim Volume Input_PM DHV'!$C$3:$S$29,MATCH('Vissim VehClassification_PM DHV'!$B35,'Vissim Volume Input_PM DHV'!$B$3:$B$29,0),MATCH('Vissim VehClassification_PM DHV'!$C35,'Vissim Volume Input_PM DHV'!$C$2:$S$2,0))</f>
        <v>0.9</v>
      </c>
    </row>
    <row r="36" spans="2:6" x14ac:dyDescent="0.25">
      <c r="B36" t="s">
        <v>162</v>
      </c>
      <c r="C36" t="s">
        <v>138</v>
      </c>
      <c r="D36" t="s">
        <v>174</v>
      </c>
      <c r="E36">
        <f>INDEX('Vissim Volume Input_PM DHV'!$C$3:$S$29,MATCH('Vissim VehClassification_PM DHV'!$B36,'Vissim Volume Input_PM DHV'!$B$3:$B$29,0),MATCH('Vissim VehClassification_PM DHV'!$C36,'Vissim Volume Input_PM DHV'!$C$2:$S$2,0))</f>
        <v>9.9999999999999978E-2</v>
      </c>
      <c r="F36">
        <f>INDEX('Vissim Volume Input_PM DHV'!$C$3:$S$29,MATCH('Vissim VehClassification_PM DHV'!$B36,'Vissim Volume Input_PM DHV'!$B$3:$B$29,0),MATCH('Vissim VehClassification_PM DHV'!$C36,'Vissim Volume Input_PM DHV'!$C$2:$S$2,0))</f>
        <v>9.9999999999999978E-2</v>
      </c>
    </row>
    <row r="37" spans="2:6" x14ac:dyDescent="0.25">
      <c r="B37" t="s">
        <v>164</v>
      </c>
      <c r="C37" t="s">
        <v>136</v>
      </c>
      <c r="D37" t="s">
        <v>172</v>
      </c>
      <c r="E37">
        <f>INDEX('Vissim Volume Input_PM DHV'!$C$3:$S$29,MATCH('Vissim VehClassification_PM DHV'!$B37,'Vissim Volume Input_PM DHV'!$B$3:$B$29,0),MATCH('Vissim VehClassification_PM DHV'!$C37,'Vissim Volume Input_PM DHV'!$C$2:$S$2,0))</f>
        <v>1</v>
      </c>
      <c r="F37">
        <v>0.999</v>
      </c>
    </row>
    <row r="38" spans="2:6" x14ac:dyDescent="0.25">
      <c r="B38" t="s">
        <v>164</v>
      </c>
      <c r="C38" t="s">
        <v>138</v>
      </c>
      <c r="D38" t="s">
        <v>172</v>
      </c>
      <c r="E38">
        <f>INDEX('Vissim Volume Input_PM DHV'!$C$3:$S$29,MATCH('Vissim VehClassification_PM DHV'!$B38,'Vissim Volume Input_PM DHV'!$B$3:$B$29,0),MATCH('Vissim VehClassification_PM DHV'!$C38,'Vissim Volume Input_PM DHV'!$C$2:$S$2,0))</f>
        <v>0</v>
      </c>
      <c r="F38">
        <v>1E-3</v>
      </c>
    </row>
    <row r="39" spans="2:6" x14ac:dyDescent="0.25">
      <c r="B39" t="s">
        <v>166</v>
      </c>
      <c r="C39" t="s">
        <v>136</v>
      </c>
      <c r="D39" t="s">
        <v>172</v>
      </c>
      <c r="E39">
        <f>INDEX('Vissim Volume Input_PM DHV'!$C$3:$S$29,MATCH('Vissim VehClassification_PM DHV'!$B39,'Vissim Volume Input_PM DHV'!$B$3:$B$29,0),MATCH('Vissim VehClassification_PM DHV'!$C39,'Vissim Volume Input_PM DHV'!$C$2:$S$2,0))</f>
        <v>1</v>
      </c>
      <c r="F39">
        <v>0.999</v>
      </c>
    </row>
    <row r="40" spans="2:6" x14ac:dyDescent="0.25">
      <c r="B40" t="s">
        <v>166</v>
      </c>
      <c r="C40" t="s">
        <v>138</v>
      </c>
      <c r="D40" t="s">
        <v>172</v>
      </c>
      <c r="E40">
        <f>INDEX('Vissim Volume Input_PM DHV'!$C$3:$S$29,MATCH('Vissim VehClassification_PM DHV'!$B40,'Vissim Volume Input_PM DHV'!$B$3:$B$29,0),MATCH('Vissim VehClassification_PM DHV'!$C40,'Vissim Volume Input_PM DHV'!$C$2:$S$2,0))</f>
        <v>0</v>
      </c>
      <c r="F40">
        <v>1E-3</v>
      </c>
    </row>
    <row r="41" spans="2:6" x14ac:dyDescent="0.25">
      <c r="B41" t="s">
        <v>168</v>
      </c>
      <c r="C41" t="s">
        <v>136</v>
      </c>
      <c r="D41" t="s">
        <v>172</v>
      </c>
      <c r="E41">
        <f>INDEX('Vissim Volume Input_PM DHV'!$C$3:$S$29,MATCH('Vissim VehClassification_PM DHV'!$B41,'Vissim Volume Input_PM DHV'!$B$3:$B$29,0),MATCH('Vissim VehClassification_PM DHV'!$C41,'Vissim Volume Input_PM DHV'!$C$2:$S$2,0))</f>
        <v>1</v>
      </c>
      <c r="F41">
        <v>0.999</v>
      </c>
    </row>
    <row r="42" spans="2:6" x14ac:dyDescent="0.25">
      <c r="B42" t="s">
        <v>168</v>
      </c>
      <c r="C42" t="s">
        <v>138</v>
      </c>
      <c r="D42" t="s">
        <v>172</v>
      </c>
      <c r="E42">
        <f>INDEX('Vissim Volume Input_PM DHV'!$C$3:$S$29,MATCH('Vissim VehClassification_PM DHV'!$B42,'Vissim Volume Input_PM DHV'!$B$3:$B$29,0),MATCH('Vissim VehClassification_PM DHV'!$C42,'Vissim Volume Input_PM DHV'!$C$2:$S$2,0))</f>
        <v>0</v>
      </c>
      <c r="F42">
        <v>1E-3</v>
      </c>
    </row>
    <row r="43" spans="2:6" x14ac:dyDescent="0.25">
      <c r="B43" t="s">
        <v>169</v>
      </c>
      <c r="C43" t="s">
        <v>136</v>
      </c>
      <c r="D43" t="s">
        <v>137</v>
      </c>
      <c r="E43">
        <v>0.98</v>
      </c>
      <c r="F43">
        <v>0.98</v>
      </c>
    </row>
    <row r="44" spans="2:6" x14ac:dyDescent="0.25">
      <c r="B44" t="s">
        <v>169</v>
      </c>
      <c r="C44" t="s">
        <v>138</v>
      </c>
      <c r="D44" t="s">
        <v>137</v>
      </c>
      <c r="E44">
        <v>0.02</v>
      </c>
      <c r="F44">
        <v>0.02</v>
      </c>
    </row>
    <row r="45" spans="2:6" x14ac:dyDescent="0.25">
      <c r="B45" t="s">
        <v>170</v>
      </c>
      <c r="C45" t="s">
        <v>136</v>
      </c>
      <c r="D45" t="s">
        <v>139</v>
      </c>
      <c r="E45">
        <v>1</v>
      </c>
      <c r="F45">
        <v>1</v>
      </c>
    </row>
    <row r="46" spans="2:6" x14ac:dyDescent="0.25">
      <c r="B46" t="s">
        <v>171</v>
      </c>
      <c r="C46" t="s">
        <v>138</v>
      </c>
      <c r="D46" t="s">
        <v>139</v>
      </c>
      <c r="E46">
        <v>0.9</v>
      </c>
      <c r="F46">
        <v>0.9</v>
      </c>
    </row>
    <row r="47" spans="2:6" x14ac:dyDescent="0.25">
      <c r="B47" t="s">
        <v>171</v>
      </c>
      <c r="C47" t="s">
        <v>140</v>
      </c>
      <c r="D47" t="s">
        <v>139</v>
      </c>
      <c r="E47">
        <v>0.1</v>
      </c>
      <c r="F47">
        <v>0.1</v>
      </c>
    </row>
  </sheetData>
  <autoFilter ref="B2:E47" xr:uid="{061862EC-3802-4857-B70C-F39520E92788}"/>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A2795-F967-4A7D-A61E-EA4BCD3884F5}">
  <dimension ref="A2:R340"/>
  <sheetViews>
    <sheetView workbookViewId="0"/>
  </sheetViews>
  <sheetFormatPr defaultRowHeight="15" x14ac:dyDescent="0.25"/>
  <cols>
    <col min="2" max="2" width="27.42578125" bestFit="1" customWidth="1"/>
    <col min="3" max="3" width="15.28515625" bestFit="1" customWidth="1"/>
  </cols>
  <sheetData>
    <row r="2" spans="1:18" x14ac:dyDescent="0.25">
      <c r="A2" t="s">
        <v>120</v>
      </c>
      <c r="B2" t="s">
        <v>110</v>
      </c>
      <c r="C2" t="s">
        <v>175</v>
      </c>
      <c r="D2" t="s">
        <v>176</v>
      </c>
      <c r="E2" t="s">
        <v>177</v>
      </c>
      <c r="F2" t="s">
        <v>178</v>
      </c>
      <c r="G2" t="s">
        <v>179</v>
      </c>
      <c r="H2" t="s">
        <v>180</v>
      </c>
      <c r="I2" t="s">
        <v>181</v>
      </c>
      <c r="J2" t="s">
        <v>182</v>
      </c>
      <c r="K2" t="s">
        <v>183</v>
      </c>
      <c r="L2" t="s">
        <v>184</v>
      </c>
    </row>
    <row r="3" spans="1:18" x14ac:dyDescent="0.25">
      <c r="A3">
        <v>1</v>
      </c>
      <c r="B3" t="s">
        <v>185</v>
      </c>
      <c r="C3">
        <v>100</v>
      </c>
      <c r="D3">
        <v>1</v>
      </c>
      <c r="E3">
        <v>1</v>
      </c>
      <c r="F3">
        <v>1</v>
      </c>
      <c r="G3">
        <v>3631.7719999999999</v>
      </c>
      <c r="H3">
        <v>0</v>
      </c>
      <c r="L3">
        <v>0</v>
      </c>
      <c r="N3">
        <v>100</v>
      </c>
      <c r="O3">
        <f t="shared" ref="O3:O66" si="0">IF(N3&lt;=199,100,200)</f>
        <v>100</v>
      </c>
      <c r="P3">
        <f t="shared" ref="P3:P66" si="1">N3-O3</f>
        <v>0</v>
      </c>
      <c r="Q3" cm="1">
        <f t="array" ref="Q3:Q4">_xlfn.UNIQUE(N3:N340)</f>
        <v>100</v>
      </c>
      <c r="R3" cm="1">
        <f t="array" ref="R3:R4">_xlfn.UNIQUE(O3:O340)</f>
        <v>100</v>
      </c>
    </row>
    <row r="4" spans="1:18" x14ac:dyDescent="0.25">
      <c r="A4">
        <v>2</v>
      </c>
      <c r="B4" t="s">
        <v>185</v>
      </c>
      <c r="C4">
        <v>100</v>
      </c>
      <c r="D4">
        <v>1</v>
      </c>
      <c r="E4">
        <v>1</v>
      </c>
      <c r="F4">
        <v>1</v>
      </c>
      <c r="G4">
        <v>3664.538</v>
      </c>
      <c r="H4">
        <v>0</v>
      </c>
      <c r="L4">
        <v>0</v>
      </c>
      <c r="N4">
        <v>100</v>
      </c>
      <c r="O4">
        <f t="shared" si="0"/>
        <v>100</v>
      </c>
      <c r="P4">
        <f t="shared" si="1"/>
        <v>0</v>
      </c>
      <c r="Q4">
        <v>200</v>
      </c>
      <c r="R4">
        <v>200</v>
      </c>
    </row>
    <row r="5" spans="1:18" x14ac:dyDescent="0.25">
      <c r="A5">
        <v>3</v>
      </c>
      <c r="B5" t="s">
        <v>186</v>
      </c>
      <c r="C5">
        <v>100</v>
      </c>
      <c r="D5">
        <v>1</v>
      </c>
      <c r="E5">
        <v>1</v>
      </c>
      <c r="F5">
        <v>2</v>
      </c>
      <c r="G5">
        <v>853.63800000000003</v>
      </c>
      <c r="H5">
        <v>0</v>
      </c>
      <c r="L5">
        <v>0</v>
      </c>
      <c r="N5">
        <v>100</v>
      </c>
      <c r="O5">
        <f t="shared" si="0"/>
        <v>100</v>
      </c>
      <c r="P5">
        <f t="shared" si="1"/>
        <v>0</v>
      </c>
    </row>
    <row r="6" spans="1:18" x14ac:dyDescent="0.25">
      <c r="A6">
        <v>4</v>
      </c>
      <c r="B6" t="s">
        <v>186</v>
      </c>
      <c r="C6">
        <v>100</v>
      </c>
      <c r="D6">
        <v>1</v>
      </c>
      <c r="E6">
        <v>1</v>
      </c>
      <c r="F6">
        <v>2</v>
      </c>
      <c r="G6">
        <v>3162.085</v>
      </c>
      <c r="H6">
        <v>0</v>
      </c>
      <c r="L6">
        <v>0</v>
      </c>
      <c r="N6">
        <v>100</v>
      </c>
      <c r="O6">
        <f t="shared" si="0"/>
        <v>100</v>
      </c>
      <c r="P6">
        <f t="shared" si="1"/>
        <v>0</v>
      </c>
    </row>
    <row r="7" spans="1:18" x14ac:dyDescent="0.25">
      <c r="A7">
        <v>5</v>
      </c>
      <c r="B7" t="s">
        <v>187</v>
      </c>
      <c r="C7">
        <v>100</v>
      </c>
      <c r="D7">
        <v>1</v>
      </c>
      <c r="E7">
        <v>1</v>
      </c>
      <c r="F7">
        <v>1</v>
      </c>
      <c r="G7">
        <v>998.01800000000003</v>
      </c>
      <c r="H7">
        <v>0</v>
      </c>
      <c r="L7">
        <v>0</v>
      </c>
      <c r="N7">
        <v>100</v>
      </c>
      <c r="O7">
        <f t="shared" si="0"/>
        <v>100</v>
      </c>
      <c r="P7">
        <f t="shared" si="1"/>
        <v>0</v>
      </c>
    </row>
    <row r="8" spans="1:18" x14ac:dyDescent="0.25">
      <c r="A8">
        <v>6</v>
      </c>
      <c r="B8" t="s">
        <v>188</v>
      </c>
      <c r="C8">
        <v>100</v>
      </c>
      <c r="D8">
        <v>1</v>
      </c>
      <c r="E8">
        <v>1</v>
      </c>
      <c r="F8">
        <v>1</v>
      </c>
      <c r="G8">
        <v>691.69399999999996</v>
      </c>
      <c r="H8">
        <v>0</v>
      </c>
      <c r="L8">
        <v>0</v>
      </c>
      <c r="N8">
        <v>100</v>
      </c>
      <c r="O8">
        <f t="shared" si="0"/>
        <v>100</v>
      </c>
      <c r="P8">
        <f t="shared" si="1"/>
        <v>0</v>
      </c>
    </row>
    <row r="9" spans="1:18" x14ac:dyDescent="0.25">
      <c r="A9">
        <v>7</v>
      </c>
      <c r="B9" t="s">
        <v>188</v>
      </c>
      <c r="C9">
        <v>100</v>
      </c>
      <c r="D9">
        <v>1</v>
      </c>
      <c r="E9">
        <v>1</v>
      </c>
      <c r="F9">
        <v>1</v>
      </c>
      <c r="G9">
        <v>690.52800000000002</v>
      </c>
      <c r="H9">
        <v>0</v>
      </c>
      <c r="L9">
        <v>0</v>
      </c>
      <c r="N9">
        <v>100</v>
      </c>
      <c r="O9">
        <f t="shared" si="0"/>
        <v>100</v>
      </c>
      <c r="P9">
        <f t="shared" si="1"/>
        <v>0</v>
      </c>
    </row>
    <row r="10" spans="1:18" x14ac:dyDescent="0.25">
      <c r="A10">
        <v>8</v>
      </c>
      <c r="B10" t="s">
        <v>186</v>
      </c>
      <c r="C10">
        <v>100</v>
      </c>
      <c r="D10">
        <v>1</v>
      </c>
      <c r="E10">
        <v>1</v>
      </c>
      <c r="F10">
        <v>2</v>
      </c>
      <c r="G10">
        <v>949.30499999999995</v>
      </c>
      <c r="H10">
        <v>0</v>
      </c>
      <c r="L10">
        <v>0</v>
      </c>
      <c r="N10">
        <v>100</v>
      </c>
      <c r="O10">
        <f t="shared" si="0"/>
        <v>100</v>
      </c>
      <c r="P10">
        <f t="shared" si="1"/>
        <v>0</v>
      </c>
    </row>
    <row r="11" spans="1:18" x14ac:dyDescent="0.25">
      <c r="A11">
        <v>9</v>
      </c>
      <c r="B11" t="s">
        <v>186</v>
      </c>
      <c r="C11">
        <v>100</v>
      </c>
      <c r="D11">
        <v>1</v>
      </c>
      <c r="E11">
        <v>1</v>
      </c>
      <c r="F11">
        <v>2</v>
      </c>
      <c r="G11">
        <v>1005.529</v>
      </c>
      <c r="H11">
        <v>0</v>
      </c>
      <c r="L11">
        <v>0</v>
      </c>
      <c r="N11">
        <v>100</v>
      </c>
      <c r="O11">
        <f t="shared" si="0"/>
        <v>100</v>
      </c>
      <c r="P11">
        <f t="shared" si="1"/>
        <v>0</v>
      </c>
    </row>
    <row r="12" spans="1:18" x14ac:dyDescent="0.25">
      <c r="A12">
        <v>10</v>
      </c>
      <c r="B12" t="s">
        <v>186</v>
      </c>
      <c r="C12">
        <v>100</v>
      </c>
      <c r="D12">
        <v>1</v>
      </c>
      <c r="E12">
        <v>1</v>
      </c>
      <c r="F12">
        <v>3</v>
      </c>
      <c r="G12">
        <v>153.78299999999999</v>
      </c>
      <c r="H12">
        <v>0</v>
      </c>
      <c r="L12">
        <v>0</v>
      </c>
      <c r="N12">
        <v>100</v>
      </c>
      <c r="O12">
        <f t="shared" si="0"/>
        <v>100</v>
      </c>
      <c r="P12">
        <f t="shared" si="1"/>
        <v>0</v>
      </c>
    </row>
    <row r="13" spans="1:18" x14ac:dyDescent="0.25">
      <c r="A13">
        <v>11</v>
      </c>
      <c r="B13" t="s">
        <v>186</v>
      </c>
      <c r="C13">
        <v>100</v>
      </c>
      <c r="D13">
        <v>1</v>
      </c>
      <c r="E13">
        <v>1</v>
      </c>
      <c r="F13">
        <v>3</v>
      </c>
      <c r="G13">
        <v>151.28399999999999</v>
      </c>
      <c r="H13">
        <v>0</v>
      </c>
      <c r="L13">
        <v>0</v>
      </c>
      <c r="N13">
        <v>100</v>
      </c>
      <c r="O13">
        <f t="shared" si="0"/>
        <v>100</v>
      </c>
      <c r="P13">
        <f t="shared" si="1"/>
        <v>0</v>
      </c>
    </row>
    <row r="14" spans="1:18" x14ac:dyDescent="0.25">
      <c r="A14">
        <v>12</v>
      </c>
      <c r="B14" t="s">
        <v>186</v>
      </c>
      <c r="C14">
        <v>100</v>
      </c>
      <c r="D14">
        <v>1</v>
      </c>
      <c r="E14">
        <v>1</v>
      </c>
      <c r="F14">
        <v>2</v>
      </c>
      <c r="G14">
        <v>599.58399999999995</v>
      </c>
      <c r="H14">
        <v>0</v>
      </c>
      <c r="L14">
        <v>0</v>
      </c>
      <c r="N14">
        <v>100</v>
      </c>
      <c r="O14">
        <f t="shared" si="0"/>
        <v>100</v>
      </c>
      <c r="P14">
        <f t="shared" si="1"/>
        <v>0</v>
      </c>
    </row>
    <row r="15" spans="1:18" x14ac:dyDescent="0.25">
      <c r="A15">
        <v>13</v>
      </c>
      <c r="B15" t="s">
        <v>189</v>
      </c>
      <c r="C15">
        <v>100</v>
      </c>
      <c r="D15">
        <v>1</v>
      </c>
      <c r="E15">
        <v>1</v>
      </c>
      <c r="F15">
        <v>2</v>
      </c>
      <c r="G15">
        <v>262.18099999999998</v>
      </c>
      <c r="H15">
        <v>0</v>
      </c>
      <c r="L15">
        <v>0</v>
      </c>
      <c r="N15">
        <v>100</v>
      </c>
      <c r="O15">
        <f t="shared" si="0"/>
        <v>100</v>
      </c>
      <c r="P15">
        <f t="shared" si="1"/>
        <v>0</v>
      </c>
    </row>
    <row r="16" spans="1:18" x14ac:dyDescent="0.25">
      <c r="A16">
        <v>14</v>
      </c>
      <c r="B16" t="s">
        <v>186</v>
      </c>
      <c r="C16">
        <v>100</v>
      </c>
      <c r="D16">
        <v>1</v>
      </c>
      <c r="E16">
        <v>1</v>
      </c>
      <c r="F16">
        <v>4</v>
      </c>
      <c r="G16">
        <v>270.53399999999999</v>
      </c>
      <c r="H16">
        <v>0</v>
      </c>
      <c r="L16">
        <v>0</v>
      </c>
      <c r="N16">
        <v>100</v>
      </c>
      <c r="O16">
        <f t="shared" si="0"/>
        <v>100</v>
      </c>
      <c r="P16">
        <f t="shared" si="1"/>
        <v>0</v>
      </c>
    </row>
    <row r="17" spans="1:16" x14ac:dyDescent="0.25">
      <c r="A17">
        <v>15</v>
      </c>
      <c r="B17" t="s">
        <v>190</v>
      </c>
      <c r="C17">
        <v>200</v>
      </c>
      <c r="D17">
        <v>1</v>
      </c>
      <c r="E17">
        <v>1</v>
      </c>
      <c r="F17">
        <v>3</v>
      </c>
      <c r="G17">
        <v>1965.7909999999999</v>
      </c>
      <c r="H17">
        <v>0</v>
      </c>
      <c r="L17">
        <v>0</v>
      </c>
      <c r="N17">
        <v>200</v>
      </c>
      <c r="O17">
        <f t="shared" si="0"/>
        <v>200</v>
      </c>
      <c r="P17">
        <f t="shared" si="1"/>
        <v>0</v>
      </c>
    </row>
    <row r="18" spans="1:16" x14ac:dyDescent="0.25">
      <c r="A18">
        <v>16</v>
      </c>
      <c r="B18" t="s">
        <v>190</v>
      </c>
      <c r="C18">
        <v>200</v>
      </c>
      <c r="D18">
        <v>1</v>
      </c>
      <c r="E18">
        <v>1</v>
      </c>
      <c r="F18">
        <v>2</v>
      </c>
      <c r="G18">
        <v>7527.3530000000001</v>
      </c>
      <c r="H18">
        <v>0</v>
      </c>
      <c r="L18">
        <v>0</v>
      </c>
      <c r="N18">
        <v>200</v>
      </c>
      <c r="O18">
        <f t="shared" si="0"/>
        <v>200</v>
      </c>
      <c r="P18">
        <f t="shared" si="1"/>
        <v>0</v>
      </c>
    </row>
    <row r="19" spans="1:16" x14ac:dyDescent="0.25">
      <c r="A19">
        <v>17</v>
      </c>
      <c r="B19" t="s">
        <v>191</v>
      </c>
      <c r="C19">
        <v>200</v>
      </c>
      <c r="D19">
        <v>1</v>
      </c>
      <c r="E19">
        <v>1</v>
      </c>
      <c r="F19">
        <v>3</v>
      </c>
      <c r="G19">
        <v>1961.0509999999999</v>
      </c>
      <c r="H19">
        <v>0</v>
      </c>
      <c r="L19">
        <v>0</v>
      </c>
      <c r="N19">
        <v>200</v>
      </c>
      <c r="O19">
        <f t="shared" si="0"/>
        <v>200</v>
      </c>
      <c r="P19">
        <f t="shared" si="1"/>
        <v>0</v>
      </c>
    </row>
    <row r="20" spans="1:16" x14ac:dyDescent="0.25">
      <c r="A20">
        <v>18</v>
      </c>
      <c r="B20" t="s">
        <v>190</v>
      </c>
      <c r="C20">
        <v>200</v>
      </c>
      <c r="D20">
        <v>1</v>
      </c>
      <c r="E20">
        <v>1</v>
      </c>
      <c r="F20">
        <v>3</v>
      </c>
      <c r="G20">
        <v>479.47800000000001</v>
      </c>
      <c r="H20">
        <v>0</v>
      </c>
      <c r="L20">
        <v>0</v>
      </c>
      <c r="N20">
        <v>200</v>
      </c>
      <c r="O20">
        <f t="shared" si="0"/>
        <v>200</v>
      </c>
      <c r="P20">
        <f t="shared" si="1"/>
        <v>0</v>
      </c>
    </row>
    <row r="21" spans="1:16" x14ac:dyDescent="0.25">
      <c r="A21">
        <v>19</v>
      </c>
      <c r="B21" t="s">
        <v>186</v>
      </c>
      <c r="C21">
        <v>100</v>
      </c>
      <c r="D21">
        <v>1</v>
      </c>
      <c r="E21">
        <v>1</v>
      </c>
      <c r="F21">
        <v>3</v>
      </c>
      <c r="G21">
        <v>410.48500000000001</v>
      </c>
      <c r="H21">
        <v>0</v>
      </c>
      <c r="L21">
        <v>0</v>
      </c>
      <c r="N21">
        <v>100</v>
      </c>
      <c r="O21">
        <f t="shared" si="0"/>
        <v>100</v>
      </c>
      <c r="P21">
        <f t="shared" si="1"/>
        <v>0</v>
      </c>
    </row>
    <row r="22" spans="1:16" x14ac:dyDescent="0.25">
      <c r="A22">
        <v>20</v>
      </c>
      <c r="B22" t="s">
        <v>192</v>
      </c>
      <c r="C22">
        <v>100</v>
      </c>
      <c r="D22">
        <v>1</v>
      </c>
      <c r="E22">
        <v>1</v>
      </c>
      <c r="F22">
        <v>1</v>
      </c>
      <c r="G22">
        <v>133.94300000000001</v>
      </c>
      <c r="H22">
        <v>0</v>
      </c>
      <c r="L22">
        <v>0</v>
      </c>
      <c r="N22">
        <v>100</v>
      </c>
      <c r="O22">
        <f t="shared" si="0"/>
        <v>100</v>
      </c>
      <c r="P22">
        <f t="shared" si="1"/>
        <v>0</v>
      </c>
    </row>
    <row r="23" spans="1:16" x14ac:dyDescent="0.25">
      <c r="A23">
        <v>21</v>
      </c>
      <c r="B23" t="s">
        <v>114</v>
      </c>
      <c r="C23">
        <v>100</v>
      </c>
      <c r="D23">
        <v>1</v>
      </c>
      <c r="E23">
        <v>1</v>
      </c>
      <c r="F23">
        <v>1</v>
      </c>
      <c r="G23">
        <v>133.94300000000001</v>
      </c>
      <c r="H23">
        <v>0</v>
      </c>
      <c r="L23">
        <v>0</v>
      </c>
      <c r="N23">
        <v>100</v>
      </c>
      <c r="O23">
        <f t="shared" si="0"/>
        <v>100</v>
      </c>
      <c r="P23">
        <f t="shared" si="1"/>
        <v>0</v>
      </c>
    </row>
    <row r="24" spans="1:16" x14ac:dyDescent="0.25">
      <c r="A24">
        <v>30</v>
      </c>
      <c r="B24" t="s">
        <v>191</v>
      </c>
      <c r="C24">
        <v>200</v>
      </c>
      <c r="D24">
        <v>1</v>
      </c>
      <c r="E24">
        <v>1</v>
      </c>
      <c r="F24">
        <v>2</v>
      </c>
      <c r="G24">
        <v>2346.0859999999998</v>
      </c>
      <c r="H24">
        <v>0</v>
      </c>
      <c r="L24">
        <v>0</v>
      </c>
      <c r="N24">
        <v>200</v>
      </c>
      <c r="O24">
        <f t="shared" si="0"/>
        <v>200</v>
      </c>
      <c r="P24">
        <f t="shared" si="1"/>
        <v>0</v>
      </c>
    </row>
    <row r="25" spans="1:16" x14ac:dyDescent="0.25">
      <c r="A25">
        <v>34</v>
      </c>
      <c r="B25" t="s">
        <v>193</v>
      </c>
      <c r="C25">
        <v>100</v>
      </c>
      <c r="D25">
        <v>1</v>
      </c>
      <c r="E25">
        <v>1</v>
      </c>
      <c r="F25">
        <v>2</v>
      </c>
      <c r="G25">
        <v>1201.4549999999999</v>
      </c>
      <c r="H25">
        <v>0</v>
      </c>
      <c r="L25">
        <v>0</v>
      </c>
      <c r="N25">
        <v>100</v>
      </c>
      <c r="O25">
        <f t="shared" si="0"/>
        <v>100</v>
      </c>
      <c r="P25">
        <f t="shared" si="1"/>
        <v>0</v>
      </c>
    </row>
    <row r="26" spans="1:16" x14ac:dyDescent="0.25">
      <c r="A26">
        <v>54</v>
      </c>
      <c r="B26" t="s">
        <v>194</v>
      </c>
      <c r="C26">
        <v>100</v>
      </c>
      <c r="D26">
        <v>1</v>
      </c>
      <c r="E26">
        <v>1</v>
      </c>
      <c r="F26">
        <v>1</v>
      </c>
      <c r="G26">
        <v>1240.135</v>
      </c>
      <c r="H26">
        <v>0</v>
      </c>
      <c r="L26">
        <v>0</v>
      </c>
      <c r="N26">
        <v>100</v>
      </c>
      <c r="O26">
        <f t="shared" si="0"/>
        <v>100</v>
      </c>
      <c r="P26">
        <f t="shared" si="1"/>
        <v>0</v>
      </c>
    </row>
    <row r="27" spans="1:16" x14ac:dyDescent="0.25">
      <c r="A27">
        <v>55</v>
      </c>
      <c r="B27" t="s">
        <v>193</v>
      </c>
      <c r="C27">
        <v>100</v>
      </c>
      <c r="D27">
        <v>1</v>
      </c>
      <c r="E27">
        <v>1</v>
      </c>
      <c r="F27">
        <v>1</v>
      </c>
      <c r="G27">
        <v>1430.107</v>
      </c>
      <c r="H27">
        <v>0</v>
      </c>
      <c r="L27">
        <v>0</v>
      </c>
      <c r="N27">
        <v>100</v>
      </c>
      <c r="O27">
        <f t="shared" si="0"/>
        <v>100</v>
      </c>
      <c r="P27">
        <f t="shared" si="1"/>
        <v>0</v>
      </c>
    </row>
    <row r="28" spans="1:16" x14ac:dyDescent="0.25">
      <c r="A28">
        <v>56</v>
      </c>
      <c r="B28" t="s">
        <v>186</v>
      </c>
      <c r="C28">
        <v>100</v>
      </c>
      <c r="D28">
        <v>1</v>
      </c>
      <c r="E28">
        <v>1</v>
      </c>
      <c r="F28">
        <v>2</v>
      </c>
      <c r="G28">
        <v>104.895</v>
      </c>
      <c r="H28">
        <v>0</v>
      </c>
      <c r="L28">
        <v>0</v>
      </c>
      <c r="N28">
        <v>100</v>
      </c>
      <c r="O28">
        <f t="shared" si="0"/>
        <v>100</v>
      </c>
      <c r="P28">
        <f t="shared" si="1"/>
        <v>0</v>
      </c>
    </row>
    <row r="29" spans="1:16" x14ac:dyDescent="0.25">
      <c r="A29">
        <v>57</v>
      </c>
      <c r="B29" t="s">
        <v>186</v>
      </c>
      <c r="C29">
        <v>100</v>
      </c>
      <c r="D29">
        <v>1</v>
      </c>
      <c r="E29">
        <v>1</v>
      </c>
      <c r="F29">
        <v>2</v>
      </c>
      <c r="G29">
        <v>48.566000000000003</v>
      </c>
      <c r="H29">
        <v>0</v>
      </c>
      <c r="L29">
        <v>0</v>
      </c>
      <c r="N29">
        <v>100</v>
      </c>
      <c r="O29">
        <f t="shared" si="0"/>
        <v>100</v>
      </c>
      <c r="P29">
        <f t="shared" si="1"/>
        <v>0</v>
      </c>
    </row>
    <row r="30" spans="1:16" x14ac:dyDescent="0.25">
      <c r="A30">
        <v>58</v>
      </c>
      <c r="B30" t="s">
        <v>186</v>
      </c>
      <c r="C30">
        <v>100</v>
      </c>
      <c r="D30">
        <v>1</v>
      </c>
      <c r="E30">
        <v>1</v>
      </c>
      <c r="F30">
        <v>3</v>
      </c>
      <c r="G30">
        <v>152.374</v>
      </c>
      <c r="H30">
        <v>0</v>
      </c>
      <c r="L30">
        <v>0</v>
      </c>
      <c r="N30">
        <v>100</v>
      </c>
      <c r="O30">
        <f t="shared" si="0"/>
        <v>100</v>
      </c>
      <c r="P30">
        <f t="shared" si="1"/>
        <v>0</v>
      </c>
    </row>
    <row r="31" spans="1:16" x14ac:dyDescent="0.25">
      <c r="A31">
        <v>1441</v>
      </c>
      <c r="B31" t="s">
        <v>190</v>
      </c>
      <c r="C31">
        <v>200</v>
      </c>
      <c r="D31">
        <v>1</v>
      </c>
      <c r="E31">
        <v>1</v>
      </c>
      <c r="F31">
        <v>2</v>
      </c>
      <c r="G31">
        <v>4454.5450000000001</v>
      </c>
      <c r="H31">
        <v>0</v>
      </c>
      <c r="L31">
        <v>0</v>
      </c>
      <c r="N31">
        <v>200</v>
      </c>
      <c r="O31">
        <f t="shared" si="0"/>
        <v>200</v>
      </c>
      <c r="P31">
        <f t="shared" si="1"/>
        <v>0</v>
      </c>
    </row>
    <row r="32" spans="1:16" x14ac:dyDescent="0.25">
      <c r="A32">
        <v>1474</v>
      </c>
      <c r="B32" t="s">
        <v>191</v>
      </c>
      <c r="C32">
        <v>200</v>
      </c>
      <c r="D32">
        <v>1</v>
      </c>
      <c r="E32">
        <v>1</v>
      </c>
      <c r="F32">
        <v>2</v>
      </c>
      <c r="G32">
        <v>4524.2020000000002</v>
      </c>
      <c r="H32">
        <v>0</v>
      </c>
      <c r="L32">
        <v>0</v>
      </c>
      <c r="N32">
        <v>200</v>
      </c>
      <c r="O32">
        <f t="shared" si="0"/>
        <v>200</v>
      </c>
      <c r="P32">
        <f t="shared" si="1"/>
        <v>0</v>
      </c>
    </row>
    <row r="33" spans="1:16" x14ac:dyDescent="0.25">
      <c r="A33">
        <v>1475</v>
      </c>
      <c r="B33" t="s">
        <v>191</v>
      </c>
      <c r="C33">
        <v>200</v>
      </c>
      <c r="D33">
        <v>1</v>
      </c>
      <c r="E33">
        <v>1</v>
      </c>
      <c r="F33">
        <v>3</v>
      </c>
      <c r="G33">
        <v>1076.615</v>
      </c>
      <c r="H33">
        <v>0</v>
      </c>
      <c r="L33">
        <v>0</v>
      </c>
      <c r="N33">
        <v>200</v>
      </c>
      <c r="O33">
        <f t="shared" si="0"/>
        <v>200</v>
      </c>
      <c r="P33">
        <f t="shared" si="1"/>
        <v>0</v>
      </c>
    </row>
    <row r="34" spans="1:16" x14ac:dyDescent="0.25">
      <c r="A34">
        <v>1476</v>
      </c>
      <c r="B34" t="s">
        <v>190</v>
      </c>
      <c r="C34">
        <v>200</v>
      </c>
      <c r="D34">
        <v>1</v>
      </c>
      <c r="E34">
        <v>1</v>
      </c>
      <c r="F34">
        <v>3</v>
      </c>
      <c r="G34">
        <v>521.93700000000001</v>
      </c>
      <c r="H34">
        <v>0</v>
      </c>
      <c r="L34">
        <v>0</v>
      </c>
      <c r="N34">
        <v>200</v>
      </c>
      <c r="O34">
        <f t="shared" si="0"/>
        <v>200</v>
      </c>
      <c r="P34">
        <f t="shared" si="1"/>
        <v>0</v>
      </c>
    </row>
    <row r="35" spans="1:16" x14ac:dyDescent="0.25">
      <c r="A35">
        <v>1477</v>
      </c>
      <c r="B35" t="s">
        <v>190</v>
      </c>
      <c r="C35">
        <v>200</v>
      </c>
      <c r="D35">
        <v>1</v>
      </c>
      <c r="E35">
        <v>1</v>
      </c>
      <c r="F35">
        <v>2</v>
      </c>
      <c r="G35">
        <v>975.697</v>
      </c>
      <c r="H35">
        <v>0</v>
      </c>
      <c r="L35">
        <v>0</v>
      </c>
      <c r="N35">
        <v>200</v>
      </c>
      <c r="O35">
        <f t="shared" si="0"/>
        <v>200</v>
      </c>
      <c r="P35">
        <f t="shared" si="1"/>
        <v>0</v>
      </c>
    </row>
    <row r="36" spans="1:16" x14ac:dyDescent="0.25">
      <c r="A36">
        <v>1478</v>
      </c>
      <c r="B36" t="s">
        <v>190</v>
      </c>
      <c r="C36">
        <v>200</v>
      </c>
      <c r="D36">
        <v>1</v>
      </c>
      <c r="E36">
        <v>1</v>
      </c>
      <c r="F36">
        <v>3</v>
      </c>
      <c r="G36">
        <v>1129.029</v>
      </c>
      <c r="H36">
        <v>0</v>
      </c>
      <c r="L36">
        <v>0</v>
      </c>
      <c r="N36">
        <v>200</v>
      </c>
      <c r="O36">
        <f t="shared" si="0"/>
        <v>200</v>
      </c>
      <c r="P36">
        <f t="shared" si="1"/>
        <v>0</v>
      </c>
    </row>
    <row r="37" spans="1:16" x14ac:dyDescent="0.25">
      <c r="A37">
        <v>1479</v>
      </c>
      <c r="B37" t="s">
        <v>190</v>
      </c>
      <c r="C37">
        <v>200</v>
      </c>
      <c r="D37">
        <v>1</v>
      </c>
      <c r="E37">
        <v>1</v>
      </c>
      <c r="F37">
        <v>2</v>
      </c>
      <c r="G37">
        <v>1190.2550000000001</v>
      </c>
      <c r="H37">
        <v>0</v>
      </c>
      <c r="L37">
        <v>0</v>
      </c>
      <c r="N37">
        <v>200</v>
      </c>
      <c r="O37">
        <f t="shared" si="0"/>
        <v>200</v>
      </c>
      <c r="P37">
        <f t="shared" si="1"/>
        <v>0</v>
      </c>
    </row>
    <row r="38" spans="1:16" x14ac:dyDescent="0.25">
      <c r="A38">
        <v>1480</v>
      </c>
      <c r="B38" t="s">
        <v>191</v>
      </c>
      <c r="C38">
        <v>200</v>
      </c>
      <c r="D38">
        <v>1</v>
      </c>
      <c r="E38">
        <v>1</v>
      </c>
      <c r="F38">
        <v>3</v>
      </c>
      <c r="G38">
        <v>597.63499999999999</v>
      </c>
      <c r="H38">
        <v>0</v>
      </c>
      <c r="L38">
        <v>0</v>
      </c>
      <c r="N38">
        <v>200</v>
      </c>
      <c r="O38">
        <f t="shared" si="0"/>
        <v>200</v>
      </c>
      <c r="P38">
        <f t="shared" si="1"/>
        <v>0</v>
      </c>
    </row>
    <row r="39" spans="1:16" x14ac:dyDescent="0.25">
      <c r="A39">
        <v>1481</v>
      </c>
      <c r="B39" t="s">
        <v>191</v>
      </c>
      <c r="C39">
        <v>200</v>
      </c>
      <c r="D39">
        <v>1</v>
      </c>
      <c r="E39">
        <v>1</v>
      </c>
      <c r="F39">
        <v>2</v>
      </c>
      <c r="G39">
        <v>926.21400000000006</v>
      </c>
      <c r="H39">
        <v>0</v>
      </c>
      <c r="L39">
        <v>0</v>
      </c>
      <c r="N39">
        <v>200</v>
      </c>
      <c r="O39">
        <f t="shared" si="0"/>
        <v>200</v>
      </c>
      <c r="P39">
        <f t="shared" si="1"/>
        <v>0</v>
      </c>
    </row>
    <row r="40" spans="1:16" x14ac:dyDescent="0.25">
      <c r="A40">
        <v>1482</v>
      </c>
      <c r="B40" t="s">
        <v>190</v>
      </c>
      <c r="C40">
        <v>200</v>
      </c>
      <c r="D40">
        <v>1</v>
      </c>
      <c r="E40">
        <v>1</v>
      </c>
      <c r="F40">
        <v>3</v>
      </c>
      <c r="G40">
        <v>1829.3340000000001</v>
      </c>
      <c r="H40">
        <v>0</v>
      </c>
      <c r="L40">
        <v>0</v>
      </c>
      <c r="N40">
        <v>200</v>
      </c>
      <c r="O40">
        <f t="shared" si="0"/>
        <v>200</v>
      </c>
      <c r="P40">
        <f t="shared" si="1"/>
        <v>0</v>
      </c>
    </row>
    <row r="41" spans="1:16" x14ac:dyDescent="0.25">
      <c r="A41">
        <v>1483</v>
      </c>
      <c r="B41" t="s">
        <v>191</v>
      </c>
      <c r="C41">
        <v>200</v>
      </c>
      <c r="D41">
        <v>1</v>
      </c>
      <c r="E41">
        <v>1</v>
      </c>
      <c r="F41">
        <v>2</v>
      </c>
      <c r="G41">
        <v>2981.5650000000001</v>
      </c>
      <c r="H41">
        <v>0</v>
      </c>
      <c r="L41">
        <v>0</v>
      </c>
      <c r="N41">
        <v>200</v>
      </c>
      <c r="O41">
        <f t="shared" si="0"/>
        <v>200</v>
      </c>
      <c r="P41">
        <f t="shared" si="1"/>
        <v>0</v>
      </c>
    </row>
    <row r="42" spans="1:16" x14ac:dyDescent="0.25">
      <c r="A42">
        <v>1484</v>
      </c>
      <c r="B42" t="s">
        <v>190</v>
      </c>
      <c r="C42">
        <v>200</v>
      </c>
      <c r="D42">
        <v>1</v>
      </c>
      <c r="E42">
        <v>1</v>
      </c>
      <c r="F42">
        <v>2</v>
      </c>
      <c r="G42">
        <v>2041.502</v>
      </c>
      <c r="H42">
        <v>0</v>
      </c>
      <c r="L42">
        <v>0</v>
      </c>
      <c r="N42">
        <v>200</v>
      </c>
      <c r="O42">
        <f t="shared" si="0"/>
        <v>200</v>
      </c>
      <c r="P42">
        <f t="shared" si="1"/>
        <v>0</v>
      </c>
    </row>
    <row r="43" spans="1:16" x14ac:dyDescent="0.25">
      <c r="A43">
        <v>1485</v>
      </c>
      <c r="B43" t="s">
        <v>191</v>
      </c>
      <c r="C43">
        <v>200</v>
      </c>
      <c r="D43">
        <v>1</v>
      </c>
      <c r="E43">
        <v>1</v>
      </c>
      <c r="F43">
        <v>3</v>
      </c>
      <c r="G43">
        <v>2525.0810000000001</v>
      </c>
      <c r="H43">
        <v>0</v>
      </c>
      <c r="L43">
        <v>0</v>
      </c>
      <c r="N43">
        <v>200</v>
      </c>
      <c r="O43">
        <f t="shared" si="0"/>
        <v>200</v>
      </c>
      <c r="P43">
        <f t="shared" si="1"/>
        <v>0</v>
      </c>
    </row>
    <row r="44" spans="1:16" x14ac:dyDescent="0.25">
      <c r="A44">
        <v>1486</v>
      </c>
      <c r="B44" t="s">
        <v>191</v>
      </c>
      <c r="C44">
        <v>200</v>
      </c>
      <c r="D44">
        <v>1</v>
      </c>
      <c r="E44">
        <v>1</v>
      </c>
      <c r="F44">
        <v>2</v>
      </c>
      <c r="G44">
        <v>7057.07</v>
      </c>
      <c r="H44">
        <v>0</v>
      </c>
      <c r="L44">
        <v>0</v>
      </c>
      <c r="N44">
        <v>200</v>
      </c>
      <c r="O44">
        <f t="shared" si="0"/>
        <v>200</v>
      </c>
      <c r="P44">
        <f t="shared" si="1"/>
        <v>0</v>
      </c>
    </row>
    <row r="45" spans="1:16" x14ac:dyDescent="0.25">
      <c r="A45">
        <v>1487</v>
      </c>
      <c r="B45" t="s">
        <v>190</v>
      </c>
      <c r="C45">
        <v>200</v>
      </c>
      <c r="D45">
        <v>1</v>
      </c>
      <c r="E45">
        <v>1</v>
      </c>
      <c r="F45">
        <v>2</v>
      </c>
      <c r="G45">
        <v>1515.261</v>
      </c>
      <c r="H45">
        <v>0</v>
      </c>
      <c r="L45">
        <v>0</v>
      </c>
      <c r="N45">
        <v>200</v>
      </c>
      <c r="O45">
        <f t="shared" si="0"/>
        <v>200</v>
      </c>
      <c r="P45">
        <f t="shared" si="1"/>
        <v>0</v>
      </c>
    </row>
    <row r="46" spans="1:16" x14ac:dyDescent="0.25">
      <c r="A46">
        <v>1488</v>
      </c>
      <c r="B46" t="s">
        <v>191</v>
      </c>
      <c r="C46">
        <v>200</v>
      </c>
      <c r="D46">
        <v>1</v>
      </c>
      <c r="E46">
        <v>1</v>
      </c>
      <c r="F46">
        <v>3</v>
      </c>
      <c r="G46">
        <v>608.44200000000001</v>
      </c>
      <c r="H46">
        <v>0</v>
      </c>
      <c r="L46">
        <v>0</v>
      </c>
      <c r="N46">
        <v>200</v>
      </c>
      <c r="O46">
        <f t="shared" si="0"/>
        <v>200</v>
      </c>
      <c r="P46">
        <f t="shared" si="1"/>
        <v>0</v>
      </c>
    </row>
    <row r="47" spans="1:16" x14ac:dyDescent="0.25">
      <c r="A47">
        <v>1489</v>
      </c>
      <c r="B47" t="s">
        <v>191</v>
      </c>
      <c r="C47">
        <v>200</v>
      </c>
      <c r="D47">
        <v>1</v>
      </c>
      <c r="E47">
        <v>1</v>
      </c>
      <c r="F47">
        <v>2</v>
      </c>
      <c r="G47">
        <v>1112.779</v>
      </c>
      <c r="H47">
        <v>0</v>
      </c>
      <c r="L47">
        <v>0</v>
      </c>
      <c r="N47">
        <v>200</v>
      </c>
      <c r="O47">
        <f t="shared" si="0"/>
        <v>200</v>
      </c>
      <c r="P47">
        <f t="shared" si="1"/>
        <v>0</v>
      </c>
    </row>
    <row r="48" spans="1:16" x14ac:dyDescent="0.25">
      <c r="A48">
        <v>1490</v>
      </c>
      <c r="B48" t="s">
        <v>190</v>
      </c>
      <c r="C48">
        <v>200</v>
      </c>
      <c r="D48">
        <v>1</v>
      </c>
      <c r="E48">
        <v>1</v>
      </c>
      <c r="F48">
        <v>3</v>
      </c>
      <c r="G48">
        <v>627.82299999999998</v>
      </c>
      <c r="H48">
        <v>0</v>
      </c>
      <c r="L48">
        <v>0</v>
      </c>
      <c r="N48">
        <v>200</v>
      </c>
      <c r="O48">
        <f t="shared" si="0"/>
        <v>200</v>
      </c>
      <c r="P48">
        <f t="shared" si="1"/>
        <v>0</v>
      </c>
    </row>
    <row r="49" spans="1:16" x14ac:dyDescent="0.25">
      <c r="A49">
        <v>1491</v>
      </c>
      <c r="B49" t="s">
        <v>191</v>
      </c>
      <c r="C49">
        <v>200</v>
      </c>
      <c r="D49">
        <v>1</v>
      </c>
      <c r="E49">
        <v>1</v>
      </c>
      <c r="F49">
        <v>3</v>
      </c>
      <c r="G49">
        <v>707.774</v>
      </c>
      <c r="H49">
        <v>0</v>
      </c>
      <c r="L49">
        <v>0</v>
      </c>
      <c r="N49">
        <v>200</v>
      </c>
      <c r="O49">
        <f t="shared" si="0"/>
        <v>200</v>
      </c>
      <c r="P49">
        <f t="shared" si="1"/>
        <v>0</v>
      </c>
    </row>
    <row r="50" spans="1:16" x14ac:dyDescent="0.25">
      <c r="A50">
        <v>1492</v>
      </c>
      <c r="B50" t="s">
        <v>190</v>
      </c>
      <c r="C50">
        <v>200</v>
      </c>
      <c r="D50">
        <v>1</v>
      </c>
      <c r="E50">
        <v>1</v>
      </c>
      <c r="F50">
        <v>2</v>
      </c>
      <c r="G50">
        <v>1468.174</v>
      </c>
      <c r="H50">
        <v>0</v>
      </c>
      <c r="L50">
        <v>0</v>
      </c>
      <c r="N50">
        <v>200</v>
      </c>
      <c r="O50">
        <f t="shared" si="0"/>
        <v>200</v>
      </c>
      <c r="P50">
        <f t="shared" si="1"/>
        <v>0</v>
      </c>
    </row>
    <row r="51" spans="1:16" x14ac:dyDescent="0.25">
      <c r="A51">
        <v>1493</v>
      </c>
      <c r="B51" t="s">
        <v>191</v>
      </c>
      <c r="C51">
        <v>200</v>
      </c>
      <c r="D51">
        <v>1</v>
      </c>
      <c r="E51">
        <v>1</v>
      </c>
      <c r="F51">
        <v>2</v>
      </c>
      <c r="G51">
        <v>1398.6579999999999</v>
      </c>
      <c r="H51">
        <v>0</v>
      </c>
      <c r="L51">
        <v>0</v>
      </c>
      <c r="N51">
        <v>200</v>
      </c>
      <c r="O51">
        <f t="shared" si="0"/>
        <v>200</v>
      </c>
      <c r="P51">
        <f t="shared" si="1"/>
        <v>0</v>
      </c>
    </row>
    <row r="52" spans="1:16" x14ac:dyDescent="0.25">
      <c r="A52">
        <v>1494</v>
      </c>
      <c r="B52" t="s">
        <v>195</v>
      </c>
      <c r="C52">
        <v>100</v>
      </c>
      <c r="D52">
        <v>1</v>
      </c>
      <c r="E52">
        <v>1</v>
      </c>
      <c r="F52">
        <v>2</v>
      </c>
      <c r="G52">
        <v>75.025000000000006</v>
      </c>
      <c r="H52">
        <v>0</v>
      </c>
      <c r="L52">
        <v>0</v>
      </c>
      <c r="N52">
        <v>100</v>
      </c>
      <c r="O52">
        <f t="shared" si="0"/>
        <v>100</v>
      </c>
      <c r="P52">
        <f t="shared" si="1"/>
        <v>0</v>
      </c>
    </row>
    <row r="53" spans="1:16" x14ac:dyDescent="0.25">
      <c r="A53">
        <v>1495</v>
      </c>
      <c r="B53" t="s">
        <v>190</v>
      </c>
      <c r="C53">
        <v>200</v>
      </c>
      <c r="D53">
        <v>1</v>
      </c>
      <c r="E53">
        <v>1</v>
      </c>
      <c r="F53">
        <v>2</v>
      </c>
      <c r="G53">
        <v>202.815</v>
      </c>
      <c r="H53">
        <v>0</v>
      </c>
      <c r="L53">
        <v>0</v>
      </c>
      <c r="N53">
        <v>200</v>
      </c>
      <c r="O53">
        <f t="shared" si="0"/>
        <v>200</v>
      </c>
      <c r="P53">
        <f t="shared" si="1"/>
        <v>0</v>
      </c>
    </row>
    <row r="54" spans="1:16" x14ac:dyDescent="0.25">
      <c r="A54">
        <v>1496</v>
      </c>
      <c r="B54" t="s">
        <v>195</v>
      </c>
      <c r="C54">
        <v>100</v>
      </c>
      <c r="D54">
        <v>1</v>
      </c>
      <c r="E54">
        <v>1</v>
      </c>
      <c r="F54">
        <v>3</v>
      </c>
      <c r="G54">
        <v>230.97499999999999</v>
      </c>
      <c r="H54">
        <v>0</v>
      </c>
      <c r="L54">
        <v>0</v>
      </c>
      <c r="N54">
        <v>100</v>
      </c>
      <c r="O54">
        <f t="shared" si="0"/>
        <v>100</v>
      </c>
      <c r="P54">
        <f t="shared" si="1"/>
        <v>0</v>
      </c>
    </row>
    <row r="55" spans="1:16" x14ac:dyDescent="0.25">
      <c r="A55">
        <v>1498</v>
      </c>
      <c r="B55" t="s">
        <v>191</v>
      </c>
      <c r="C55">
        <v>200</v>
      </c>
      <c r="D55">
        <v>1</v>
      </c>
      <c r="E55">
        <v>1</v>
      </c>
      <c r="F55">
        <v>2</v>
      </c>
      <c r="G55">
        <v>5308.0159999999996</v>
      </c>
      <c r="H55">
        <v>0</v>
      </c>
      <c r="L55">
        <v>0</v>
      </c>
      <c r="N55">
        <v>200</v>
      </c>
      <c r="O55">
        <f t="shared" si="0"/>
        <v>200</v>
      </c>
      <c r="P55">
        <f t="shared" si="1"/>
        <v>0</v>
      </c>
    </row>
    <row r="56" spans="1:16" x14ac:dyDescent="0.25">
      <c r="A56">
        <v>1499</v>
      </c>
      <c r="B56" t="s">
        <v>191</v>
      </c>
      <c r="C56">
        <v>200</v>
      </c>
      <c r="D56">
        <v>1</v>
      </c>
      <c r="E56">
        <v>1</v>
      </c>
      <c r="F56">
        <v>3</v>
      </c>
      <c r="G56">
        <v>152.16800000000001</v>
      </c>
      <c r="H56">
        <v>0</v>
      </c>
      <c r="L56">
        <v>0</v>
      </c>
      <c r="N56">
        <v>200</v>
      </c>
      <c r="O56">
        <f t="shared" si="0"/>
        <v>200</v>
      </c>
      <c r="P56">
        <f t="shared" si="1"/>
        <v>0</v>
      </c>
    </row>
    <row r="57" spans="1:16" x14ac:dyDescent="0.25">
      <c r="A57">
        <v>1500</v>
      </c>
      <c r="B57" t="s">
        <v>190</v>
      </c>
      <c r="C57">
        <v>200</v>
      </c>
      <c r="D57">
        <v>1</v>
      </c>
      <c r="E57">
        <v>1</v>
      </c>
      <c r="F57">
        <v>2</v>
      </c>
      <c r="G57">
        <v>2669.1640000000002</v>
      </c>
      <c r="H57">
        <v>0</v>
      </c>
      <c r="L57">
        <v>0</v>
      </c>
      <c r="N57">
        <v>200</v>
      </c>
      <c r="O57">
        <f t="shared" si="0"/>
        <v>200</v>
      </c>
      <c r="P57">
        <f t="shared" si="1"/>
        <v>0</v>
      </c>
    </row>
    <row r="58" spans="1:16" x14ac:dyDescent="0.25">
      <c r="A58">
        <v>1587</v>
      </c>
      <c r="B58" t="s">
        <v>196</v>
      </c>
      <c r="C58">
        <v>200</v>
      </c>
      <c r="D58">
        <v>1</v>
      </c>
      <c r="E58">
        <v>1</v>
      </c>
      <c r="F58">
        <v>1</v>
      </c>
      <c r="G58">
        <v>2239.9499999999998</v>
      </c>
      <c r="H58">
        <v>0</v>
      </c>
      <c r="L58">
        <v>0</v>
      </c>
      <c r="N58">
        <v>200</v>
      </c>
      <c r="O58">
        <f t="shared" si="0"/>
        <v>200</v>
      </c>
      <c r="P58">
        <f t="shared" si="1"/>
        <v>0</v>
      </c>
    </row>
    <row r="59" spans="1:16" x14ac:dyDescent="0.25">
      <c r="A59">
        <v>1599</v>
      </c>
      <c r="B59" t="s">
        <v>197</v>
      </c>
      <c r="C59">
        <v>200</v>
      </c>
      <c r="D59">
        <v>1</v>
      </c>
      <c r="E59">
        <v>1</v>
      </c>
      <c r="F59">
        <v>2</v>
      </c>
      <c r="G59">
        <v>510.97699999999998</v>
      </c>
      <c r="H59">
        <v>0</v>
      </c>
      <c r="L59">
        <v>0</v>
      </c>
      <c r="N59">
        <v>200</v>
      </c>
      <c r="O59">
        <f t="shared" si="0"/>
        <v>200</v>
      </c>
      <c r="P59">
        <f t="shared" si="1"/>
        <v>0</v>
      </c>
    </row>
    <row r="60" spans="1:16" x14ac:dyDescent="0.25">
      <c r="A60">
        <v>1600</v>
      </c>
      <c r="B60" t="s">
        <v>197</v>
      </c>
      <c r="C60">
        <v>200</v>
      </c>
      <c r="D60">
        <v>1</v>
      </c>
      <c r="E60">
        <v>1</v>
      </c>
      <c r="F60">
        <v>1</v>
      </c>
      <c r="G60">
        <v>1232.672</v>
      </c>
      <c r="H60">
        <v>0</v>
      </c>
      <c r="L60">
        <v>0</v>
      </c>
      <c r="N60">
        <v>200</v>
      </c>
      <c r="O60">
        <f t="shared" si="0"/>
        <v>200</v>
      </c>
      <c r="P60">
        <f t="shared" si="1"/>
        <v>0</v>
      </c>
    </row>
    <row r="61" spans="1:16" x14ac:dyDescent="0.25">
      <c r="A61">
        <v>1612</v>
      </c>
      <c r="B61" t="s">
        <v>190</v>
      </c>
      <c r="C61">
        <v>200</v>
      </c>
      <c r="D61">
        <v>1</v>
      </c>
      <c r="E61">
        <v>1</v>
      </c>
      <c r="F61">
        <v>3</v>
      </c>
      <c r="G61">
        <v>394.28300000000002</v>
      </c>
      <c r="H61">
        <v>0</v>
      </c>
      <c r="L61">
        <v>0</v>
      </c>
      <c r="N61">
        <v>200</v>
      </c>
      <c r="O61">
        <f t="shared" si="0"/>
        <v>200</v>
      </c>
      <c r="P61">
        <f t="shared" si="1"/>
        <v>0</v>
      </c>
    </row>
    <row r="62" spans="1:16" x14ac:dyDescent="0.25">
      <c r="A62">
        <v>1614</v>
      </c>
      <c r="B62" t="s">
        <v>195</v>
      </c>
      <c r="C62">
        <v>200</v>
      </c>
      <c r="D62">
        <v>1</v>
      </c>
      <c r="E62">
        <v>1</v>
      </c>
      <c r="F62">
        <v>1</v>
      </c>
      <c r="G62">
        <v>998.22799999999995</v>
      </c>
      <c r="H62">
        <v>0</v>
      </c>
      <c r="L62">
        <v>0</v>
      </c>
      <c r="N62">
        <v>200</v>
      </c>
      <c r="O62">
        <f t="shared" si="0"/>
        <v>200</v>
      </c>
      <c r="P62">
        <f t="shared" si="1"/>
        <v>0</v>
      </c>
    </row>
    <row r="63" spans="1:16" x14ac:dyDescent="0.25">
      <c r="A63">
        <v>1615</v>
      </c>
      <c r="B63" t="s">
        <v>198</v>
      </c>
      <c r="C63">
        <v>200</v>
      </c>
      <c r="D63">
        <v>1</v>
      </c>
      <c r="E63">
        <v>1</v>
      </c>
      <c r="F63">
        <v>1</v>
      </c>
      <c r="G63">
        <v>1014.487</v>
      </c>
      <c r="H63">
        <v>0</v>
      </c>
      <c r="L63">
        <v>0</v>
      </c>
      <c r="N63">
        <v>200</v>
      </c>
      <c r="O63">
        <f t="shared" si="0"/>
        <v>200</v>
      </c>
      <c r="P63">
        <f t="shared" si="1"/>
        <v>0</v>
      </c>
    </row>
    <row r="64" spans="1:16" x14ac:dyDescent="0.25">
      <c r="A64">
        <v>1616</v>
      </c>
      <c r="B64" t="s">
        <v>186</v>
      </c>
      <c r="C64">
        <v>100</v>
      </c>
      <c r="D64">
        <v>1</v>
      </c>
      <c r="E64">
        <v>1</v>
      </c>
      <c r="F64">
        <v>2</v>
      </c>
      <c r="G64">
        <v>3199.1559999999999</v>
      </c>
      <c r="H64">
        <v>0</v>
      </c>
      <c r="L64">
        <v>0</v>
      </c>
      <c r="N64">
        <v>100</v>
      </c>
      <c r="O64">
        <f t="shared" si="0"/>
        <v>100</v>
      </c>
      <c r="P64">
        <f t="shared" si="1"/>
        <v>0</v>
      </c>
    </row>
    <row r="65" spans="1:16" x14ac:dyDescent="0.25">
      <c r="A65">
        <v>1617</v>
      </c>
      <c r="B65" t="s">
        <v>199</v>
      </c>
      <c r="C65">
        <v>200</v>
      </c>
      <c r="D65">
        <v>1</v>
      </c>
      <c r="E65">
        <v>1</v>
      </c>
      <c r="F65">
        <v>1</v>
      </c>
      <c r="G65">
        <v>802.44100000000003</v>
      </c>
      <c r="H65">
        <v>0</v>
      </c>
      <c r="L65">
        <v>0</v>
      </c>
      <c r="N65">
        <v>200</v>
      </c>
      <c r="O65">
        <f t="shared" si="0"/>
        <v>200</v>
      </c>
      <c r="P65">
        <f t="shared" si="1"/>
        <v>0</v>
      </c>
    </row>
    <row r="66" spans="1:16" x14ac:dyDescent="0.25">
      <c r="A66">
        <v>1618</v>
      </c>
      <c r="B66" t="s">
        <v>186</v>
      </c>
      <c r="C66">
        <v>100</v>
      </c>
      <c r="D66">
        <v>1</v>
      </c>
      <c r="E66">
        <v>1</v>
      </c>
      <c r="F66">
        <v>2</v>
      </c>
      <c r="G66">
        <v>2311.4560000000001</v>
      </c>
      <c r="H66">
        <v>0</v>
      </c>
      <c r="L66">
        <v>0</v>
      </c>
      <c r="N66">
        <v>100</v>
      </c>
      <c r="O66">
        <f t="shared" si="0"/>
        <v>100</v>
      </c>
      <c r="P66">
        <f t="shared" si="1"/>
        <v>0</v>
      </c>
    </row>
    <row r="67" spans="1:16" x14ac:dyDescent="0.25">
      <c r="A67">
        <v>1619</v>
      </c>
      <c r="B67" t="s">
        <v>200</v>
      </c>
      <c r="C67">
        <v>200</v>
      </c>
      <c r="D67">
        <v>1</v>
      </c>
      <c r="E67">
        <v>1</v>
      </c>
      <c r="F67">
        <v>1</v>
      </c>
      <c r="G67">
        <v>909.25900000000001</v>
      </c>
      <c r="H67">
        <v>0</v>
      </c>
      <c r="L67">
        <v>0</v>
      </c>
      <c r="N67">
        <v>200</v>
      </c>
      <c r="O67">
        <f t="shared" ref="O67:O130" si="2">IF(N67&lt;=199,100,200)</f>
        <v>200</v>
      </c>
      <c r="P67">
        <f t="shared" ref="P67:P130" si="3">N67-O67</f>
        <v>0</v>
      </c>
    </row>
    <row r="68" spans="1:16" x14ac:dyDescent="0.25">
      <c r="A68">
        <v>1620</v>
      </c>
      <c r="B68" t="s">
        <v>201</v>
      </c>
      <c r="C68">
        <v>200</v>
      </c>
      <c r="D68">
        <v>1</v>
      </c>
      <c r="E68">
        <v>1</v>
      </c>
      <c r="F68">
        <v>1</v>
      </c>
      <c r="G68">
        <v>2289.2020000000002</v>
      </c>
      <c r="H68">
        <v>0</v>
      </c>
      <c r="L68">
        <v>0</v>
      </c>
      <c r="N68">
        <v>200</v>
      </c>
      <c r="O68">
        <f t="shared" si="2"/>
        <v>200</v>
      </c>
      <c r="P68">
        <f t="shared" si="3"/>
        <v>0</v>
      </c>
    </row>
    <row r="69" spans="1:16" x14ac:dyDescent="0.25">
      <c r="A69">
        <v>1621</v>
      </c>
      <c r="B69" t="s">
        <v>202</v>
      </c>
      <c r="C69">
        <v>100</v>
      </c>
      <c r="D69">
        <v>1</v>
      </c>
      <c r="E69">
        <v>1</v>
      </c>
      <c r="F69">
        <v>3</v>
      </c>
      <c r="G69">
        <v>806.34500000000003</v>
      </c>
      <c r="H69">
        <v>0</v>
      </c>
      <c r="L69">
        <v>0</v>
      </c>
      <c r="N69">
        <v>100</v>
      </c>
      <c r="O69">
        <f t="shared" si="2"/>
        <v>100</v>
      </c>
      <c r="P69">
        <f t="shared" si="3"/>
        <v>0</v>
      </c>
    </row>
    <row r="70" spans="1:16" x14ac:dyDescent="0.25">
      <c r="A70">
        <v>1622</v>
      </c>
      <c r="B70" t="s">
        <v>202</v>
      </c>
      <c r="C70">
        <v>100</v>
      </c>
      <c r="D70">
        <v>1</v>
      </c>
      <c r="E70">
        <v>1</v>
      </c>
      <c r="F70">
        <v>1</v>
      </c>
      <c r="G70">
        <v>548.73</v>
      </c>
      <c r="H70">
        <v>0</v>
      </c>
      <c r="L70">
        <v>0</v>
      </c>
      <c r="N70">
        <v>100</v>
      </c>
      <c r="O70">
        <f t="shared" si="2"/>
        <v>100</v>
      </c>
      <c r="P70">
        <f t="shared" si="3"/>
        <v>0</v>
      </c>
    </row>
    <row r="71" spans="1:16" x14ac:dyDescent="0.25">
      <c r="A71">
        <v>1623</v>
      </c>
      <c r="B71" t="s">
        <v>203</v>
      </c>
      <c r="C71">
        <v>100</v>
      </c>
      <c r="D71">
        <v>1</v>
      </c>
      <c r="E71">
        <v>1</v>
      </c>
      <c r="F71">
        <v>1</v>
      </c>
      <c r="G71">
        <v>527.87699999999995</v>
      </c>
      <c r="H71">
        <v>0</v>
      </c>
      <c r="L71">
        <v>0</v>
      </c>
      <c r="N71">
        <v>100</v>
      </c>
      <c r="O71">
        <f t="shared" si="2"/>
        <v>100</v>
      </c>
      <c r="P71">
        <f t="shared" si="3"/>
        <v>0</v>
      </c>
    </row>
    <row r="72" spans="1:16" x14ac:dyDescent="0.25">
      <c r="A72">
        <v>1624</v>
      </c>
      <c r="B72" t="s">
        <v>204</v>
      </c>
      <c r="C72">
        <v>100</v>
      </c>
      <c r="D72">
        <v>1</v>
      </c>
      <c r="E72">
        <v>1</v>
      </c>
      <c r="F72">
        <v>1</v>
      </c>
      <c r="G72">
        <v>970.88199999999995</v>
      </c>
      <c r="H72">
        <v>0</v>
      </c>
      <c r="L72">
        <v>0</v>
      </c>
      <c r="N72">
        <v>100</v>
      </c>
      <c r="O72">
        <f t="shared" si="2"/>
        <v>100</v>
      </c>
      <c r="P72">
        <f t="shared" si="3"/>
        <v>0</v>
      </c>
    </row>
    <row r="73" spans="1:16" x14ac:dyDescent="0.25">
      <c r="A73">
        <v>1625</v>
      </c>
      <c r="B73" t="s">
        <v>205</v>
      </c>
      <c r="C73">
        <v>100</v>
      </c>
      <c r="D73">
        <v>1</v>
      </c>
      <c r="E73">
        <v>1</v>
      </c>
      <c r="F73">
        <v>1</v>
      </c>
      <c r="G73">
        <v>501.34</v>
      </c>
      <c r="H73">
        <v>0</v>
      </c>
      <c r="L73">
        <v>0</v>
      </c>
      <c r="N73">
        <v>100</v>
      </c>
      <c r="O73">
        <f t="shared" si="2"/>
        <v>100</v>
      </c>
      <c r="P73">
        <f t="shared" si="3"/>
        <v>0</v>
      </c>
    </row>
    <row r="74" spans="1:16" x14ac:dyDescent="0.25">
      <c r="A74">
        <v>1626</v>
      </c>
      <c r="B74" t="s">
        <v>205</v>
      </c>
      <c r="C74">
        <v>100</v>
      </c>
      <c r="D74">
        <v>1</v>
      </c>
      <c r="E74">
        <v>1</v>
      </c>
      <c r="F74">
        <v>1</v>
      </c>
      <c r="G74">
        <v>352.45400000000001</v>
      </c>
      <c r="H74">
        <v>0</v>
      </c>
      <c r="L74">
        <v>0</v>
      </c>
      <c r="N74">
        <v>100</v>
      </c>
      <c r="O74">
        <f t="shared" si="2"/>
        <v>100</v>
      </c>
      <c r="P74">
        <f t="shared" si="3"/>
        <v>0</v>
      </c>
    </row>
    <row r="75" spans="1:16" x14ac:dyDescent="0.25">
      <c r="A75">
        <v>1627</v>
      </c>
      <c r="B75" t="s">
        <v>189</v>
      </c>
      <c r="C75">
        <v>100</v>
      </c>
      <c r="D75">
        <v>1</v>
      </c>
      <c r="E75">
        <v>1</v>
      </c>
      <c r="F75">
        <v>1</v>
      </c>
      <c r="G75">
        <v>1175.9069999999999</v>
      </c>
      <c r="H75">
        <v>0</v>
      </c>
      <c r="L75">
        <v>0</v>
      </c>
      <c r="N75">
        <v>100</v>
      </c>
      <c r="O75">
        <f t="shared" si="2"/>
        <v>100</v>
      </c>
      <c r="P75">
        <f t="shared" si="3"/>
        <v>0</v>
      </c>
    </row>
    <row r="76" spans="1:16" x14ac:dyDescent="0.25">
      <c r="A76">
        <v>1628</v>
      </c>
      <c r="B76" t="s">
        <v>189</v>
      </c>
      <c r="C76">
        <v>100</v>
      </c>
      <c r="D76">
        <v>1</v>
      </c>
      <c r="E76">
        <v>1</v>
      </c>
      <c r="F76">
        <v>1</v>
      </c>
      <c r="G76">
        <v>1628.84</v>
      </c>
      <c r="H76">
        <v>0</v>
      </c>
      <c r="L76">
        <v>0</v>
      </c>
      <c r="N76">
        <v>100</v>
      </c>
      <c r="O76">
        <f t="shared" si="2"/>
        <v>100</v>
      </c>
      <c r="P76">
        <f t="shared" si="3"/>
        <v>0</v>
      </c>
    </row>
    <row r="77" spans="1:16" x14ac:dyDescent="0.25">
      <c r="A77">
        <v>1629</v>
      </c>
      <c r="B77" t="s">
        <v>206</v>
      </c>
      <c r="C77">
        <v>100</v>
      </c>
      <c r="D77">
        <v>1</v>
      </c>
      <c r="E77">
        <v>1</v>
      </c>
      <c r="F77">
        <v>2</v>
      </c>
      <c r="G77">
        <v>758.43399999999997</v>
      </c>
      <c r="H77">
        <v>0</v>
      </c>
      <c r="L77">
        <v>0</v>
      </c>
      <c r="N77">
        <v>100</v>
      </c>
      <c r="O77">
        <f t="shared" si="2"/>
        <v>100</v>
      </c>
      <c r="P77">
        <f t="shared" si="3"/>
        <v>0</v>
      </c>
    </row>
    <row r="78" spans="1:16" x14ac:dyDescent="0.25">
      <c r="A78">
        <v>1630</v>
      </c>
      <c r="B78" t="s">
        <v>207</v>
      </c>
      <c r="C78">
        <v>200</v>
      </c>
      <c r="D78">
        <v>1</v>
      </c>
      <c r="E78">
        <v>1</v>
      </c>
      <c r="F78">
        <v>1</v>
      </c>
      <c r="G78">
        <v>1333.588</v>
      </c>
      <c r="H78">
        <v>0</v>
      </c>
      <c r="L78">
        <v>0</v>
      </c>
      <c r="N78">
        <v>200</v>
      </c>
      <c r="O78">
        <f t="shared" si="2"/>
        <v>200</v>
      </c>
      <c r="P78">
        <f t="shared" si="3"/>
        <v>0</v>
      </c>
    </row>
    <row r="79" spans="1:16" x14ac:dyDescent="0.25">
      <c r="A79">
        <v>1631</v>
      </c>
      <c r="B79" t="s">
        <v>194</v>
      </c>
      <c r="C79">
        <v>100</v>
      </c>
      <c r="D79">
        <v>1</v>
      </c>
      <c r="E79">
        <v>1</v>
      </c>
      <c r="F79">
        <v>1</v>
      </c>
      <c r="G79">
        <v>1354.058</v>
      </c>
      <c r="H79">
        <v>0</v>
      </c>
      <c r="L79">
        <v>0</v>
      </c>
      <c r="N79">
        <v>100</v>
      </c>
      <c r="O79">
        <f t="shared" si="2"/>
        <v>100</v>
      </c>
      <c r="P79">
        <f t="shared" si="3"/>
        <v>0</v>
      </c>
    </row>
    <row r="80" spans="1:16" x14ac:dyDescent="0.25">
      <c r="A80">
        <v>1632</v>
      </c>
      <c r="B80" t="s">
        <v>208</v>
      </c>
      <c r="C80">
        <v>200</v>
      </c>
      <c r="D80">
        <v>1</v>
      </c>
      <c r="E80">
        <v>1</v>
      </c>
      <c r="F80">
        <v>1</v>
      </c>
      <c r="G80">
        <v>2118.6489999999999</v>
      </c>
      <c r="H80">
        <v>0</v>
      </c>
      <c r="L80">
        <v>0</v>
      </c>
      <c r="N80">
        <v>200</v>
      </c>
      <c r="O80">
        <f t="shared" si="2"/>
        <v>200</v>
      </c>
      <c r="P80">
        <f t="shared" si="3"/>
        <v>0</v>
      </c>
    </row>
    <row r="81" spans="1:16" x14ac:dyDescent="0.25">
      <c r="A81">
        <v>1634</v>
      </c>
      <c r="B81" t="s">
        <v>193</v>
      </c>
      <c r="C81">
        <v>100</v>
      </c>
      <c r="D81">
        <v>1</v>
      </c>
      <c r="E81">
        <v>1</v>
      </c>
      <c r="F81">
        <v>1</v>
      </c>
      <c r="G81">
        <v>1383.732</v>
      </c>
      <c r="H81">
        <v>0</v>
      </c>
      <c r="L81">
        <v>0</v>
      </c>
      <c r="N81">
        <v>100</v>
      </c>
      <c r="O81">
        <f t="shared" si="2"/>
        <v>100</v>
      </c>
      <c r="P81">
        <f t="shared" si="3"/>
        <v>0</v>
      </c>
    </row>
    <row r="82" spans="1:16" x14ac:dyDescent="0.25">
      <c r="A82">
        <v>1635</v>
      </c>
      <c r="B82" t="s">
        <v>209</v>
      </c>
      <c r="C82">
        <v>100</v>
      </c>
      <c r="D82">
        <v>1</v>
      </c>
      <c r="E82">
        <v>1</v>
      </c>
      <c r="F82">
        <v>2</v>
      </c>
      <c r="G82">
        <v>159.08699999999999</v>
      </c>
      <c r="H82">
        <v>0</v>
      </c>
      <c r="L82">
        <v>0</v>
      </c>
      <c r="N82">
        <v>100</v>
      </c>
      <c r="O82">
        <f t="shared" si="2"/>
        <v>100</v>
      </c>
      <c r="P82">
        <f t="shared" si="3"/>
        <v>0</v>
      </c>
    </row>
    <row r="83" spans="1:16" x14ac:dyDescent="0.25">
      <c r="A83">
        <v>1636</v>
      </c>
      <c r="B83" t="s">
        <v>209</v>
      </c>
      <c r="C83">
        <v>200</v>
      </c>
      <c r="D83">
        <v>1</v>
      </c>
      <c r="E83">
        <v>1</v>
      </c>
      <c r="F83">
        <v>1</v>
      </c>
      <c r="G83">
        <v>2774.1390000000001</v>
      </c>
      <c r="H83">
        <v>0</v>
      </c>
      <c r="L83">
        <v>0</v>
      </c>
      <c r="N83">
        <v>200</v>
      </c>
      <c r="O83">
        <f t="shared" si="2"/>
        <v>200</v>
      </c>
      <c r="P83">
        <f t="shared" si="3"/>
        <v>0</v>
      </c>
    </row>
    <row r="84" spans="1:16" x14ac:dyDescent="0.25">
      <c r="A84">
        <v>1637</v>
      </c>
      <c r="B84" t="s">
        <v>208</v>
      </c>
      <c r="C84">
        <v>100</v>
      </c>
      <c r="D84">
        <v>1</v>
      </c>
      <c r="E84">
        <v>1</v>
      </c>
      <c r="F84">
        <v>2</v>
      </c>
      <c r="G84">
        <v>352.92399999999998</v>
      </c>
      <c r="H84">
        <v>0</v>
      </c>
      <c r="L84">
        <v>0</v>
      </c>
      <c r="N84">
        <v>100</v>
      </c>
      <c r="O84">
        <f t="shared" si="2"/>
        <v>100</v>
      </c>
      <c r="P84">
        <f t="shared" si="3"/>
        <v>0</v>
      </c>
    </row>
    <row r="85" spans="1:16" x14ac:dyDescent="0.25">
      <c r="A85">
        <v>1638</v>
      </c>
      <c r="B85" t="s">
        <v>194</v>
      </c>
      <c r="C85">
        <v>100</v>
      </c>
      <c r="D85">
        <v>1</v>
      </c>
      <c r="E85">
        <v>1</v>
      </c>
      <c r="F85">
        <v>2</v>
      </c>
      <c r="G85">
        <v>248.36</v>
      </c>
      <c r="H85">
        <v>0</v>
      </c>
      <c r="L85">
        <v>0</v>
      </c>
      <c r="N85">
        <v>100</v>
      </c>
      <c r="O85">
        <f t="shared" si="2"/>
        <v>100</v>
      </c>
      <c r="P85">
        <f t="shared" si="3"/>
        <v>0</v>
      </c>
    </row>
    <row r="86" spans="1:16" x14ac:dyDescent="0.25">
      <c r="A86">
        <v>1639</v>
      </c>
      <c r="B86" t="s">
        <v>208</v>
      </c>
      <c r="C86">
        <v>100</v>
      </c>
      <c r="D86">
        <v>1</v>
      </c>
      <c r="E86">
        <v>1</v>
      </c>
      <c r="F86">
        <v>3</v>
      </c>
      <c r="G86">
        <v>229.25700000000001</v>
      </c>
      <c r="H86">
        <v>0</v>
      </c>
      <c r="L86">
        <v>0</v>
      </c>
      <c r="N86">
        <v>100</v>
      </c>
      <c r="O86">
        <f t="shared" si="2"/>
        <v>100</v>
      </c>
      <c r="P86">
        <f t="shared" si="3"/>
        <v>0</v>
      </c>
    </row>
    <row r="87" spans="1:16" x14ac:dyDescent="0.25">
      <c r="A87">
        <v>1640</v>
      </c>
      <c r="B87" t="s">
        <v>194</v>
      </c>
      <c r="C87">
        <v>100</v>
      </c>
      <c r="D87">
        <v>1</v>
      </c>
      <c r="E87">
        <v>1</v>
      </c>
      <c r="F87">
        <v>3</v>
      </c>
      <c r="G87">
        <v>180.62799999999999</v>
      </c>
      <c r="H87">
        <v>0</v>
      </c>
      <c r="L87">
        <v>0</v>
      </c>
      <c r="N87">
        <v>100</v>
      </c>
      <c r="O87">
        <f t="shared" si="2"/>
        <v>100</v>
      </c>
      <c r="P87">
        <f t="shared" si="3"/>
        <v>0</v>
      </c>
    </row>
    <row r="88" spans="1:16" x14ac:dyDescent="0.25">
      <c r="A88">
        <v>1641</v>
      </c>
      <c r="B88" t="s">
        <v>193</v>
      </c>
      <c r="C88">
        <v>100</v>
      </c>
      <c r="D88">
        <v>1</v>
      </c>
      <c r="E88">
        <v>1</v>
      </c>
      <c r="F88">
        <v>2</v>
      </c>
      <c r="G88">
        <v>248.36</v>
      </c>
      <c r="H88">
        <v>0</v>
      </c>
      <c r="L88">
        <v>0</v>
      </c>
      <c r="N88">
        <v>100</v>
      </c>
      <c r="O88">
        <f t="shared" si="2"/>
        <v>100</v>
      </c>
      <c r="P88">
        <f t="shared" si="3"/>
        <v>0</v>
      </c>
    </row>
    <row r="89" spans="1:16" x14ac:dyDescent="0.25">
      <c r="A89">
        <v>1642</v>
      </c>
      <c r="B89" t="s">
        <v>193</v>
      </c>
      <c r="C89">
        <v>100</v>
      </c>
      <c r="D89">
        <v>1</v>
      </c>
      <c r="E89">
        <v>1</v>
      </c>
      <c r="F89">
        <v>3</v>
      </c>
      <c r="G89">
        <v>119.26600000000001</v>
      </c>
      <c r="H89">
        <v>0</v>
      </c>
      <c r="L89">
        <v>0</v>
      </c>
      <c r="N89">
        <v>100</v>
      </c>
      <c r="O89">
        <f t="shared" si="2"/>
        <v>100</v>
      </c>
      <c r="P89">
        <f t="shared" si="3"/>
        <v>0</v>
      </c>
    </row>
    <row r="90" spans="1:16" x14ac:dyDescent="0.25">
      <c r="A90">
        <v>1643</v>
      </c>
      <c r="B90" t="s">
        <v>193</v>
      </c>
      <c r="C90">
        <v>100</v>
      </c>
      <c r="D90">
        <v>1</v>
      </c>
      <c r="E90">
        <v>1</v>
      </c>
      <c r="F90">
        <v>2</v>
      </c>
      <c r="G90">
        <v>1430.2919999999999</v>
      </c>
      <c r="H90">
        <v>0</v>
      </c>
      <c r="L90">
        <v>0</v>
      </c>
      <c r="N90">
        <v>100</v>
      </c>
      <c r="O90">
        <f t="shared" si="2"/>
        <v>100</v>
      </c>
      <c r="P90">
        <f t="shared" si="3"/>
        <v>0</v>
      </c>
    </row>
    <row r="91" spans="1:16" x14ac:dyDescent="0.25">
      <c r="A91">
        <v>1644</v>
      </c>
      <c r="B91" t="s">
        <v>193</v>
      </c>
      <c r="C91">
        <v>100</v>
      </c>
      <c r="D91">
        <v>1</v>
      </c>
      <c r="E91">
        <v>1</v>
      </c>
      <c r="F91">
        <v>2</v>
      </c>
      <c r="G91">
        <v>138.953</v>
      </c>
      <c r="H91">
        <v>0</v>
      </c>
      <c r="L91">
        <v>0</v>
      </c>
      <c r="N91">
        <v>100</v>
      </c>
      <c r="O91">
        <f t="shared" si="2"/>
        <v>100</v>
      </c>
      <c r="P91">
        <f t="shared" si="3"/>
        <v>0</v>
      </c>
    </row>
    <row r="92" spans="1:16" x14ac:dyDescent="0.25">
      <c r="A92">
        <v>1645</v>
      </c>
      <c r="B92" t="s">
        <v>206</v>
      </c>
      <c r="C92">
        <v>100</v>
      </c>
      <c r="D92">
        <v>1</v>
      </c>
      <c r="E92">
        <v>1</v>
      </c>
      <c r="F92">
        <v>2</v>
      </c>
      <c r="G92">
        <v>115.672</v>
      </c>
      <c r="H92">
        <v>0</v>
      </c>
      <c r="L92">
        <v>0</v>
      </c>
      <c r="N92">
        <v>100</v>
      </c>
      <c r="O92">
        <f t="shared" si="2"/>
        <v>100</v>
      </c>
      <c r="P92">
        <f t="shared" si="3"/>
        <v>0</v>
      </c>
    </row>
    <row r="93" spans="1:16" x14ac:dyDescent="0.25">
      <c r="A93">
        <v>1646</v>
      </c>
      <c r="B93" t="s">
        <v>206</v>
      </c>
      <c r="C93">
        <v>100</v>
      </c>
      <c r="D93">
        <v>1</v>
      </c>
      <c r="E93">
        <v>1</v>
      </c>
      <c r="F93">
        <v>2</v>
      </c>
      <c r="G93">
        <v>993.34400000000005</v>
      </c>
      <c r="H93">
        <v>0</v>
      </c>
      <c r="L93">
        <v>0</v>
      </c>
      <c r="N93">
        <v>100</v>
      </c>
      <c r="O93">
        <f t="shared" si="2"/>
        <v>100</v>
      </c>
      <c r="P93">
        <f t="shared" si="3"/>
        <v>0</v>
      </c>
    </row>
    <row r="94" spans="1:16" x14ac:dyDescent="0.25">
      <c r="A94">
        <v>1647</v>
      </c>
      <c r="B94" t="s">
        <v>206</v>
      </c>
      <c r="C94">
        <v>100</v>
      </c>
      <c r="D94">
        <v>1</v>
      </c>
      <c r="E94">
        <v>1</v>
      </c>
      <c r="F94">
        <v>4</v>
      </c>
      <c r="G94">
        <v>241.49700000000001</v>
      </c>
      <c r="H94">
        <v>0</v>
      </c>
      <c r="L94">
        <v>0</v>
      </c>
      <c r="N94">
        <v>100</v>
      </c>
      <c r="O94">
        <f t="shared" si="2"/>
        <v>100</v>
      </c>
      <c r="P94">
        <f t="shared" si="3"/>
        <v>0</v>
      </c>
    </row>
    <row r="95" spans="1:16" x14ac:dyDescent="0.25">
      <c r="A95">
        <v>1648</v>
      </c>
      <c r="B95" t="s">
        <v>189</v>
      </c>
      <c r="C95">
        <v>100</v>
      </c>
      <c r="D95">
        <v>1</v>
      </c>
      <c r="E95">
        <v>1</v>
      </c>
      <c r="F95">
        <v>1</v>
      </c>
      <c r="G95">
        <v>1357.6969999999999</v>
      </c>
      <c r="H95">
        <v>0</v>
      </c>
      <c r="L95">
        <v>0</v>
      </c>
      <c r="N95">
        <v>100</v>
      </c>
      <c r="O95">
        <f t="shared" si="2"/>
        <v>100</v>
      </c>
      <c r="P95">
        <f t="shared" si="3"/>
        <v>0</v>
      </c>
    </row>
    <row r="96" spans="1:16" x14ac:dyDescent="0.25">
      <c r="A96">
        <v>1649</v>
      </c>
      <c r="B96" t="s">
        <v>189</v>
      </c>
      <c r="C96">
        <v>100</v>
      </c>
      <c r="D96">
        <v>1</v>
      </c>
      <c r="E96">
        <v>1</v>
      </c>
      <c r="F96">
        <v>1</v>
      </c>
      <c r="G96">
        <v>1869.64</v>
      </c>
      <c r="H96">
        <v>0</v>
      </c>
      <c r="L96">
        <v>0</v>
      </c>
      <c r="N96">
        <v>100</v>
      </c>
      <c r="O96">
        <f t="shared" si="2"/>
        <v>100</v>
      </c>
      <c r="P96">
        <f t="shared" si="3"/>
        <v>0</v>
      </c>
    </row>
    <row r="97" spans="1:16" x14ac:dyDescent="0.25">
      <c r="A97">
        <v>1650</v>
      </c>
      <c r="B97" t="s">
        <v>189</v>
      </c>
      <c r="C97">
        <v>100</v>
      </c>
      <c r="D97">
        <v>1</v>
      </c>
      <c r="E97">
        <v>1</v>
      </c>
      <c r="F97">
        <v>2</v>
      </c>
      <c r="G97">
        <v>202.26900000000001</v>
      </c>
      <c r="H97">
        <v>0</v>
      </c>
      <c r="L97">
        <v>0</v>
      </c>
      <c r="N97">
        <v>100</v>
      </c>
      <c r="O97">
        <f t="shared" si="2"/>
        <v>100</v>
      </c>
      <c r="P97">
        <f t="shared" si="3"/>
        <v>0</v>
      </c>
    </row>
    <row r="98" spans="1:16" x14ac:dyDescent="0.25">
      <c r="A98">
        <v>1652</v>
      </c>
      <c r="B98" t="s">
        <v>206</v>
      </c>
      <c r="C98">
        <v>100</v>
      </c>
      <c r="D98">
        <v>1</v>
      </c>
      <c r="E98">
        <v>1</v>
      </c>
      <c r="F98">
        <v>3</v>
      </c>
      <c r="G98">
        <v>215.40600000000001</v>
      </c>
      <c r="H98">
        <v>0</v>
      </c>
      <c r="L98">
        <v>0</v>
      </c>
      <c r="N98">
        <v>100</v>
      </c>
      <c r="O98">
        <f t="shared" si="2"/>
        <v>100</v>
      </c>
      <c r="P98">
        <f t="shared" si="3"/>
        <v>0</v>
      </c>
    </row>
    <row r="99" spans="1:16" x14ac:dyDescent="0.25">
      <c r="A99">
        <v>1653</v>
      </c>
      <c r="B99" t="s">
        <v>210</v>
      </c>
      <c r="C99">
        <v>200</v>
      </c>
      <c r="D99">
        <v>1</v>
      </c>
      <c r="E99">
        <v>1</v>
      </c>
      <c r="F99">
        <v>1</v>
      </c>
      <c r="G99">
        <v>1794.479</v>
      </c>
      <c r="H99">
        <v>0</v>
      </c>
      <c r="L99">
        <v>0</v>
      </c>
      <c r="N99">
        <v>200</v>
      </c>
      <c r="O99">
        <f t="shared" si="2"/>
        <v>200</v>
      </c>
      <c r="P99">
        <f t="shared" si="3"/>
        <v>0</v>
      </c>
    </row>
    <row r="100" spans="1:16" x14ac:dyDescent="0.25">
      <c r="A100">
        <v>1654</v>
      </c>
      <c r="B100" t="s">
        <v>200</v>
      </c>
      <c r="C100">
        <v>100</v>
      </c>
      <c r="D100">
        <v>1</v>
      </c>
      <c r="E100">
        <v>1</v>
      </c>
      <c r="F100">
        <v>2</v>
      </c>
      <c r="G100">
        <v>232.477</v>
      </c>
      <c r="H100">
        <v>0</v>
      </c>
      <c r="L100">
        <v>0</v>
      </c>
      <c r="N100">
        <v>100</v>
      </c>
      <c r="O100">
        <f t="shared" si="2"/>
        <v>100</v>
      </c>
      <c r="P100">
        <f t="shared" si="3"/>
        <v>0</v>
      </c>
    </row>
    <row r="101" spans="1:16" x14ac:dyDescent="0.25">
      <c r="A101">
        <v>1655</v>
      </c>
      <c r="B101" t="s">
        <v>200</v>
      </c>
      <c r="C101">
        <v>100</v>
      </c>
      <c r="D101">
        <v>1</v>
      </c>
      <c r="E101">
        <v>1</v>
      </c>
      <c r="F101">
        <v>3</v>
      </c>
      <c r="G101">
        <v>235.07300000000001</v>
      </c>
      <c r="H101">
        <v>0</v>
      </c>
      <c r="L101">
        <v>0</v>
      </c>
      <c r="N101">
        <v>100</v>
      </c>
      <c r="O101">
        <f t="shared" si="2"/>
        <v>100</v>
      </c>
      <c r="P101">
        <f t="shared" si="3"/>
        <v>0</v>
      </c>
    </row>
    <row r="102" spans="1:16" x14ac:dyDescent="0.25">
      <c r="A102">
        <v>1656</v>
      </c>
      <c r="B102" t="s">
        <v>200</v>
      </c>
      <c r="C102">
        <v>100</v>
      </c>
      <c r="D102">
        <v>1</v>
      </c>
      <c r="E102">
        <v>1</v>
      </c>
      <c r="F102">
        <v>2</v>
      </c>
      <c r="G102">
        <v>81.491</v>
      </c>
      <c r="H102">
        <v>0</v>
      </c>
      <c r="L102">
        <v>0</v>
      </c>
      <c r="N102">
        <v>100</v>
      </c>
      <c r="O102">
        <f t="shared" si="2"/>
        <v>100</v>
      </c>
      <c r="P102">
        <f t="shared" si="3"/>
        <v>0</v>
      </c>
    </row>
    <row r="103" spans="1:16" x14ac:dyDescent="0.25">
      <c r="A103">
        <v>1657</v>
      </c>
      <c r="B103" t="s">
        <v>186</v>
      </c>
      <c r="C103">
        <v>100</v>
      </c>
      <c r="D103">
        <v>1</v>
      </c>
      <c r="E103">
        <v>1</v>
      </c>
      <c r="F103">
        <v>2</v>
      </c>
      <c r="G103">
        <v>185.929</v>
      </c>
      <c r="H103">
        <v>0</v>
      </c>
      <c r="L103">
        <v>0</v>
      </c>
      <c r="N103">
        <v>100</v>
      </c>
      <c r="O103">
        <f t="shared" si="2"/>
        <v>100</v>
      </c>
      <c r="P103">
        <f t="shared" si="3"/>
        <v>0</v>
      </c>
    </row>
    <row r="104" spans="1:16" x14ac:dyDescent="0.25">
      <c r="A104">
        <v>1658</v>
      </c>
      <c r="B104" t="s">
        <v>186</v>
      </c>
      <c r="C104">
        <v>100</v>
      </c>
      <c r="D104">
        <v>1</v>
      </c>
      <c r="E104">
        <v>1</v>
      </c>
      <c r="F104">
        <v>2</v>
      </c>
      <c r="G104">
        <v>505.31900000000002</v>
      </c>
      <c r="H104">
        <v>0</v>
      </c>
      <c r="L104">
        <v>0</v>
      </c>
      <c r="N104">
        <v>100</v>
      </c>
      <c r="O104">
        <f t="shared" si="2"/>
        <v>100</v>
      </c>
      <c r="P104">
        <f t="shared" si="3"/>
        <v>0</v>
      </c>
    </row>
    <row r="105" spans="1:16" x14ac:dyDescent="0.25">
      <c r="A105">
        <v>1659</v>
      </c>
      <c r="B105" t="s">
        <v>186</v>
      </c>
      <c r="C105">
        <v>100</v>
      </c>
      <c r="D105">
        <v>1</v>
      </c>
      <c r="E105">
        <v>1</v>
      </c>
      <c r="F105">
        <v>3</v>
      </c>
      <c r="G105">
        <v>32.271999999999998</v>
      </c>
      <c r="H105">
        <v>0</v>
      </c>
      <c r="L105">
        <v>0</v>
      </c>
      <c r="N105">
        <v>100</v>
      </c>
      <c r="O105">
        <f t="shared" si="2"/>
        <v>100</v>
      </c>
      <c r="P105">
        <f t="shared" si="3"/>
        <v>0</v>
      </c>
    </row>
    <row r="106" spans="1:16" x14ac:dyDescent="0.25">
      <c r="A106">
        <v>1661</v>
      </c>
      <c r="B106" t="s">
        <v>211</v>
      </c>
      <c r="C106">
        <v>200</v>
      </c>
      <c r="D106">
        <v>1</v>
      </c>
      <c r="E106">
        <v>1</v>
      </c>
      <c r="F106">
        <v>1</v>
      </c>
      <c r="G106">
        <v>2213.5590000000002</v>
      </c>
      <c r="H106">
        <v>0</v>
      </c>
      <c r="L106">
        <v>0</v>
      </c>
      <c r="N106">
        <v>200</v>
      </c>
      <c r="O106">
        <f t="shared" si="2"/>
        <v>200</v>
      </c>
      <c r="P106">
        <f t="shared" si="3"/>
        <v>0</v>
      </c>
    </row>
    <row r="107" spans="1:16" x14ac:dyDescent="0.25">
      <c r="A107">
        <v>1662</v>
      </c>
      <c r="B107" t="s">
        <v>190</v>
      </c>
      <c r="C107">
        <v>200</v>
      </c>
      <c r="D107">
        <v>1</v>
      </c>
      <c r="E107">
        <v>1</v>
      </c>
      <c r="F107">
        <v>2</v>
      </c>
      <c r="G107">
        <v>4213.9219999999996</v>
      </c>
      <c r="H107">
        <v>0</v>
      </c>
      <c r="L107">
        <v>0</v>
      </c>
      <c r="N107">
        <v>200</v>
      </c>
      <c r="O107">
        <f t="shared" si="2"/>
        <v>200</v>
      </c>
      <c r="P107">
        <f t="shared" si="3"/>
        <v>0</v>
      </c>
    </row>
    <row r="108" spans="1:16" x14ac:dyDescent="0.25">
      <c r="A108">
        <v>1663</v>
      </c>
      <c r="B108" t="s">
        <v>195</v>
      </c>
      <c r="C108">
        <v>100</v>
      </c>
      <c r="D108">
        <v>1</v>
      </c>
      <c r="E108">
        <v>1</v>
      </c>
      <c r="F108">
        <v>2</v>
      </c>
      <c r="G108">
        <v>57.805</v>
      </c>
      <c r="H108">
        <v>0</v>
      </c>
      <c r="L108">
        <v>0</v>
      </c>
      <c r="N108">
        <v>100</v>
      </c>
      <c r="O108">
        <f t="shared" si="2"/>
        <v>100</v>
      </c>
      <c r="P108">
        <f t="shared" si="3"/>
        <v>0</v>
      </c>
    </row>
    <row r="109" spans="1:16" x14ac:dyDescent="0.25">
      <c r="A109">
        <v>1664</v>
      </c>
      <c r="B109" t="s">
        <v>186</v>
      </c>
      <c r="C109">
        <v>100</v>
      </c>
      <c r="D109">
        <v>1</v>
      </c>
      <c r="E109">
        <v>1</v>
      </c>
      <c r="F109">
        <v>3</v>
      </c>
      <c r="G109">
        <v>354.06</v>
      </c>
      <c r="H109">
        <v>0</v>
      </c>
      <c r="L109">
        <v>0</v>
      </c>
      <c r="N109">
        <v>100</v>
      </c>
      <c r="O109">
        <f t="shared" si="2"/>
        <v>100</v>
      </c>
      <c r="P109">
        <f t="shared" si="3"/>
        <v>0</v>
      </c>
    </row>
    <row r="110" spans="1:16" x14ac:dyDescent="0.25">
      <c r="A110">
        <v>1665</v>
      </c>
      <c r="B110" t="s">
        <v>186</v>
      </c>
      <c r="C110">
        <v>100</v>
      </c>
      <c r="D110">
        <v>1</v>
      </c>
      <c r="E110">
        <v>1</v>
      </c>
      <c r="F110">
        <v>2</v>
      </c>
      <c r="G110">
        <v>295.95400000000001</v>
      </c>
      <c r="H110">
        <v>0</v>
      </c>
      <c r="L110">
        <v>0</v>
      </c>
      <c r="N110">
        <v>100</v>
      </c>
      <c r="O110">
        <f t="shared" si="2"/>
        <v>100</v>
      </c>
      <c r="P110">
        <f t="shared" si="3"/>
        <v>0</v>
      </c>
    </row>
    <row r="111" spans="1:16" x14ac:dyDescent="0.25">
      <c r="A111">
        <v>1666</v>
      </c>
      <c r="B111" t="s">
        <v>186</v>
      </c>
      <c r="C111">
        <v>100</v>
      </c>
      <c r="D111">
        <v>1</v>
      </c>
      <c r="E111">
        <v>1</v>
      </c>
      <c r="F111">
        <v>3</v>
      </c>
      <c r="G111">
        <v>113.533</v>
      </c>
      <c r="H111">
        <v>0</v>
      </c>
      <c r="L111">
        <v>0</v>
      </c>
      <c r="N111">
        <v>100</v>
      </c>
      <c r="O111">
        <f t="shared" si="2"/>
        <v>100</v>
      </c>
      <c r="P111">
        <f t="shared" si="3"/>
        <v>0</v>
      </c>
    </row>
    <row r="112" spans="1:16" x14ac:dyDescent="0.25">
      <c r="A112">
        <v>1667</v>
      </c>
      <c r="B112" t="s">
        <v>186</v>
      </c>
      <c r="C112">
        <v>100</v>
      </c>
      <c r="D112">
        <v>1</v>
      </c>
      <c r="E112">
        <v>1</v>
      </c>
      <c r="F112">
        <v>2</v>
      </c>
      <c r="G112">
        <v>602.49</v>
      </c>
      <c r="H112">
        <v>0</v>
      </c>
      <c r="L112">
        <v>0</v>
      </c>
      <c r="N112">
        <v>100</v>
      </c>
      <c r="O112">
        <f t="shared" si="2"/>
        <v>100</v>
      </c>
      <c r="P112">
        <f t="shared" si="3"/>
        <v>0</v>
      </c>
    </row>
    <row r="113" spans="1:16" x14ac:dyDescent="0.25">
      <c r="A113">
        <v>1668</v>
      </c>
      <c r="B113" t="s">
        <v>186</v>
      </c>
      <c r="C113">
        <v>100</v>
      </c>
      <c r="D113">
        <v>1</v>
      </c>
      <c r="E113">
        <v>1</v>
      </c>
      <c r="F113">
        <v>2</v>
      </c>
      <c r="G113">
        <v>166.35400000000001</v>
      </c>
      <c r="H113">
        <v>0</v>
      </c>
      <c r="L113">
        <v>0</v>
      </c>
      <c r="N113">
        <v>100</v>
      </c>
      <c r="O113">
        <f t="shared" si="2"/>
        <v>100</v>
      </c>
      <c r="P113">
        <f t="shared" si="3"/>
        <v>0</v>
      </c>
    </row>
    <row r="114" spans="1:16" x14ac:dyDescent="0.25">
      <c r="A114">
        <v>1669</v>
      </c>
      <c r="B114" t="s">
        <v>186</v>
      </c>
      <c r="C114">
        <v>100</v>
      </c>
      <c r="D114">
        <v>1</v>
      </c>
      <c r="E114">
        <v>1</v>
      </c>
      <c r="F114">
        <v>3</v>
      </c>
      <c r="G114">
        <v>498.01499999999999</v>
      </c>
      <c r="H114">
        <v>0</v>
      </c>
      <c r="L114">
        <v>0</v>
      </c>
      <c r="N114">
        <v>100</v>
      </c>
      <c r="O114">
        <f t="shared" si="2"/>
        <v>100</v>
      </c>
      <c r="P114">
        <f t="shared" si="3"/>
        <v>0</v>
      </c>
    </row>
    <row r="115" spans="1:16" x14ac:dyDescent="0.25">
      <c r="A115">
        <v>1670</v>
      </c>
      <c r="B115" t="s">
        <v>186</v>
      </c>
      <c r="C115">
        <v>100</v>
      </c>
      <c r="D115">
        <v>1</v>
      </c>
      <c r="E115">
        <v>1</v>
      </c>
      <c r="F115">
        <v>2</v>
      </c>
      <c r="G115">
        <v>303.14699999999999</v>
      </c>
      <c r="H115">
        <v>0</v>
      </c>
      <c r="L115">
        <v>0</v>
      </c>
      <c r="N115">
        <v>100</v>
      </c>
      <c r="O115">
        <f t="shared" si="2"/>
        <v>100</v>
      </c>
      <c r="P115">
        <f t="shared" si="3"/>
        <v>0</v>
      </c>
    </row>
    <row r="116" spans="1:16" x14ac:dyDescent="0.25">
      <c r="A116">
        <v>1671</v>
      </c>
      <c r="B116" t="s">
        <v>186</v>
      </c>
      <c r="C116">
        <v>100</v>
      </c>
      <c r="D116">
        <v>1</v>
      </c>
      <c r="E116">
        <v>1</v>
      </c>
      <c r="F116">
        <v>3</v>
      </c>
      <c r="G116">
        <v>411.471</v>
      </c>
      <c r="H116">
        <v>0</v>
      </c>
      <c r="L116">
        <v>0</v>
      </c>
      <c r="N116">
        <v>100</v>
      </c>
      <c r="O116">
        <f t="shared" si="2"/>
        <v>100</v>
      </c>
      <c r="P116">
        <f t="shared" si="3"/>
        <v>0</v>
      </c>
    </row>
    <row r="117" spans="1:16" x14ac:dyDescent="0.25">
      <c r="A117">
        <v>1672</v>
      </c>
      <c r="B117" t="s">
        <v>204</v>
      </c>
      <c r="C117">
        <v>100</v>
      </c>
      <c r="D117">
        <v>1</v>
      </c>
      <c r="E117">
        <v>1</v>
      </c>
      <c r="F117">
        <v>1</v>
      </c>
      <c r="G117">
        <v>1040.57</v>
      </c>
      <c r="H117">
        <v>0</v>
      </c>
      <c r="L117">
        <v>0</v>
      </c>
      <c r="N117">
        <v>100</v>
      </c>
      <c r="O117">
        <f t="shared" si="2"/>
        <v>100</v>
      </c>
      <c r="P117">
        <f t="shared" si="3"/>
        <v>0</v>
      </c>
    </row>
    <row r="118" spans="1:16" x14ac:dyDescent="0.25">
      <c r="A118">
        <v>1673</v>
      </c>
      <c r="B118" t="s">
        <v>186</v>
      </c>
      <c r="C118">
        <v>100</v>
      </c>
      <c r="D118">
        <v>1</v>
      </c>
      <c r="E118">
        <v>1</v>
      </c>
      <c r="F118">
        <v>4</v>
      </c>
      <c r="G118">
        <v>177.28700000000001</v>
      </c>
      <c r="H118">
        <v>0</v>
      </c>
      <c r="L118">
        <v>0</v>
      </c>
      <c r="N118">
        <v>100</v>
      </c>
      <c r="O118">
        <f t="shared" si="2"/>
        <v>100</v>
      </c>
      <c r="P118">
        <f t="shared" si="3"/>
        <v>0</v>
      </c>
    </row>
    <row r="119" spans="1:16" x14ac:dyDescent="0.25">
      <c r="A119">
        <v>1674</v>
      </c>
      <c r="B119" t="s">
        <v>203</v>
      </c>
      <c r="C119">
        <v>100</v>
      </c>
      <c r="D119">
        <v>1</v>
      </c>
      <c r="E119">
        <v>1</v>
      </c>
      <c r="F119">
        <v>2</v>
      </c>
      <c r="G119">
        <v>127.11</v>
      </c>
      <c r="H119">
        <v>0</v>
      </c>
      <c r="L119">
        <v>0</v>
      </c>
      <c r="N119">
        <v>100</v>
      </c>
      <c r="O119">
        <f t="shared" si="2"/>
        <v>100</v>
      </c>
      <c r="P119">
        <f t="shared" si="3"/>
        <v>0</v>
      </c>
    </row>
    <row r="120" spans="1:16" x14ac:dyDescent="0.25">
      <c r="A120">
        <v>1675</v>
      </c>
      <c r="B120" t="s">
        <v>203</v>
      </c>
      <c r="C120">
        <v>100</v>
      </c>
      <c r="D120">
        <v>1</v>
      </c>
      <c r="E120">
        <v>1</v>
      </c>
      <c r="F120">
        <v>1</v>
      </c>
      <c r="G120">
        <v>647.15200000000004</v>
      </c>
      <c r="H120">
        <v>0</v>
      </c>
      <c r="L120">
        <v>0</v>
      </c>
      <c r="N120">
        <v>100</v>
      </c>
      <c r="O120">
        <f t="shared" si="2"/>
        <v>100</v>
      </c>
      <c r="P120">
        <f t="shared" si="3"/>
        <v>0</v>
      </c>
    </row>
    <row r="121" spans="1:16" x14ac:dyDescent="0.25">
      <c r="A121">
        <v>1676</v>
      </c>
      <c r="B121" t="s">
        <v>186</v>
      </c>
      <c r="C121">
        <v>100</v>
      </c>
      <c r="D121">
        <v>1</v>
      </c>
      <c r="E121">
        <v>1</v>
      </c>
      <c r="F121">
        <v>3</v>
      </c>
      <c r="G121">
        <v>154.636</v>
      </c>
      <c r="H121">
        <v>0</v>
      </c>
      <c r="L121">
        <v>0</v>
      </c>
      <c r="N121">
        <v>100</v>
      </c>
      <c r="O121">
        <f t="shared" si="2"/>
        <v>100</v>
      </c>
      <c r="P121">
        <f t="shared" si="3"/>
        <v>0</v>
      </c>
    </row>
    <row r="122" spans="1:16" x14ac:dyDescent="0.25">
      <c r="A122">
        <v>1677</v>
      </c>
      <c r="B122" t="s">
        <v>204</v>
      </c>
      <c r="C122">
        <v>100</v>
      </c>
      <c r="D122">
        <v>1</v>
      </c>
      <c r="E122">
        <v>1</v>
      </c>
      <c r="F122">
        <v>2</v>
      </c>
      <c r="G122">
        <v>61.713999999999999</v>
      </c>
      <c r="H122">
        <v>0</v>
      </c>
      <c r="L122">
        <v>0</v>
      </c>
      <c r="N122">
        <v>100</v>
      </c>
      <c r="O122">
        <f t="shared" si="2"/>
        <v>100</v>
      </c>
      <c r="P122">
        <f t="shared" si="3"/>
        <v>0</v>
      </c>
    </row>
    <row r="123" spans="1:16" x14ac:dyDescent="0.25">
      <c r="A123">
        <v>1678</v>
      </c>
      <c r="B123" t="s">
        <v>186</v>
      </c>
      <c r="C123">
        <v>100</v>
      </c>
      <c r="D123">
        <v>1</v>
      </c>
      <c r="E123">
        <v>1</v>
      </c>
      <c r="F123">
        <v>2</v>
      </c>
      <c r="G123">
        <v>532.81399999999996</v>
      </c>
      <c r="H123">
        <v>0</v>
      </c>
      <c r="L123">
        <v>0</v>
      </c>
      <c r="N123">
        <v>100</v>
      </c>
      <c r="O123">
        <f t="shared" si="2"/>
        <v>100</v>
      </c>
      <c r="P123">
        <f t="shared" si="3"/>
        <v>0</v>
      </c>
    </row>
    <row r="124" spans="1:16" x14ac:dyDescent="0.25">
      <c r="A124">
        <v>1679</v>
      </c>
      <c r="B124" t="s">
        <v>186</v>
      </c>
      <c r="C124">
        <v>100</v>
      </c>
      <c r="D124">
        <v>1</v>
      </c>
      <c r="E124">
        <v>1</v>
      </c>
      <c r="F124">
        <v>4</v>
      </c>
      <c r="G124">
        <v>181.87</v>
      </c>
      <c r="H124">
        <v>0</v>
      </c>
      <c r="L124">
        <v>0</v>
      </c>
      <c r="N124">
        <v>100</v>
      </c>
      <c r="O124">
        <f t="shared" si="2"/>
        <v>100</v>
      </c>
      <c r="P124">
        <f t="shared" si="3"/>
        <v>0</v>
      </c>
    </row>
    <row r="125" spans="1:16" x14ac:dyDescent="0.25">
      <c r="A125">
        <v>1680</v>
      </c>
      <c r="C125">
        <v>100</v>
      </c>
      <c r="D125">
        <v>1</v>
      </c>
      <c r="E125">
        <v>1</v>
      </c>
      <c r="F125">
        <v>1</v>
      </c>
      <c r="G125">
        <v>688.32899999999995</v>
      </c>
      <c r="H125">
        <v>0</v>
      </c>
      <c r="L125">
        <v>0</v>
      </c>
      <c r="N125">
        <v>100</v>
      </c>
      <c r="O125">
        <f t="shared" si="2"/>
        <v>100</v>
      </c>
      <c r="P125">
        <f t="shared" si="3"/>
        <v>0</v>
      </c>
    </row>
    <row r="126" spans="1:16" x14ac:dyDescent="0.25">
      <c r="A126">
        <v>1681</v>
      </c>
      <c r="C126">
        <v>100</v>
      </c>
      <c r="D126">
        <v>1</v>
      </c>
      <c r="E126">
        <v>1</v>
      </c>
      <c r="F126">
        <v>1</v>
      </c>
      <c r="G126">
        <v>688.53</v>
      </c>
      <c r="H126">
        <v>0</v>
      </c>
      <c r="L126">
        <v>0</v>
      </c>
      <c r="N126">
        <v>100</v>
      </c>
      <c r="O126">
        <f t="shared" si="2"/>
        <v>100</v>
      </c>
      <c r="P126">
        <f t="shared" si="3"/>
        <v>0</v>
      </c>
    </row>
    <row r="127" spans="1:16" x14ac:dyDescent="0.25">
      <c r="A127">
        <v>1682</v>
      </c>
      <c r="B127" t="s">
        <v>193</v>
      </c>
      <c r="C127">
        <v>100</v>
      </c>
      <c r="D127">
        <v>1</v>
      </c>
      <c r="E127">
        <v>1</v>
      </c>
      <c r="F127">
        <v>3</v>
      </c>
      <c r="G127">
        <v>241.59</v>
      </c>
      <c r="H127">
        <v>0</v>
      </c>
      <c r="L127">
        <v>0</v>
      </c>
      <c r="N127">
        <v>100</v>
      </c>
      <c r="O127">
        <f t="shared" si="2"/>
        <v>100</v>
      </c>
      <c r="P127">
        <f t="shared" si="3"/>
        <v>0</v>
      </c>
    </row>
    <row r="128" spans="1:16" x14ac:dyDescent="0.25">
      <c r="A128">
        <v>1687</v>
      </c>
      <c r="B128" t="s">
        <v>205</v>
      </c>
      <c r="C128">
        <v>100</v>
      </c>
      <c r="D128">
        <v>1</v>
      </c>
      <c r="E128">
        <v>1</v>
      </c>
      <c r="F128">
        <v>1</v>
      </c>
      <c r="G128">
        <v>538.81799999999998</v>
      </c>
      <c r="H128">
        <v>0</v>
      </c>
      <c r="L128">
        <v>0</v>
      </c>
      <c r="N128">
        <v>100</v>
      </c>
      <c r="O128">
        <f t="shared" si="2"/>
        <v>100</v>
      </c>
      <c r="P128">
        <f t="shared" si="3"/>
        <v>0</v>
      </c>
    </row>
    <row r="129" spans="1:16" x14ac:dyDescent="0.25">
      <c r="A129">
        <v>1688</v>
      </c>
      <c r="B129" t="s">
        <v>205</v>
      </c>
      <c r="C129">
        <v>100</v>
      </c>
      <c r="D129">
        <v>1</v>
      </c>
      <c r="E129">
        <v>1</v>
      </c>
      <c r="F129">
        <v>1</v>
      </c>
      <c r="G129">
        <v>352.28699999999998</v>
      </c>
      <c r="H129">
        <v>0</v>
      </c>
      <c r="L129">
        <v>0</v>
      </c>
      <c r="N129">
        <v>100</v>
      </c>
      <c r="O129">
        <f t="shared" si="2"/>
        <v>100</v>
      </c>
      <c r="P129">
        <f t="shared" si="3"/>
        <v>0</v>
      </c>
    </row>
    <row r="130" spans="1:16" x14ac:dyDescent="0.25">
      <c r="A130">
        <v>1690</v>
      </c>
      <c r="B130" t="s">
        <v>186</v>
      </c>
      <c r="C130">
        <v>100</v>
      </c>
      <c r="D130">
        <v>1</v>
      </c>
      <c r="E130">
        <v>1</v>
      </c>
      <c r="F130">
        <v>2</v>
      </c>
      <c r="G130">
        <v>854.976</v>
      </c>
      <c r="H130">
        <v>0</v>
      </c>
      <c r="L130">
        <v>0</v>
      </c>
      <c r="N130">
        <v>100</v>
      </c>
      <c r="O130">
        <f t="shared" si="2"/>
        <v>100</v>
      </c>
      <c r="P130">
        <f t="shared" si="3"/>
        <v>0</v>
      </c>
    </row>
    <row r="131" spans="1:16" x14ac:dyDescent="0.25">
      <c r="A131">
        <v>1691</v>
      </c>
      <c r="B131" t="s">
        <v>186</v>
      </c>
      <c r="C131">
        <v>100</v>
      </c>
      <c r="D131">
        <v>1</v>
      </c>
      <c r="E131">
        <v>1</v>
      </c>
      <c r="F131">
        <v>4</v>
      </c>
      <c r="G131">
        <v>191.46299999999999</v>
      </c>
      <c r="H131">
        <v>0</v>
      </c>
      <c r="L131">
        <v>0</v>
      </c>
      <c r="N131">
        <v>100</v>
      </c>
      <c r="O131">
        <f t="shared" ref="O131:O194" si="4">IF(N131&lt;=199,100,200)</f>
        <v>100</v>
      </c>
      <c r="P131">
        <f t="shared" ref="P131:P194" si="5">N131-O131</f>
        <v>0</v>
      </c>
    </row>
    <row r="132" spans="1:16" x14ac:dyDescent="0.25">
      <c r="A132">
        <v>1692</v>
      </c>
      <c r="B132" t="s">
        <v>186</v>
      </c>
      <c r="C132">
        <v>100</v>
      </c>
      <c r="D132">
        <v>1</v>
      </c>
      <c r="E132">
        <v>1</v>
      </c>
      <c r="F132">
        <v>2</v>
      </c>
      <c r="G132">
        <v>2521.7049999999999</v>
      </c>
      <c r="H132">
        <v>0</v>
      </c>
      <c r="L132">
        <v>0</v>
      </c>
      <c r="N132">
        <v>100</v>
      </c>
      <c r="O132">
        <f t="shared" si="4"/>
        <v>100</v>
      </c>
      <c r="P132">
        <f t="shared" si="5"/>
        <v>0</v>
      </c>
    </row>
    <row r="133" spans="1:16" x14ac:dyDescent="0.25">
      <c r="A133">
        <v>1693</v>
      </c>
      <c r="B133" t="s">
        <v>186</v>
      </c>
      <c r="C133">
        <v>100</v>
      </c>
      <c r="D133">
        <v>1</v>
      </c>
      <c r="E133">
        <v>1</v>
      </c>
      <c r="F133">
        <v>3</v>
      </c>
      <c r="G133">
        <v>83.668000000000006</v>
      </c>
      <c r="H133">
        <v>0</v>
      </c>
      <c r="L133">
        <v>0</v>
      </c>
      <c r="N133">
        <v>100</v>
      </c>
      <c r="O133">
        <f t="shared" si="4"/>
        <v>100</v>
      </c>
      <c r="P133">
        <f t="shared" si="5"/>
        <v>0</v>
      </c>
    </row>
    <row r="134" spans="1:16" x14ac:dyDescent="0.25">
      <c r="A134">
        <v>1694</v>
      </c>
      <c r="B134" t="s">
        <v>202</v>
      </c>
      <c r="C134">
        <v>100</v>
      </c>
      <c r="D134">
        <v>1</v>
      </c>
      <c r="E134">
        <v>1</v>
      </c>
      <c r="F134">
        <v>1</v>
      </c>
      <c r="G134">
        <v>771.16899999999998</v>
      </c>
      <c r="H134">
        <v>0</v>
      </c>
      <c r="L134">
        <v>0</v>
      </c>
      <c r="N134">
        <v>100</v>
      </c>
      <c r="O134">
        <f t="shared" si="4"/>
        <v>100</v>
      </c>
      <c r="P134">
        <f t="shared" si="5"/>
        <v>0</v>
      </c>
    </row>
    <row r="135" spans="1:16" x14ac:dyDescent="0.25">
      <c r="A135">
        <v>1695</v>
      </c>
      <c r="B135" t="s">
        <v>202</v>
      </c>
      <c r="C135">
        <v>100</v>
      </c>
      <c r="D135">
        <v>1</v>
      </c>
      <c r="E135">
        <v>1</v>
      </c>
      <c r="F135">
        <v>2</v>
      </c>
      <c r="G135">
        <v>801.423</v>
      </c>
      <c r="H135">
        <v>0</v>
      </c>
      <c r="L135">
        <v>0</v>
      </c>
      <c r="N135">
        <v>100</v>
      </c>
      <c r="O135">
        <f t="shared" si="4"/>
        <v>100</v>
      </c>
      <c r="P135">
        <f t="shared" si="5"/>
        <v>0</v>
      </c>
    </row>
    <row r="136" spans="1:16" x14ac:dyDescent="0.25">
      <c r="A136">
        <v>1696</v>
      </c>
      <c r="B136" t="s">
        <v>186</v>
      </c>
      <c r="C136">
        <v>100</v>
      </c>
      <c r="D136">
        <v>1</v>
      </c>
      <c r="E136">
        <v>1</v>
      </c>
      <c r="F136">
        <v>3</v>
      </c>
      <c r="G136">
        <v>202.61699999999999</v>
      </c>
      <c r="H136">
        <v>0</v>
      </c>
      <c r="L136">
        <v>0</v>
      </c>
      <c r="N136">
        <v>100</v>
      </c>
      <c r="O136">
        <f t="shared" si="4"/>
        <v>100</v>
      </c>
      <c r="P136">
        <f t="shared" si="5"/>
        <v>0</v>
      </c>
    </row>
    <row r="137" spans="1:16" x14ac:dyDescent="0.25">
      <c r="A137">
        <v>1697</v>
      </c>
      <c r="B137" t="s">
        <v>202</v>
      </c>
      <c r="C137">
        <v>100</v>
      </c>
      <c r="D137">
        <v>1</v>
      </c>
      <c r="E137">
        <v>1</v>
      </c>
      <c r="F137">
        <v>3</v>
      </c>
      <c r="G137">
        <v>230.304</v>
      </c>
      <c r="H137">
        <v>0</v>
      </c>
      <c r="L137">
        <v>0</v>
      </c>
      <c r="N137">
        <v>100</v>
      </c>
      <c r="O137">
        <f t="shared" si="4"/>
        <v>100</v>
      </c>
      <c r="P137">
        <f t="shared" si="5"/>
        <v>0</v>
      </c>
    </row>
    <row r="138" spans="1:16" x14ac:dyDescent="0.25">
      <c r="A138">
        <v>1698</v>
      </c>
      <c r="B138" t="s">
        <v>187</v>
      </c>
      <c r="C138">
        <v>100</v>
      </c>
      <c r="D138">
        <v>1</v>
      </c>
      <c r="E138">
        <v>1</v>
      </c>
      <c r="F138">
        <v>1</v>
      </c>
      <c r="G138">
        <v>999.553</v>
      </c>
      <c r="H138">
        <v>0</v>
      </c>
      <c r="L138">
        <v>0</v>
      </c>
      <c r="N138">
        <v>100</v>
      </c>
      <c r="O138">
        <f t="shared" si="4"/>
        <v>100</v>
      </c>
      <c r="P138">
        <f t="shared" si="5"/>
        <v>0</v>
      </c>
    </row>
    <row r="139" spans="1:16" x14ac:dyDescent="0.25">
      <c r="A139">
        <v>1699</v>
      </c>
      <c r="B139" t="s">
        <v>113</v>
      </c>
      <c r="C139">
        <v>100</v>
      </c>
      <c r="D139">
        <v>1</v>
      </c>
      <c r="E139">
        <v>1</v>
      </c>
      <c r="F139">
        <v>1</v>
      </c>
      <c r="G139">
        <v>634.44799999999998</v>
      </c>
      <c r="H139">
        <v>0</v>
      </c>
      <c r="L139">
        <v>0</v>
      </c>
      <c r="N139">
        <v>100</v>
      </c>
      <c r="O139">
        <f t="shared" si="4"/>
        <v>100</v>
      </c>
      <c r="P139">
        <f t="shared" si="5"/>
        <v>0</v>
      </c>
    </row>
    <row r="140" spans="1:16" x14ac:dyDescent="0.25">
      <c r="A140">
        <v>1700</v>
      </c>
      <c r="B140" t="s">
        <v>113</v>
      </c>
      <c r="C140">
        <v>100</v>
      </c>
      <c r="D140">
        <v>1</v>
      </c>
      <c r="E140">
        <v>1</v>
      </c>
      <c r="F140">
        <v>1</v>
      </c>
      <c r="G140">
        <v>636.56700000000001</v>
      </c>
      <c r="H140">
        <v>0</v>
      </c>
      <c r="L140">
        <v>0</v>
      </c>
      <c r="N140">
        <v>100</v>
      </c>
      <c r="O140">
        <f t="shared" si="4"/>
        <v>100</v>
      </c>
      <c r="P140">
        <f t="shared" si="5"/>
        <v>0</v>
      </c>
    </row>
    <row r="141" spans="1:16" x14ac:dyDescent="0.25">
      <c r="A141">
        <v>1701</v>
      </c>
      <c r="B141" t="s">
        <v>115</v>
      </c>
      <c r="C141">
        <v>100</v>
      </c>
      <c r="D141">
        <v>1</v>
      </c>
      <c r="E141">
        <v>1</v>
      </c>
      <c r="F141">
        <v>1</v>
      </c>
      <c r="G141">
        <v>133.94300000000001</v>
      </c>
      <c r="H141">
        <v>0</v>
      </c>
      <c r="L141">
        <v>0</v>
      </c>
      <c r="N141">
        <v>100</v>
      </c>
      <c r="O141">
        <f t="shared" si="4"/>
        <v>100</v>
      </c>
      <c r="P141">
        <f t="shared" si="5"/>
        <v>0</v>
      </c>
    </row>
    <row r="142" spans="1:16" x14ac:dyDescent="0.25">
      <c r="A142">
        <v>1702</v>
      </c>
      <c r="B142" t="s">
        <v>212</v>
      </c>
      <c r="C142">
        <v>100</v>
      </c>
      <c r="D142">
        <v>1</v>
      </c>
      <c r="E142">
        <v>1</v>
      </c>
      <c r="F142">
        <v>1</v>
      </c>
      <c r="G142">
        <v>133.94300000000001</v>
      </c>
      <c r="H142">
        <v>0</v>
      </c>
      <c r="L142">
        <v>0</v>
      </c>
      <c r="N142">
        <v>100</v>
      </c>
      <c r="O142">
        <f t="shared" si="4"/>
        <v>100</v>
      </c>
      <c r="P142">
        <f t="shared" si="5"/>
        <v>0</v>
      </c>
    </row>
    <row r="143" spans="1:16" x14ac:dyDescent="0.25">
      <c r="A143">
        <v>1703</v>
      </c>
      <c r="B143" t="s">
        <v>117</v>
      </c>
      <c r="C143">
        <v>100</v>
      </c>
      <c r="D143">
        <v>1</v>
      </c>
      <c r="E143">
        <v>1</v>
      </c>
      <c r="F143">
        <v>1</v>
      </c>
      <c r="G143">
        <v>133.94300000000001</v>
      </c>
      <c r="H143">
        <v>0</v>
      </c>
      <c r="L143">
        <v>0</v>
      </c>
      <c r="N143">
        <v>100</v>
      </c>
      <c r="O143">
        <f t="shared" si="4"/>
        <v>100</v>
      </c>
      <c r="P143">
        <f t="shared" si="5"/>
        <v>0</v>
      </c>
    </row>
    <row r="144" spans="1:16" x14ac:dyDescent="0.25">
      <c r="A144">
        <v>1704</v>
      </c>
      <c r="B144" t="s">
        <v>213</v>
      </c>
      <c r="C144">
        <v>100</v>
      </c>
      <c r="D144">
        <v>1</v>
      </c>
      <c r="E144">
        <v>1</v>
      </c>
      <c r="F144">
        <v>1</v>
      </c>
      <c r="G144">
        <v>133.94300000000001</v>
      </c>
      <c r="H144">
        <v>0</v>
      </c>
      <c r="L144">
        <v>0</v>
      </c>
      <c r="N144">
        <v>100</v>
      </c>
      <c r="O144">
        <f t="shared" si="4"/>
        <v>100</v>
      </c>
      <c r="P144">
        <f t="shared" si="5"/>
        <v>0</v>
      </c>
    </row>
    <row r="145" spans="1:16" x14ac:dyDescent="0.25">
      <c r="A145">
        <v>1705</v>
      </c>
      <c r="B145" t="s">
        <v>214</v>
      </c>
      <c r="C145">
        <v>100</v>
      </c>
      <c r="D145">
        <v>1</v>
      </c>
      <c r="E145">
        <v>1</v>
      </c>
      <c r="F145">
        <v>1</v>
      </c>
      <c r="G145">
        <v>133.34399999999999</v>
      </c>
      <c r="H145">
        <v>0</v>
      </c>
      <c r="L145">
        <v>0</v>
      </c>
      <c r="N145">
        <v>100</v>
      </c>
      <c r="O145">
        <f t="shared" si="4"/>
        <v>100</v>
      </c>
      <c r="P145">
        <f t="shared" si="5"/>
        <v>0</v>
      </c>
    </row>
    <row r="146" spans="1:16" x14ac:dyDescent="0.25">
      <c r="A146">
        <v>1706</v>
      </c>
      <c r="B146" t="s">
        <v>116</v>
      </c>
      <c r="C146">
        <v>100</v>
      </c>
      <c r="D146">
        <v>1</v>
      </c>
      <c r="E146">
        <v>1</v>
      </c>
      <c r="F146">
        <v>1</v>
      </c>
      <c r="G146">
        <v>133.316</v>
      </c>
      <c r="H146">
        <v>0</v>
      </c>
      <c r="L146">
        <v>0</v>
      </c>
      <c r="N146">
        <v>100</v>
      </c>
      <c r="O146">
        <f t="shared" si="4"/>
        <v>100</v>
      </c>
      <c r="P146">
        <f t="shared" si="5"/>
        <v>0</v>
      </c>
    </row>
    <row r="147" spans="1:16" x14ac:dyDescent="0.25">
      <c r="A147">
        <v>1707</v>
      </c>
      <c r="B147" t="s">
        <v>215</v>
      </c>
      <c r="C147">
        <v>100</v>
      </c>
      <c r="D147">
        <v>1</v>
      </c>
      <c r="E147">
        <v>1</v>
      </c>
      <c r="F147">
        <v>1</v>
      </c>
      <c r="G147">
        <v>150.30799999999999</v>
      </c>
      <c r="H147">
        <v>0</v>
      </c>
      <c r="L147">
        <v>0</v>
      </c>
      <c r="N147">
        <v>100</v>
      </c>
      <c r="O147">
        <f t="shared" si="4"/>
        <v>100</v>
      </c>
      <c r="P147">
        <f t="shared" si="5"/>
        <v>0</v>
      </c>
    </row>
    <row r="148" spans="1:16" x14ac:dyDescent="0.25">
      <c r="A148">
        <v>1708</v>
      </c>
      <c r="B148" t="s">
        <v>118</v>
      </c>
      <c r="C148">
        <v>100</v>
      </c>
      <c r="D148">
        <v>1</v>
      </c>
      <c r="E148">
        <v>1</v>
      </c>
      <c r="F148">
        <v>1</v>
      </c>
      <c r="G148">
        <v>150.72800000000001</v>
      </c>
      <c r="H148">
        <v>0</v>
      </c>
      <c r="L148">
        <v>0</v>
      </c>
      <c r="N148">
        <v>100</v>
      </c>
      <c r="O148">
        <f t="shared" si="4"/>
        <v>100</v>
      </c>
      <c r="P148">
        <f t="shared" si="5"/>
        <v>0</v>
      </c>
    </row>
    <row r="149" spans="1:16" x14ac:dyDescent="0.25">
      <c r="A149">
        <v>1709</v>
      </c>
      <c r="B149" t="s">
        <v>119</v>
      </c>
      <c r="C149">
        <v>100</v>
      </c>
      <c r="D149">
        <v>1</v>
      </c>
      <c r="E149">
        <v>1</v>
      </c>
      <c r="F149">
        <v>1</v>
      </c>
      <c r="G149">
        <v>127.14700000000001</v>
      </c>
      <c r="H149">
        <v>0</v>
      </c>
      <c r="L149">
        <v>0</v>
      </c>
      <c r="N149">
        <v>100</v>
      </c>
      <c r="O149">
        <f t="shared" si="4"/>
        <v>100</v>
      </c>
      <c r="P149">
        <f t="shared" si="5"/>
        <v>0</v>
      </c>
    </row>
    <row r="150" spans="1:16" x14ac:dyDescent="0.25">
      <c r="A150">
        <v>1710</v>
      </c>
      <c r="B150" t="s">
        <v>216</v>
      </c>
      <c r="C150">
        <v>100</v>
      </c>
      <c r="D150">
        <v>1</v>
      </c>
      <c r="E150">
        <v>1</v>
      </c>
      <c r="F150">
        <v>1</v>
      </c>
      <c r="G150">
        <v>126.529</v>
      </c>
      <c r="H150">
        <v>0</v>
      </c>
      <c r="L150">
        <v>0</v>
      </c>
      <c r="N150">
        <v>100</v>
      </c>
      <c r="O150">
        <f t="shared" si="4"/>
        <v>100</v>
      </c>
      <c r="P150">
        <f t="shared" si="5"/>
        <v>0</v>
      </c>
    </row>
    <row r="151" spans="1:16" x14ac:dyDescent="0.25">
      <c r="A151">
        <v>10000</v>
      </c>
      <c r="B151" t="s">
        <v>186</v>
      </c>
      <c r="C151">
        <v>100</v>
      </c>
      <c r="D151">
        <v>1</v>
      </c>
      <c r="F151">
        <v>2</v>
      </c>
      <c r="G151">
        <v>96.724999999999994</v>
      </c>
      <c r="H151">
        <v>1</v>
      </c>
      <c r="I151">
        <v>1616</v>
      </c>
      <c r="J151">
        <v>3</v>
      </c>
      <c r="L151">
        <v>0</v>
      </c>
      <c r="N151">
        <v>100</v>
      </c>
      <c r="O151">
        <f t="shared" si="4"/>
        <v>100</v>
      </c>
      <c r="P151">
        <f t="shared" si="5"/>
        <v>0</v>
      </c>
    </row>
    <row r="152" spans="1:16" x14ac:dyDescent="0.25">
      <c r="A152">
        <v>10001</v>
      </c>
      <c r="B152" t="s">
        <v>186</v>
      </c>
      <c r="C152">
        <v>100</v>
      </c>
      <c r="D152">
        <v>1</v>
      </c>
      <c r="F152">
        <v>2</v>
      </c>
      <c r="G152">
        <v>94.552999999999997</v>
      </c>
      <c r="H152">
        <v>1</v>
      </c>
      <c r="I152">
        <v>9</v>
      </c>
      <c r="J152">
        <v>4</v>
      </c>
      <c r="L152">
        <v>0</v>
      </c>
      <c r="N152">
        <v>100</v>
      </c>
      <c r="O152">
        <f t="shared" si="4"/>
        <v>100</v>
      </c>
      <c r="P152">
        <f t="shared" si="5"/>
        <v>0</v>
      </c>
    </row>
    <row r="153" spans="1:16" x14ac:dyDescent="0.25">
      <c r="A153">
        <v>10002</v>
      </c>
      <c r="B153" t="s">
        <v>186</v>
      </c>
      <c r="C153">
        <v>100</v>
      </c>
      <c r="D153">
        <v>1</v>
      </c>
      <c r="F153">
        <v>2</v>
      </c>
      <c r="G153">
        <v>125.428</v>
      </c>
      <c r="H153">
        <v>1</v>
      </c>
      <c r="I153">
        <v>10</v>
      </c>
      <c r="J153">
        <v>8</v>
      </c>
      <c r="L153">
        <v>0</v>
      </c>
      <c r="N153">
        <v>100</v>
      </c>
      <c r="O153">
        <f t="shared" si="4"/>
        <v>100</v>
      </c>
      <c r="P153">
        <f t="shared" si="5"/>
        <v>0</v>
      </c>
    </row>
    <row r="154" spans="1:16" x14ac:dyDescent="0.25">
      <c r="A154">
        <v>10003</v>
      </c>
      <c r="B154" t="s">
        <v>186</v>
      </c>
      <c r="C154">
        <v>100</v>
      </c>
      <c r="D154">
        <v>1</v>
      </c>
      <c r="F154">
        <v>2</v>
      </c>
      <c r="G154">
        <v>119.462</v>
      </c>
      <c r="H154">
        <v>1</v>
      </c>
      <c r="I154">
        <v>11</v>
      </c>
      <c r="J154">
        <v>9</v>
      </c>
      <c r="L154">
        <v>0</v>
      </c>
      <c r="N154">
        <v>100</v>
      </c>
      <c r="O154">
        <f t="shared" si="4"/>
        <v>100</v>
      </c>
      <c r="P154">
        <f t="shared" si="5"/>
        <v>0</v>
      </c>
    </row>
    <row r="155" spans="1:16" x14ac:dyDescent="0.25">
      <c r="A155">
        <v>10004</v>
      </c>
      <c r="C155">
        <v>100</v>
      </c>
      <c r="D155">
        <v>1</v>
      </c>
      <c r="F155">
        <v>1</v>
      </c>
      <c r="G155">
        <v>52.826999999999998</v>
      </c>
      <c r="H155">
        <v>1</v>
      </c>
      <c r="I155">
        <v>6</v>
      </c>
      <c r="J155">
        <v>3</v>
      </c>
      <c r="L155">
        <v>0</v>
      </c>
      <c r="N155">
        <v>100</v>
      </c>
      <c r="O155">
        <f t="shared" si="4"/>
        <v>100</v>
      </c>
      <c r="P155">
        <f t="shared" si="5"/>
        <v>0</v>
      </c>
    </row>
    <row r="156" spans="1:16" x14ac:dyDescent="0.25">
      <c r="A156">
        <v>10005</v>
      </c>
      <c r="C156">
        <v>100</v>
      </c>
      <c r="D156">
        <v>1</v>
      </c>
      <c r="F156">
        <v>1</v>
      </c>
      <c r="G156">
        <v>100.747</v>
      </c>
      <c r="H156">
        <v>1</v>
      </c>
      <c r="I156">
        <v>6</v>
      </c>
      <c r="J156">
        <v>4</v>
      </c>
      <c r="L156">
        <v>0</v>
      </c>
      <c r="N156">
        <v>100</v>
      </c>
      <c r="O156">
        <f t="shared" si="4"/>
        <v>100</v>
      </c>
      <c r="P156">
        <f t="shared" si="5"/>
        <v>0</v>
      </c>
    </row>
    <row r="157" spans="1:16" x14ac:dyDescent="0.25">
      <c r="A157">
        <v>10006</v>
      </c>
      <c r="C157">
        <v>100</v>
      </c>
      <c r="D157">
        <v>1</v>
      </c>
      <c r="F157">
        <v>1</v>
      </c>
      <c r="G157">
        <v>67.061999999999998</v>
      </c>
      <c r="H157">
        <v>1</v>
      </c>
      <c r="I157">
        <v>1616</v>
      </c>
      <c r="J157">
        <v>7</v>
      </c>
      <c r="L157">
        <v>0</v>
      </c>
      <c r="N157">
        <v>100</v>
      </c>
      <c r="O157">
        <f t="shared" si="4"/>
        <v>100</v>
      </c>
      <c r="P157">
        <f t="shared" si="5"/>
        <v>0</v>
      </c>
    </row>
    <row r="158" spans="1:16" x14ac:dyDescent="0.25">
      <c r="A158">
        <v>10007</v>
      </c>
      <c r="C158">
        <v>100</v>
      </c>
      <c r="D158">
        <v>1</v>
      </c>
      <c r="F158">
        <v>1</v>
      </c>
      <c r="G158">
        <v>99.238</v>
      </c>
      <c r="H158">
        <v>1</v>
      </c>
      <c r="I158">
        <v>9</v>
      </c>
      <c r="J158">
        <v>7</v>
      </c>
      <c r="L158">
        <v>0</v>
      </c>
      <c r="N158">
        <v>100</v>
      </c>
      <c r="O158">
        <f t="shared" si="4"/>
        <v>100</v>
      </c>
      <c r="P158">
        <f t="shared" si="5"/>
        <v>0</v>
      </c>
    </row>
    <row r="159" spans="1:16" x14ac:dyDescent="0.25">
      <c r="A159">
        <v>10008</v>
      </c>
      <c r="C159">
        <v>100</v>
      </c>
      <c r="D159">
        <v>1</v>
      </c>
      <c r="F159">
        <v>1</v>
      </c>
      <c r="G159">
        <v>64.182000000000002</v>
      </c>
      <c r="H159">
        <v>1</v>
      </c>
      <c r="I159">
        <v>1698</v>
      </c>
      <c r="J159">
        <v>8</v>
      </c>
      <c r="L159">
        <v>0</v>
      </c>
      <c r="N159">
        <v>100</v>
      </c>
      <c r="O159">
        <f t="shared" si="4"/>
        <v>100</v>
      </c>
      <c r="P159">
        <f t="shared" si="5"/>
        <v>0</v>
      </c>
    </row>
    <row r="160" spans="1:16" x14ac:dyDescent="0.25">
      <c r="A160">
        <v>10009</v>
      </c>
      <c r="C160">
        <v>100</v>
      </c>
      <c r="D160">
        <v>1</v>
      </c>
      <c r="F160">
        <v>1</v>
      </c>
      <c r="G160">
        <v>114.17</v>
      </c>
      <c r="H160">
        <v>1</v>
      </c>
      <c r="I160">
        <v>1698</v>
      </c>
      <c r="J160">
        <v>9</v>
      </c>
      <c r="L160">
        <v>0</v>
      </c>
      <c r="N160">
        <v>100</v>
      </c>
      <c r="O160">
        <f t="shared" si="4"/>
        <v>100</v>
      </c>
      <c r="P160">
        <f t="shared" si="5"/>
        <v>0</v>
      </c>
    </row>
    <row r="161" spans="1:16" x14ac:dyDescent="0.25">
      <c r="A161">
        <v>10010</v>
      </c>
      <c r="C161">
        <v>100</v>
      </c>
      <c r="D161">
        <v>1</v>
      </c>
      <c r="F161">
        <v>1</v>
      </c>
      <c r="G161">
        <v>126.658</v>
      </c>
      <c r="H161">
        <v>1</v>
      </c>
      <c r="I161">
        <v>1698</v>
      </c>
      <c r="J161">
        <v>2</v>
      </c>
      <c r="L161">
        <v>0</v>
      </c>
      <c r="N161">
        <v>100</v>
      </c>
      <c r="O161">
        <f t="shared" si="4"/>
        <v>100</v>
      </c>
      <c r="P161">
        <f t="shared" si="5"/>
        <v>0</v>
      </c>
    </row>
    <row r="162" spans="1:16" x14ac:dyDescent="0.25">
      <c r="A162">
        <v>10011</v>
      </c>
      <c r="C162">
        <v>100</v>
      </c>
      <c r="D162">
        <v>1</v>
      </c>
      <c r="F162">
        <v>1</v>
      </c>
      <c r="G162">
        <v>103.696</v>
      </c>
      <c r="H162">
        <v>1</v>
      </c>
      <c r="I162">
        <v>11</v>
      </c>
      <c r="J162">
        <v>5</v>
      </c>
      <c r="L162">
        <v>0</v>
      </c>
      <c r="N162">
        <v>100</v>
      </c>
      <c r="O162">
        <f t="shared" si="4"/>
        <v>100</v>
      </c>
      <c r="P162">
        <f t="shared" si="5"/>
        <v>0</v>
      </c>
    </row>
    <row r="163" spans="1:16" x14ac:dyDescent="0.25">
      <c r="A163">
        <v>10012</v>
      </c>
      <c r="C163">
        <v>100</v>
      </c>
      <c r="D163">
        <v>1</v>
      </c>
      <c r="F163">
        <v>1</v>
      </c>
      <c r="G163">
        <v>63.277999999999999</v>
      </c>
      <c r="H163">
        <v>1</v>
      </c>
      <c r="I163">
        <v>11</v>
      </c>
      <c r="J163">
        <v>2</v>
      </c>
      <c r="L163">
        <v>0</v>
      </c>
      <c r="N163">
        <v>100</v>
      </c>
      <c r="O163">
        <f t="shared" si="4"/>
        <v>100</v>
      </c>
      <c r="P163">
        <f t="shared" si="5"/>
        <v>0</v>
      </c>
    </row>
    <row r="164" spans="1:16" x14ac:dyDescent="0.25">
      <c r="A164">
        <v>10013</v>
      </c>
      <c r="C164">
        <v>100</v>
      </c>
      <c r="D164">
        <v>1</v>
      </c>
      <c r="F164">
        <v>1</v>
      </c>
      <c r="G164">
        <v>115.06699999999999</v>
      </c>
      <c r="H164">
        <v>1</v>
      </c>
      <c r="I164">
        <v>1</v>
      </c>
      <c r="J164">
        <v>8</v>
      </c>
      <c r="L164">
        <v>0</v>
      </c>
      <c r="N164">
        <v>100</v>
      </c>
      <c r="O164">
        <f t="shared" si="4"/>
        <v>100</v>
      </c>
      <c r="P164">
        <f t="shared" si="5"/>
        <v>0</v>
      </c>
    </row>
    <row r="165" spans="1:16" x14ac:dyDescent="0.25">
      <c r="A165">
        <v>10014</v>
      </c>
      <c r="C165">
        <v>100</v>
      </c>
      <c r="D165">
        <v>1</v>
      </c>
      <c r="F165">
        <v>1</v>
      </c>
      <c r="G165">
        <v>125.014</v>
      </c>
      <c r="H165">
        <v>1</v>
      </c>
      <c r="I165">
        <v>1</v>
      </c>
      <c r="J165">
        <v>5</v>
      </c>
      <c r="L165">
        <v>0</v>
      </c>
      <c r="N165">
        <v>100</v>
      </c>
      <c r="O165">
        <f t="shared" si="4"/>
        <v>100</v>
      </c>
      <c r="P165">
        <f t="shared" si="5"/>
        <v>0</v>
      </c>
    </row>
    <row r="166" spans="1:16" x14ac:dyDescent="0.25">
      <c r="A166">
        <v>10015</v>
      </c>
      <c r="C166">
        <v>100</v>
      </c>
      <c r="D166">
        <v>1</v>
      </c>
      <c r="F166">
        <v>1</v>
      </c>
      <c r="G166">
        <v>73.477999999999994</v>
      </c>
      <c r="H166">
        <v>1</v>
      </c>
      <c r="I166">
        <v>1</v>
      </c>
      <c r="J166">
        <v>9</v>
      </c>
      <c r="L166">
        <v>0</v>
      </c>
      <c r="N166">
        <v>100</v>
      </c>
      <c r="O166">
        <f t="shared" si="4"/>
        <v>100</v>
      </c>
      <c r="P166">
        <f t="shared" si="5"/>
        <v>0</v>
      </c>
    </row>
    <row r="167" spans="1:16" x14ac:dyDescent="0.25">
      <c r="A167">
        <v>10016</v>
      </c>
      <c r="B167" t="s">
        <v>186</v>
      </c>
      <c r="C167">
        <v>100</v>
      </c>
      <c r="D167">
        <v>1</v>
      </c>
      <c r="F167">
        <v>2</v>
      </c>
      <c r="G167">
        <v>3.5950000000000002</v>
      </c>
      <c r="H167">
        <v>1</v>
      </c>
      <c r="I167">
        <v>3</v>
      </c>
      <c r="J167">
        <v>10</v>
      </c>
      <c r="L167">
        <v>0</v>
      </c>
      <c r="N167">
        <v>100</v>
      </c>
      <c r="O167">
        <f t="shared" si="4"/>
        <v>100</v>
      </c>
      <c r="P167">
        <f t="shared" si="5"/>
        <v>0</v>
      </c>
    </row>
    <row r="168" spans="1:16" x14ac:dyDescent="0.25">
      <c r="A168">
        <v>10017</v>
      </c>
      <c r="C168">
        <v>100</v>
      </c>
      <c r="D168">
        <v>1</v>
      </c>
      <c r="F168">
        <v>1</v>
      </c>
      <c r="G168">
        <v>117.157</v>
      </c>
      <c r="H168">
        <v>1</v>
      </c>
      <c r="I168">
        <v>10</v>
      </c>
      <c r="J168">
        <v>2</v>
      </c>
      <c r="L168">
        <v>0</v>
      </c>
      <c r="N168">
        <v>100</v>
      </c>
      <c r="O168">
        <f t="shared" si="4"/>
        <v>100</v>
      </c>
      <c r="P168">
        <f t="shared" si="5"/>
        <v>0</v>
      </c>
    </row>
    <row r="169" spans="1:16" x14ac:dyDescent="0.25">
      <c r="A169">
        <v>10018</v>
      </c>
      <c r="B169" t="s">
        <v>186</v>
      </c>
      <c r="C169">
        <v>100</v>
      </c>
      <c r="D169">
        <v>1</v>
      </c>
      <c r="F169">
        <v>2</v>
      </c>
      <c r="G169">
        <v>3.286</v>
      </c>
      <c r="H169">
        <v>1</v>
      </c>
      <c r="I169">
        <v>12</v>
      </c>
      <c r="J169">
        <v>11</v>
      </c>
      <c r="L169">
        <v>0</v>
      </c>
      <c r="N169">
        <v>100</v>
      </c>
      <c r="O169">
        <f t="shared" si="4"/>
        <v>100</v>
      </c>
      <c r="P169">
        <f t="shared" si="5"/>
        <v>0</v>
      </c>
    </row>
    <row r="170" spans="1:16" x14ac:dyDescent="0.25">
      <c r="A170">
        <v>10019</v>
      </c>
      <c r="C170">
        <v>100</v>
      </c>
      <c r="D170">
        <v>1</v>
      </c>
      <c r="F170">
        <v>1</v>
      </c>
      <c r="G170">
        <v>70.605000000000004</v>
      </c>
      <c r="H170">
        <v>1</v>
      </c>
      <c r="I170">
        <v>10</v>
      </c>
      <c r="J170">
        <v>5</v>
      </c>
      <c r="L170">
        <v>0</v>
      </c>
      <c r="N170">
        <v>100</v>
      </c>
      <c r="O170">
        <f t="shared" si="4"/>
        <v>100</v>
      </c>
      <c r="P170">
        <f t="shared" si="5"/>
        <v>0</v>
      </c>
    </row>
    <row r="171" spans="1:16" x14ac:dyDescent="0.25">
      <c r="A171">
        <v>10020</v>
      </c>
      <c r="B171" t="s">
        <v>189</v>
      </c>
      <c r="C171">
        <v>100</v>
      </c>
      <c r="D171">
        <v>1</v>
      </c>
      <c r="F171">
        <v>1</v>
      </c>
      <c r="G171">
        <v>12.634</v>
      </c>
      <c r="H171">
        <v>1</v>
      </c>
      <c r="I171">
        <v>1628</v>
      </c>
      <c r="J171">
        <v>13</v>
      </c>
      <c r="L171">
        <v>0</v>
      </c>
      <c r="N171">
        <v>100</v>
      </c>
      <c r="O171">
        <f t="shared" si="4"/>
        <v>100</v>
      </c>
      <c r="P171">
        <f t="shared" si="5"/>
        <v>0</v>
      </c>
    </row>
    <row r="172" spans="1:16" x14ac:dyDescent="0.25">
      <c r="A172">
        <v>10021</v>
      </c>
      <c r="C172">
        <v>100</v>
      </c>
      <c r="D172">
        <v>1</v>
      </c>
      <c r="F172">
        <v>1</v>
      </c>
      <c r="G172">
        <v>62.697000000000003</v>
      </c>
      <c r="H172">
        <v>1</v>
      </c>
      <c r="I172">
        <v>1657</v>
      </c>
      <c r="J172">
        <v>1659</v>
      </c>
      <c r="L172">
        <v>0</v>
      </c>
      <c r="N172">
        <v>100</v>
      </c>
      <c r="O172">
        <f t="shared" si="4"/>
        <v>100</v>
      </c>
      <c r="P172">
        <f t="shared" si="5"/>
        <v>0</v>
      </c>
    </row>
    <row r="173" spans="1:16" x14ac:dyDescent="0.25">
      <c r="A173">
        <v>10022</v>
      </c>
      <c r="C173">
        <v>200</v>
      </c>
      <c r="D173">
        <v>1</v>
      </c>
      <c r="F173">
        <v>1</v>
      </c>
      <c r="G173">
        <v>135.108</v>
      </c>
      <c r="H173">
        <v>1</v>
      </c>
      <c r="I173">
        <v>1656</v>
      </c>
      <c r="J173">
        <v>1661</v>
      </c>
      <c r="L173">
        <v>0</v>
      </c>
      <c r="N173">
        <v>200</v>
      </c>
      <c r="O173">
        <f t="shared" si="4"/>
        <v>200</v>
      </c>
      <c r="P173">
        <f t="shared" si="5"/>
        <v>0</v>
      </c>
    </row>
    <row r="174" spans="1:16" x14ac:dyDescent="0.25">
      <c r="A174">
        <v>10023</v>
      </c>
      <c r="B174" t="s">
        <v>186</v>
      </c>
      <c r="C174">
        <v>100</v>
      </c>
      <c r="D174">
        <v>1</v>
      </c>
      <c r="F174">
        <v>3</v>
      </c>
      <c r="G174">
        <v>71.298000000000002</v>
      </c>
      <c r="H174">
        <v>1</v>
      </c>
      <c r="I174">
        <v>1673</v>
      </c>
      <c r="J174">
        <v>14</v>
      </c>
      <c r="L174">
        <v>0</v>
      </c>
      <c r="N174">
        <v>100</v>
      </c>
      <c r="O174">
        <f t="shared" si="4"/>
        <v>100</v>
      </c>
      <c r="P174">
        <f t="shared" si="5"/>
        <v>0</v>
      </c>
    </row>
    <row r="175" spans="1:16" x14ac:dyDescent="0.25">
      <c r="A175">
        <v>10024</v>
      </c>
      <c r="C175">
        <v>200</v>
      </c>
      <c r="D175">
        <v>1</v>
      </c>
      <c r="F175">
        <v>1</v>
      </c>
      <c r="G175">
        <v>121.92100000000001</v>
      </c>
      <c r="H175">
        <v>1</v>
      </c>
      <c r="I175">
        <v>1663</v>
      </c>
      <c r="J175">
        <v>1620</v>
      </c>
      <c r="L175">
        <v>0</v>
      </c>
      <c r="N175">
        <v>200</v>
      </c>
      <c r="O175">
        <f t="shared" si="4"/>
        <v>200</v>
      </c>
      <c r="P175">
        <f t="shared" si="5"/>
        <v>0</v>
      </c>
    </row>
    <row r="176" spans="1:16" x14ac:dyDescent="0.25">
      <c r="A176">
        <v>10025</v>
      </c>
      <c r="B176" t="s">
        <v>186</v>
      </c>
      <c r="C176">
        <v>100</v>
      </c>
      <c r="D176">
        <v>1</v>
      </c>
      <c r="F176">
        <v>3</v>
      </c>
      <c r="G176">
        <v>65.531000000000006</v>
      </c>
      <c r="H176">
        <v>1</v>
      </c>
      <c r="I176">
        <v>1659</v>
      </c>
      <c r="J176">
        <v>19</v>
      </c>
      <c r="L176">
        <v>0</v>
      </c>
      <c r="N176">
        <v>100</v>
      </c>
      <c r="O176">
        <f t="shared" si="4"/>
        <v>100</v>
      </c>
      <c r="P176">
        <f t="shared" si="5"/>
        <v>0</v>
      </c>
    </row>
    <row r="177" spans="1:16" x14ac:dyDescent="0.25">
      <c r="A177">
        <v>10026</v>
      </c>
      <c r="C177">
        <v>100</v>
      </c>
      <c r="D177">
        <v>1</v>
      </c>
      <c r="F177">
        <v>1</v>
      </c>
      <c r="G177">
        <v>41.122999999999998</v>
      </c>
      <c r="H177">
        <v>1</v>
      </c>
      <c r="I177">
        <v>1659</v>
      </c>
      <c r="J177">
        <v>1700</v>
      </c>
      <c r="L177">
        <v>0</v>
      </c>
      <c r="N177">
        <v>100</v>
      </c>
      <c r="O177">
        <f t="shared" si="4"/>
        <v>100</v>
      </c>
      <c r="P177">
        <f t="shared" si="5"/>
        <v>0</v>
      </c>
    </row>
    <row r="178" spans="1:16" x14ac:dyDescent="0.25">
      <c r="A178">
        <v>10027</v>
      </c>
      <c r="C178">
        <v>100</v>
      </c>
      <c r="D178">
        <v>1</v>
      </c>
      <c r="F178">
        <v>1</v>
      </c>
      <c r="G178">
        <v>47.493000000000002</v>
      </c>
      <c r="H178">
        <v>1</v>
      </c>
      <c r="I178">
        <v>1699</v>
      </c>
      <c r="J178">
        <v>19</v>
      </c>
      <c r="L178">
        <v>0</v>
      </c>
      <c r="N178">
        <v>100</v>
      </c>
      <c r="O178">
        <f t="shared" si="4"/>
        <v>100</v>
      </c>
      <c r="P178">
        <f t="shared" si="5"/>
        <v>0</v>
      </c>
    </row>
    <row r="179" spans="1:16" x14ac:dyDescent="0.25">
      <c r="A179">
        <v>10028</v>
      </c>
      <c r="C179">
        <v>100</v>
      </c>
      <c r="D179">
        <v>1</v>
      </c>
      <c r="F179">
        <v>1</v>
      </c>
      <c r="G179">
        <v>97.533000000000001</v>
      </c>
      <c r="H179">
        <v>1</v>
      </c>
      <c r="I179">
        <v>1699</v>
      </c>
      <c r="J179">
        <v>14</v>
      </c>
      <c r="L179">
        <v>0</v>
      </c>
      <c r="N179">
        <v>100</v>
      </c>
      <c r="O179">
        <f t="shared" si="4"/>
        <v>100</v>
      </c>
      <c r="P179">
        <f t="shared" si="5"/>
        <v>0</v>
      </c>
    </row>
    <row r="180" spans="1:16" x14ac:dyDescent="0.25">
      <c r="A180">
        <v>10029</v>
      </c>
      <c r="C180">
        <v>100</v>
      </c>
      <c r="D180">
        <v>1</v>
      </c>
      <c r="F180">
        <v>1</v>
      </c>
      <c r="G180">
        <v>86.158000000000001</v>
      </c>
      <c r="H180">
        <v>1</v>
      </c>
      <c r="I180">
        <v>1673</v>
      </c>
      <c r="J180">
        <v>1700</v>
      </c>
      <c r="L180">
        <v>0</v>
      </c>
      <c r="N180">
        <v>100</v>
      </c>
      <c r="O180">
        <f t="shared" si="4"/>
        <v>100</v>
      </c>
      <c r="P180">
        <f t="shared" si="5"/>
        <v>0</v>
      </c>
    </row>
    <row r="181" spans="1:16" x14ac:dyDescent="0.25">
      <c r="A181">
        <v>10030</v>
      </c>
      <c r="C181">
        <v>100</v>
      </c>
      <c r="D181">
        <v>1</v>
      </c>
      <c r="F181">
        <v>1</v>
      </c>
      <c r="G181">
        <v>35.323999999999998</v>
      </c>
      <c r="H181">
        <v>1</v>
      </c>
      <c r="I181">
        <v>21</v>
      </c>
      <c r="J181">
        <v>14</v>
      </c>
      <c r="L181">
        <v>0</v>
      </c>
      <c r="N181">
        <v>100</v>
      </c>
      <c r="O181">
        <f t="shared" si="4"/>
        <v>100</v>
      </c>
      <c r="P181">
        <f t="shared" si="5"/>
        <v>0</v>
      </c>
    </row>
    <row r="182" spans="1:16" x14ac:dyDescent="0.25">
      <c r="A182">
        <v>10031</v>
      </c>
      <c r="C182">
        <v>100</v>
      </c>
      <c r="D182">
        <v>1</v>
      </c>
      <c r="F182">
        <v>1</v>
      </c>
      <c r="G182">
        <v>34.625999999999998</v>
      </c>
      <c r="H182">
        <v>1</v>
      </c>
      <c r="I182">
        <v>14</v>
      </c>
      <c r="J182">
        <v>20</v>
      </c>
      <c r="L182">
        <v>0</v>
      </c>
      <c r="N182">
        <v>100</v>
      </c>
      <c r="O182">
        <f t="shared" si="4"/>
        <v>100</v>
      </c>
      <c r="P182">
        <f t="shared" si="5"/>
        <v>0</v>
      </c>
    </row>
    <row r="183" spans="1:16" x14ac:dyDescent="0.25">
      <c r="A183">
        <v>10032</v>
      </c>
      <c r="C183">
        <v>100</v>
      </c>
      <c r="D183">
        <v>1</v>
      </c>
      <c r="F183">
        <v>1</v>
      </c>
      <c r="G183">
        <v>35.002000000000002</v>
      </c>
      <c r="H183">
        <v>1</v>
      </c>
      <c r="I183">
        <v>1701</v>
      </c>
      <c r="J183">
        <v>1657</v>
      </c>
      <c r="L183">
        <v>0</v>
      </c>
      <c r="N183">
        <v>100</v>
      </c>
      <c r="O183">
        <f t="shared" si="4"/>
        <v>100</v>
      </c>
      <c r="P183">
        <f t="shared" si="5"/>
        <v>0</v>
      </c>
    </row>
    <row r="184" spans="1:16" x14ac:dyDescent="0.25">
      <c r="A184">
        <v>10033</v>
      </c>
      <c r="C184">
        <v>100</v>
      </c>
      <c r="D184">
        <v>1</v>
      </c>
      <c r="F184">
        <v>1</v>
      </c>
      <c r="G184">
        <v>39.68</v>
      </c>
      <c r="H184">
        <v>1</v>
      </c>
      <c r="I184">
        <v>1657</v>
      </c>
      <c r="J184">
        <v>1702</v>
      </c>
      <c r="L184">
        <v>0</v>
      </c>
      <c r="N184">
        <v>100</v>
      </c>
      <c r="O184">
        <f t="shared" si="4"/>
        <v>100</v>
      </c>
      <c r="P184">
        <f t="shared" si="5"/>
        <v>0</v>
      </c>
    </row>
    <row r="185" spans="1:16" x14ac:dyDescent="0.25">
      <c r="A185">
        <v>10034</v>
      </c>
      <c r="C185">
        <v>100</v>
      </c>
      <c r="D185">
        <v>1</v>
      </c>
      <c r="F185">
        <v>1</v>
      </c>
      <c r="G185">
        <v>43.448999999999998</v>
      </c>
      <c r="H185">
        <v>1</v>
      </c>
      <c r="I185">
        <v>1703</v>
      </c>
      <c r="J185">
        <v>8</v>
      </c>
      <c r="L185">
        <v>0</v>
      </c>
      <c r="N185">
        <v>100</v>
      </c>
      <c r="O185">
        <f t="shared" si="4"/>
        <v>100</v>
      </c>
      <c r="P185">
        <f t="shared" si="5"/>
        <v>0</v>
      </c>
    </row>
    <row r="186" spans="1:16" x14ac:dyDescent="0.25">
      <c r="A186">
        <v>10035</v>
      </c>
      <c r="C186">
        <v>100</v>
      </c>
      <c r="D186">
        <v>1</v>
      </c>
      <c r="F186">
        <v>1</v>
      </c>
      <c r="G186">
        <v>60.658000000000001</v>
      </c>
      <c r="H186">
        <v>1</v>
      </c>
      <c r="I186">
        <v>8</v>
      </c>
      <c r="J186">
        <v>1704</v>
      </c>
      <c r="L186">
        <v>0</v>
      </c>
      <c r="N186">
        <v>100</v>
      </c>
      <c r="O186">
        <f t="shared" si="4"/>
        <v>100</v>
      </c>
      <c r="P186">
        <f t="shared" si="5"/>
        <v>0</v>
      </c>
    </row>
    <row r="187" spans="1:16" x14ac:dyDescent="0.25">
      <c r="A187">
        <v>10036</v>
      </c>
      <c r="C187">
        <v>100</v>
      </c>
      <c r="D187">
        <v>1</v>
      </c>
      <c r="F187">
        <v>1</v>
      </c>
      <c r="G187">
        <v>42.664000000000001</v>
      </c>
      <c r="H187">
        <v>1</v>
      </c>
      <c r="I187">
        <v>1706</v>
      </c>
      <c r="J187">
        <v>12</v>
      </c>
      <c r="L187">
        <v>0</v>
      </c>
      <c r="N187">
        <v>100</v>
      </c>
      <c r="O187">
        <f t="shared" si="4"/>
        <v>100</v>
      </c>
      <c r="P187">
        <f t="shared" si="5"/>
        <v>0</v>
      </c>
    </row>
    <row r="188" spans="1:16" x14ac:dyDescent="0.25">
      <c r="A188">
        <v>10037</v>
      </c>
      <c r="C188">
        <v>100</v>
      </c>
      <c r="D188">
        <v>1</v>
      </c>
      <c r="F188">
        <v>1</v>
      </c>
      <c r="G188">
        <v>47.776000000000003</v>
      </c>
      <c r="H188">
        <v>1</v>
      </c>
      <c r="I188">
        <v>12</v>
      </c>
      <c r="J188">
        <v>1705</v>
      </c>
      <c r="L188">
        <v>0</v>
      </c>
      <c r="N188">
        <v>100</v>
      </c>
      <c r="O188">
        <f t="shared" si="4"/>
        <v>100</v>
      </c>
      <c r="P188">
        <f t="shared" si="5"/>
        <v>0</v>
      </c>
    </row>
    <row r="189" spans="1:16" x14ac:dyDescent="0.25">
      <c r="A189">
        <v>10038</v>
      </c>
      <c r="C189">
        <v>100</v>
      </c>
      <c r="D189">
        <v>1</v>
      </c>
      <c r="F189">
        <v>1</v>
      </c>
      <c r="G189">
        <v>48.3</v>
      </c>
      <c r="H189">
        <v>1</v>
      </c>
      <c r="I189">
        <v>1708</v>
      </c>
      <c r="J189">
        <v>9</v>
      </c>
      <c r="L189">
        <v>0</v>
      </c>
      <c r="N189">
        <v>100</v>
      </c>
      <c r="O189">
        <f t="shared" si="4"/>
        <v>100</v>
      </c>
      <c r="P189">
        <f t="shared" si="5"/>
        <v>0</v>
      </c>
    </row>
    <row r="190" spans="1:16" x14ac:dyDescent="0.25">
      <c r="A190">
        <v>10039</v>
      </c>
      <c r="C190">
        <v>100</v>
      </c>
      <c r="D190">
        <v>1</v>
      </c>
      <c r="F190">
        <v>1</v>
      </c>
      <c r="G190">
        <v>55.442999999999998</v>
      </c>
      <c r="H190">
        <v>1</v>
      </c>
      <c r="I190">
        <v>9</v>
      </c>
      <c r="J190">
        <v>1707</v>
      </c>
      <c r="L190">
        <v>0</v>
      </c>
      <c r="N190">
        <v>100</v>
      </c>
      <c r="O190">
        <f t="shared" si="4"/>
        <v>100</v>
      </c>
      <c r="P190">
        <f t="shared" si="5"/>
        <v>0</v>
      </c>
    </row>
    <row r="191" spans="1:16" x14ac:dyDescent="0.25">
      <c r="A191">
        <v>10040</v>
      </c>
      <c r="C191">
        <v>100</v>
      </c>
      <c r="D191">
        <v>1</v>
      </c>
      <c r="F191">
        <v>1</v>
      </c>
      <c r="G191">
        <v>61.462000000000003</v>
      </c>
      <c r="H191">
        <v>1</v>
      </c>
      <c r="I191">
        <v>1696</v>
      </c>
      <c r="J191">
        <v>1694</v>
      </c>
      <c r="L191">
        <v>0</v>
      </c>
      <c r="N191">
        <v>100</v>
      </c>
      <c r="O191">
        <f t="shared" si="4"/>
        <v>100</v>
      </c>
      <c r="P191">
        <f t="shared" si="5"/>
        <v>0</v>
      </c>
    </row>
    <row r="192" spans="1:16" x14ac:dyDescent="0.25">
      <c r="A192">
        <v>10041</v>
      </c>
      <c r="C192">
        <v>100</v>
      </c>
      <c r="D192">
        <v>1</v>
      </c>
      <c r="F192">
        <v>1</v>
      </c>
      <c r="G192">
        <v>29.077999999999999</v>
      </c>
      <c r="H192">
        <v>1</v>
      </c>
      <c r="I192">
        <v>1709</v>
      </c>
      <c r="J192">
        <v>3</v>
      </c>
      <c r="L192">
        <v>0</v>
      </c>
      <c r="N192">
        <v>100</v>
      </c>
      <c r="O192">
        <f t="shared" si="4"/>
        <v>100</v>
      </c>
      <c r="P192">
        <f t="shared" si="5"/>
        <v>0</v>
      </c>
    </row>
    <row r="193" spans="1:16" x14ac:dyDescent="0.25">
      <c r="A193">
        <v>10042</v>
      </c>
      <c r="C193">
        <v>100</v>
      </c>
      <c r="D193">
        <v>1</v>
      </c>
      <c r="F193">
        <v>1</v>
      </c>
      <c r="G193">
        <v>5.1150000000000002</v>
      </c>
      <c r="H193">
        <v>1</v>
      </c>
      <c r="I193">
        <v>1626</v>
      </c>
      <c r="J193">
        <v>1687</v>
      </c>
      <c r="L193">
        <v>0</v>
      </c>
      <c r="N193">
        <v>100</v>
      </c>
      <c r="O193">
        <f t="shared" si="4"/>
        <v>100</v>
      </c>
      <c r="P193">
        <f t="shared" si="5"/>
        <v>0</v>
      </c>
    </row>
    <row r="194" spans="1:16" x14ac:dyDescent="0.25">
      <c r="A194">
        <v>10043</v>
      </c>
      <c r="C194">
        <v>100</v>
      </c>
      <c r="D194">
        <v>1</v>
      </c>
      <c r="F194">
        <v>1</v>
      </c>
      <c r="G194">
        <v>30.135000000000002</v>
      </c>
      <c r="H194">
        <v>1</v>
      </c>
      <c r="I194">
        <v>3</v>
      </c>
      <c r="J194">
        <v>1710</v>
      </c>
      <c r="L194">
        <v>0</v>
      </c>
      <c r="N194">
        <v>100</v>
      </c>
      <c r="O194">
        <f t="shared" si="4"/>
        <v>100</v>
      </c>
      <c r="P194">
        <f t="shared" si="5"/>
        <v>0</v>
      </c>
    </row>
    <row r="195" spans="1:16" x14ac:dyDescent="0.25">
      <c r="A195">
        <v>10045</v>
      </c>
      <c r="C195">
        <v>100</v>
      </c>
      <c r="D195">
        <v>1</v>
      </c>
      <c r="F195">
        <v>1</v>
      </c>
      <c r="G195">
        <v>4.3220000000000001</v>
      </c>
      <c r="H195">
        <v>1</v>
      </c>
      <c r="I195">
        <v>1625</v>
      </c>
      <c r="J195">
        <v>1688</v>
      </c>
      <c r="L195">
        <v>0</v>
      </c>
      <c r="N195">
        <v>100</v>
      </c>
      <c r="O195">
        <f t="shared" ref="O195:O258" si="6">IF(N195&lt;=199,100,200)</f>
        <v>100</v>
      </c>
      <c r="P195">
        <f t="shared" ref="P195:P258" si="7">N195-O195</f>
        <v>0</v>
      </c>
    </row>
    <row r="196" spans="1:16" x14ac:dyDescent="0.25">
      <c r="A196">
        <v>10047</v>
      </c>
      <c r="B196" t="s">
        <v>190</v>
      </c>
      <c r="C196">
        <v>200</v>
      </c>
      <c r="D196">
        <v>1</v>
      </c>
      <c r="F196">
        <v>3</v>
      </c>
      <c r="G196">
        <v>3.286</v>
      </c>
      <c r="H196">
        <v>1</v>
      </c>
      <c r="I196">
        <v>1482</v>
      </c>
      <c r="J196">
        <v>15</v>
      </c>
      <c r="L196">
        <v>0</v>
      </c>
      <c r="N196">
        <v>200</v>
      </c>
      <c r="O196">
        <f t="shared" si="6"/>
        <v>200</v>
      </c>
      <c r="P196">
        <f t="shared" si="7"/>
        <v>0</v>
      </c>
    </row>
    <row r="197" spans="1:16" x14ac:dyDescent="0.25">
      <c r="A197">
        <v>10048</v>
      </c>
      <c r="B197" t="s">
        <v>190</v>
      </c>
      <c r="C197">
        <v>200</v>
      </c>
      <c r="D197">
        <v>1</v>
      </c>
      <c r="F197">
        <v>2</v>
      </c>
      <c r="G197">
        <v>3.286</v>
      </c>
      <c r="H197">
        <v>1</v>
      </c>
      <c r="I197">
        <v>1484</v>
      </c>
      <c r="J197">
        <v>16</v>
      </c>
      <c r="L197">
        <v>0</v>
      </c>
      <c r="N197">
        <v>200</v>
      </c>
      <c r="O197">
        <f t="shared" si="6"/>
        <v>200</v>
      </c>
      <c r="P197">
        <f t="shared" si="7"/>
        <v>0</v>
      </c>
    </row>
    <row r="198" spans="1:16" x14ac:dyDescent="0.25">
      <c r="A198">
        <v>10051</v>
      </c>
      <c r="B198" t="s">
        <v>191</v>
      </c>
      <c r="C198">
        <v>200</v>
      </c>
      <c r="D198">
        <v>1</v>
      </c>
      <c r="F198">
        <v>3</v>
      </c>
      <c r="G198">
        <v>3.286</v>
      </c>
      <c r="H198">
        <v>1</v>
      </c>
      <c r="I198">
        <v>1485</v>
      </c>
      <c r="J198">
        <v>17</v>
      </c>
      <c r="L198">
        <v>0</v>
      </c>
      <c r="N198">
        <v>200</v>
      </c>
      <c r="O198">
        <f t="shared" si="6"/>
        <v>200</v>
      </c>
      <c r="P198">
        <f t="shared" si="7"/>
        <v>0</v>
      </c>
    </row>
    <row r="199" spans="1:16" x14ac:dyDescent="0.25">
      <c r="A199">
        <v>10052</v>
      </c>
      <c r="B199" t="s">
        <v>190</v>
      </c>
      <c r="C199">
        <v>200</v>
      </c>
      <c r="D199">
        <v>1</v>
      </c>
      <c r="F199">
        <v>3</v>
      </c>
      <c r="G199">
        <v>3.286</v>
      </c>
      <c r="H199">
        <v>1</v>
      </c>
      <c r="I199">
        <v>15</v>
      </c>
      <c r="J199">
        <v>18</v>
      </c>
      <c r="L199">
        <v>0</v>
      </c>
      <c r="N199">
        <v>200</v>
      </c>
      <c r="O199">
        <f t="shared" si="6"/>
        <v>200</v>
      </c>
      <c r="P199">
        <f t="shared" si="7"/>
        <v>0</v>
      </c>
    </row>
    <row r="200" spans="1:16" x14ac:dyDescent="0.25">
      <c r="A200">
        <v>10089</v>
      </c>
      <c r="C200">
        <v>100</v>
      </c>
      <c r="D200">
        <v>1</v>
      </c>
      <c r="F200">
        <v>2</v>
      </c>
      <c r="G200">
        <v>3.665</v>
      </c>
      <c r="H200">
        <v>1</v>
      </c>
      <c r="I200">
        <v>1664</v>
      </c>
      <c r="J200">
        <v>12</v>
      </c>
      <c r="L200">
        <v>0</v>
      </c>
      <c r="N200">
        <v>100</v>
      </c>
      <c r="O200">
        <f t="shared" si="6"/>
        <v>100</v>
      </c>
      <c r="P200">
        <f t="shared" si="7"/>
        <v>0</v>
      </c>
    </row>
    <row r="201" spans="1:16" x14ac:dyDescent="0.25">
      <c r="A201">
        <v>10090</v>
      </c>
      <c r="B201" t="s">
        <v>186</v>
      </c>
      <c r="C201">
        <v>100</v>
      </c>
      <c r="D201">
        <v>1</v>
      </c>
      <c r="F201">
        <v>2</v>
      </c>
      <c r="G201">
        <v>98.063999999999993</v>
      </c>
      <c r="H201">
        <v>1</v>
      </c>
      <c r="I201">
        <v>19</v>
      </c>
      <c r="J201">
        <v>1658</v>
      </c>
      <c r="L201">
        <v>0</v>
      </c>
      <c r="N201">
        <v>100</v>
      </c>
      <c r="O201">
        <f t="shared" si="6"/>
        <v>100</v>
      </c>
      <c r="P201">
        <f t="shared" si="7"/>
        <v>0</v>
      </c>
    </row>
    <row r="202" spans="1:16" x14ac:dyDescent="0.25">
      <c r="A202">
        <v>10091</v>
      </c>
      <c r="C202">
        <v>200</v>
      </c>
      <c r="D202">
        <v>1</v>
      </c>
      <c r="F202">
        <v>1</v>
      </c>
      <c r="G202">
        <v>1.641</v>
      </c>
      <c r="H202">
        <v>1</v>
      </c>
      <c r="I202">
        <v>1671</v>
      </c>
      <c r="J202">
        <v>1615</v>
      </c>
      <c r="L202">
        <v>0</v>
      </c>
      <c r="N202">
        <v>200</v>
      </c>
      <c r="O202">
        <f t="shared" si="6"/>
        <v>200</v>
      </c>
      <c r="P202">
        <f t="shared" si="7"/>
        <v>0</v>
      </c>
    </row>
    <row r="203" spans="1:16" x14ac:dyDescent="0.25">
      <c r="A203">
        <v>10100</v>
      </c>
      <c r="C203">
        <v>100</v>
      </c>
      <c r="D203">
        <v>1</v>
      </c>
      <c r="F203">
        <v>1</v>
      </c>
      <c r="G203">
        <v>2.3130000000000002</v>
      </c>
      <c r="H203">
        <v>1</v>
      </c>
      <c r="I203">
        <v>1638</v>
      </c>
      <c r="J203">
        <v>54</v>
      </c>
      <c r="L203">
        <v>0</v>
      </c>
      <c r="N203">
        <v>100</v>
      </c>
      <c r="O203">
        <f t="shared" si="6"/>
        <v>100</v>
      </c>
      <c r="P203">
        <f t="shared" si="7"/>
        <v>0</v>
      </c>
    </row>
    <row r="204" spans="1:16" x14ac:dyDescent="0.25">
      <c r="A204">
        <v>10101</v>
      </c>
      <c r="C204">
        <v>100</v>
      </c>
      <c r="D204">
        <v>1</v>
      </c>
      <c r="F204">
        <v>1</v>
      </c>
      <c r="G204">
        <v>1.6559999999999999</v>
      </c>
      <c r="H204">
        <v>1</v>
      </c>
      <c r="I204">
        <v>1641</v>
      </c>
      <c r="J204">
        <v>55</v>
      </c>
      <c r="L204">
        <v>0</v>
      </c>
      <c r="N204">
        <v>100</v>
      </c>
      <c r="O204">
        <f t="shared" si="6"/>
        <v>100</v>
      </c>
      <c r="P204">
        <f t="shared" si="7"/>
        <v>0</v>
      </c>
    </row>
    <row r="205" spans="1:16" x14ac:dyDescent="0.25">
      <c r="A205">
        <v>10102</v>
      </c>
      <c r="B205" t="s">
        <v>186</v>
      </c>
      <c r="C205">
        <v>100</v>
      </c>
      <c r="D205">
        <v>1</v>
      </c>
      <c r="F205">
        <v>2</v>
      </c>
      <c r="G205">
        <v>3.286</v>
      </c>
      <c r="H205">
        <v>1</v>
      </c>
      <c r="I205">
        <v>1690</v>
      </c>
      <c r="J205">
        <v>56</v>
      </c>
      <c r="L205">
        <v>0</v>
      </c>
      <c r="N205">
        <v>100</v>
      </c>
      <c r="O205">
        <f t="shared" si="6"/>
        <v>100</v>
      </c>
      <c r="P205">
        <f t="shared" si="7"/>
        <v>0</v>
      </c>
    </row>
    <row r="206" spans="1:16" x14ac:dyDescent="0.25">
      <c r="A206">
        <v>10103</v>
      </c>
      <c r="B206" t="s">
        <v>186</v>
      </c>
      <c r="C206">
        <v>100</v>
      </c>
      <c r="D206">
        <v>1</v>
      </c>
      <c r="F206">
        <v>2</v>
      </c>
      <c r="G206">
        <v>4.234</v>
      </c>
      <c r="H206">
        <v>1</v>
      </c>
      <c r="I206">
        <v>58</v>
      </c>
      <c r="J206">
        <v>57</v>
      </c>
      <c r="L206">
        <v>0</v>
      </c>
      <c r="N206">
        <v>100</v>
      </c>
      <c r="O206">
        <f t="shared" si="6"/>
        <v>100</v>
      </c>
      <c r="P206">
        <f t="shared" si="7"/>
        <v>0</v>
      </c>
    </row>
    <row r="207" spans="1:16" x14ac:dyDescent="0.25">
      <c r="A207">
        <v>10104</v>
      </c>
      <c r="B207" t="s">
        <v>186</v>
      </c>
      <c r="C207">
        <v>100</v>
      </c>
      <c r="D207">
        <v>1</v>
      </c>
      <c r="F207">
        <v>2</v>
      </c>
      <c r="G207">
        <v>2.4590000000000001</v>
      </c>
      <c r="H207">
        <v>1</v>
      </c>
      <c r="I207">
        <v>56</v>
      </c>
      <c r="J207">
        <v>58</v>
      </c>
      <c r="L207">
        <v>0</v>
      </c>
      <c r="N207">
        <v>100</v>
      </c>
      <c r="O207">
        <f t="shared" si="6"/>
        <v>100</v>
      </c>
      <c r="P207">
        <f t="shared" si="7"/>
        <v>0</v>
      </c>
    </row>
    <row r="208" spans="1:16" x14ac:dyDescent="0.25">
      <c r="A208">
        <v>10105</v>
      </c>
      <c r="C208">
        <v>200</v>
      </c>
      <c r="D208">
        <v>1</v>
      </c>
      <c r="F208">
        <v>2</v>
      </c>
      <c r="G208">
        <v>1.8859999999999999</v>
      </c>
      <c r="H208">
        <v>1</v>
      </c>
      <c r="I208">
        <v>1662</v>
      </c>
      <c r="J208">
        <v>1500</v>
      </c>
      <c r="L208">
        <v>0</v>
      </c>
      <c r="N208">
        <v>200</v>
      </c>
      <c r="O208">
        <f t="shared" si="6"/>
        <v>200</v>
      </c>
      <c r="P208">
        <f t="shared" si="7"/>
        <v>0</v>
      </c>
    </row>
    <row r="209" spans="1:16" x14ac:dyDescent="0.25">
      <c r="A209">
        <v>11583</v>
      </c>
      <c r="C209">
        <v>200</v>
      </c>
      <c r="D209">
        <v>1</v>
      </c>
      <c r="F209">
        <v>2</v>
      </c>
      <c r="G209">
        <v>3.282</v>
      </c>
      <c r="H209">
        <v>1</v>
      </c>
      <c r="I209">
        <v>1475</v>
      </c>
      <c r="J209">
        <v>1474</v>
      </c>
      <c r="L209">
        <v>0</v>
      </c>
      <c r="N209">
        <v>200</v>
      </c>
      <c r="O209">
        <f t="shared" si="6"/>
        <v>200</v>
      </c>
      <c r="P209">
        <f t="shared" si="7"/>
        <v>0</v>
      </c>
    </row>
    <row r="210" spans="1:16" x14ac:dyDescent="0.25">
      <c r="A210">
        <v>11584</v>
      </c>
      <c r="C210">
        <v>200</v>
      </c>
      <c r="D210">
        <v>1</v>
      </c>
      <c r="F210">
        <v>2</v>
      </c>
      <c r="G210">
        <v>2.46</v>
      </c>
      <c r="H210">
        <v>1</v>
      </c>
      <c r="I210">
        <v>1481</v>
      </c>
      <c r="J210">
        <v>1475</v>
      </c>
      <c r="L210">
        <v>0</v>
      </c>
      <c r="N210">
        <v>200</v>
      </c>
      <c r="O210">
        <f t="shared" si="6"/>
        <v>200</v>
      </c>
      <c r="P210">
        <f t="shared" si="7"/>
        <v>0</v>
      </c>
    </row>
    <row r="211" spans="1:16" x14ac:dyDescent="0.25">
      <c r="A211">
        <v>11585</v>
      </c>
      <c r="C211">
        <v>200</v>
      </c>
      <c r="D211">
        <v>1</v>
      </c>
      <c r="F211">
        <v>2</v>
      </c>
      <c r="G211">
        <v>3.286</v>
      </c>
      <c r="H211">
        <v>1</v>
      </c>
      <c r="I211">
        <v>1441</v>
      </c>
      <c r="J211">
        <v>1476</v>
      </c>
      <c r="L211">
        <v>0</v>
      </c>
      <c r="N211">
        <v>200</v>
      </c>
      <c r="O211">
        <f t="shared" si="6"/>
        <v>200</v>
      </c>
      <c r="P211">
        <f t="shared" si="7"/>
        <v>0</v>
      </c>
    </row>
    <row r="212" spans="1:16" x14ac:dyDescent="0.25">
      <c r="A212">
        <v>11586</v>
      </c>
      <c r="C212">
        <v>200</v>
      </c>
      <c r="D212">
        <v>1</v>
      </c>
      <c r="F212">
        <v>2</v>
      </c>
      <c r="G212">
        <v>3.286</v>
      </c>
      <c r="H212">
        <v>1</v>
      </c>
      <c r="I212">
        <v>1476</v>
      </c>
      <c r="J212">
        <v>1477</v>
      </c>
      <c r="L212">
        <v>0</v>
      </c>
      <c r="N212">
        <v>200</v>
      </c>
      <c r="O212">
        <f t="shared" si="6"/>
        <v>200</v>
      </c>
      <c r="P212">
        <f t="shared" si="7"/>
        <v>0</v>
      </c>
    </row>
    <row r="213" spans="1:16" x14ac:dyDescent="0.25">
      <c r="A213">
        <v>11587</v>
      </c>
      <c r="C213">
        <v>200</v>
      </c>
      <c r="D213">
        <v>1</v>
      </c>
      <c r="F213">
        <v>2</v>
      </c>
      <c r="G213">
        <v>3.286</v>
      </c>
      <c r="H213">
        <v>1</v>
      </c>
      <c r="I213">
        <v>1477</v>
      </c>
      <c r="J213">
        <v>1478</v>
      </c>
      <c r="L213">
        <v>0</v>
      </c>
      <c r="N213">
        <v>200</v>
      </c>
      <c r="O213">
        <f t="shared" si="6"/>
        <v>200</v>
      </c>
      <c r="P213">
        <f t="shared" si="7"/>
        <v>0</v>
      </c>
    </row>
    <row r="214" spans="1:16" x14ac:dyDescent="0.25">
      <c r="A214">
        <v>11588</v>
      </c>
      <c r="C214">
        <v>200</v>
      </c>
      <c r="D214">
        <v>1</v>
      </c>
      <c r="F214">
        <v>2</v>
      </c>
      <c r="G214">
        <v>3.282</v>
      </c>
      <c r="H214">
        <v>1</v>
      </c>
      <c r="I214">
        <v>1478</v>
      </c>
      <c r="J214">
        <v>1479</v>
      </c>
      <c r="L214">
        <v>0</v>
      </c>
      <c r="N214">
        <v>200</v>
      </c>
      <c r="O214">
        <f t="shared" si="6"/>
        <v>200</v>
      </c>
      <c r="P214">
        <f t="shared" si="7"/>
        <v>0</v>
      </c>
    </row>
    <row r="215" spans="1:16" x14ac:dyDescent="0.25">
      <c r="A215">
        <v>11589</v>
      </c>
      <c r="C215">
        <v>200</v>
      </c>
      <c r="D215">
        <v>1</v>
      </c>
      <c r="F215">
        <v>2</v>
      </c>
      <c r="G215">
        <v>3.286</v>
      </c>
      <c r="H215">
        <v>1</v>
      </c>
      <c r="I215">
        <v>1483</v>
      </c>
      <c r="J215">
        <v>1480</v>
      </c>
      <c r="L215">
        <v>0</v>
      </c>
      <c r="N215">
        <v>200</v>
      </c>
      <c r="O215">
        <f t="shared" si="6"/>
        <v>200</v>
      </c>
      <c r="P215">
        <f t="shared" si="7"/>
        <v>0</v>
      </c>
    </row>
    <row r="216" spans="1:16" x14ac:dyDescent="0.25">
      <c r="A216">
        <v>11590</v>
      </c>
      <c r="C216">
        <v>200</v>
      </c>
      <c r="D216">
        <v>1</v>
      </c>
      <c r="F216">
        <v>2</v>
      </c>
      <c r="G216">
        <v>3.4649999999999999</v>
      </c>
      <c r="H216">
        <v>1</v>
      </c>
      <c r="I216">
        <v>1480</v>
      </c>
      <c r="J216">
        <v>1481</v>
      </c>
      <c r="L216">
        <v>0</v>
      </c>
      <c r="N216">
        <v>200</v>
      </c>
      <c r="O216">
        <f t="shared" si="6"/>
        <v>200</v>
      </c>
      <c r="P216">
        <f t="shared" si="7"/>
        <v>0</v>
      </c>
    </row>
    <row r="217" spans="1:16" x14ac:dyDescent="0.25">
      <c r="A217">
        <v>11591</v>
      </c>
      <c r="C217">
        <v>200</v>
      </c>
      <c r="D217">
        <v>1</v>
      </c>
      <c r="F217">
        <v>2</v>
      </c>
      <c r="G217">
        <v>3.286</v>
      </c>
      <c r="H217">
        <v>1</v>
      </c>
      <c r="I217">
        <v>1479</v>
      </c>
      <c r="J217">
        <v>1482</v>
      </c>
      <c r="L217">
        <v>0</v>
      </c>
      <c r="N217">
        <v>200</v>
      </c>
      <c r="O217">
        <f t="shared" si="6"/>
        <v>200</v>
      </c>
      <c r="P217">
        <f t="shared" si="7"/>
        <v>0</v>
      </c>
    </row>
    <row r="218" spans="1:16" x14ac:dyDescent="0.25">
      <c r="A218">
        <v>11592</v>
      </c>
      <c r="C218">
        <v>200</v>
      </c>
      <c r="D218">
        <v>1</v>
      </c>
      <c r="F218">
        <v>2</v>
      </c>
      <c r="G218">
        <v>3.2919999999999998</v>
      </c>
      <c r="H218">
        <v>1</v>
      </c>
      <c r="I218">
        <v>17</v>
      </c>
      <c r="J218">
        <v>1483</v>
      </c>
      <c r="L218">
        <v>0</v>
      </c>
      <c r="N218">
        <v>200</v>
      </c>
      <c r="O218">
        <f t="shared" si="6"/>
        <v>200</v>
      </c>
      <c r="P218">
        <f t="shared" si="7"/>
        <v>0</v>
      </c>
    </row>
    <row r="219" spans="1:16" x14ac:dyDescent="0.25">
      <c r="A219">
        <v>11593</v>
      </c>
      <c r="C219">
        <v>200</v>
      </c>
      <c r="D219">
        <v>1</v>
      </c>
      <c r="F219">
        <v>2</v>
      </c>
      <c r="G219">
        <v>3.2890000000000001</v>
      </c>
      <c r="H219">
        <v>1</v>
      </c>
      <c r="I219">
        <v>18</v>
      </c>
      <c r="J219">
        <v>1484</v>
      </c>
      <c r="L219">
        <v>0</v>
      </c>
      <c r="N219">
        <v>200</v>
      </c>
      <c r="O219">
        <f t="shared" si="6"/>
        <v>200</v>
      </c>
      <c r="P219">
        <f t="shared" si="7"/>
        <v>0</v>
      </c>
    </row>
    <row r="220" spans="1:16" x14ac:dyDescent="0.25">
      <c r="A220">
        <v>11594</v>
      </c>
      <c r="C220">
        <v>200</v>
      </c>
      <c r="D220">
        <v>1</v>
      </c>
      <c r="F220">
        <v>2</v>
      </c>
      <c r="G220">
        <v>3.286</v>
      </c>
      <c r="H220">
        <v>1</v>
      </c>
      <c r="I220">
        <v>1486</v>
      </c>
      <c r="J220">
        <v>1485</v>
      </c>
      <c r="L220">
        <v>0</v>
      </c>
      <c r="N220">
        <v>200</v>
      </c>
      <c r="O220">
        <f t="shared" si="6"/>
        <v>200</v>
      </c>
      <c r="P220">
        <f t="shared" si="7"/>
        <v>0</v>
      </c>
    </row>
    <row r="221" spans="1:16" x14ac:dyDescent="0.25">
      <c r="A221">
        <v>11595</v>
      </c>
      <c r="C221">
        <v>200</v>
      </c>
      <c r="D221">
        <v>1</v>
      </c>
      <c r="F221">
        <v>2</v>
      </c>
      <c r="G221">
        <v>3.3410000000000002</v>
      </c>
      <c r="H221">
        <v>1</v>
      </c>
      <c r="I221">
        <v>1488</v>
      </c>
      <c r="J221">
        <v>1486</v>
      </c>
      <c r="L221">
        <v>0</v>
      </c>
      <c r="N221">
        <v>200</v>
      </c>
      <c r="O221">
        <f t="shared" si="6"/>
        <v>200</v>
      </c>
      <c r="P221">
        <f t="shared" si="7"/>
        <v>0</v>
      </c>
    </row>
    <row r="222" spans="1:16" x14ac:dyDescent="0.25">
      <c r="A222">
        <v>11596</v>
      </c>
      <c r="C222">
        <v>200</v>
      </c>
      <c r="D222">
        <v>1</v>
      </c>
      <c r="F222">
        <v>2</v>
      </c>
      <c r="G222">
        <v>3.286</v>
      </c>
      <c r="H222">
        <v>1</v>
      </c>
      <c r="I222">
        <v>16</v>
      </c>
      <c r="J222">
        <v>1487</v>
      </c>
      <c r="L222">
        <v>0</v>
      </c>
      <c r="N222">
        <v>200</v>
      </c>
      <c r="O222">
        <f t="shared" si="6"/>
        <v>200</v>
      </c>
      <c r="P222">
        <f t="shared" si="7"/>
        <v>0</v>
      </c>
    </row>
    <row r="223" spans="1:16" x14ac:dyDescent="0.25">
      <c r="A223">
        <v>11597</v>
      </c>
      <c r="C223">
        <v>200</v>
      </c>
      <c r="D223">
        <v>1</v>
      </c>
      <c r="F223">
        <v>2</v>
      </c>
      <c r="G223">
        <v>4.3769999999999998</v>
      </c>
      <c r="H223">
        <v>1</v>
      </c>
      <c r="I223">
        <v>1489</v>
      </c>
      <c r="J223">
        <v>1488</v>
      </c>
      <c r="L223">
        <v>0</v>
      </c>
      <c r="N223">
        <v>200</v>
      </c>
      <c r="O223">
        <f t="shared" si="6"/>
        <v>200</v>
      </c>
      <c r="P223">
        <f t="shared" si="7"/>
        <v>0</v>
      </c>
    </row>
    <row r="224" spans="1:16" x14ac:dyDescent="0.25">
      <c r="A224">
        <v>11598</v>
      </c>
      <c r="C224">
        <v>200</v>
      </c>
      <c r="D224">
        <v>1</v>
      </c>
      <c r="F224">
        <v>2</v>
      </c>
      <c r="G224">
        <v>3.282</v>
      </c>
      <c r="H224">
        <v>1</v>
      </c>
      <c r="I224">
        <v>1491</v>
      </c>
      <c r="J224">
        <v>1489</v>
      </c>
      <c r="L224">
        <v>0</v>
      </c>
      <c r="N224">
        <v>200</v>
      </c>
      <c r="O224">
        <f t="shared" si="6"/>
        <v>200</v>
      </c>
      <c r="P224">
        <f t="shared" si="7"/>
        <v>0</v>
      </c>
    </row>
    <row r="225" spans="1:16" x14ac:dyDescent="0.25">
      <c r="A225">
        <v>11599</v>
      </c>
      <c r="C225">
        <v>200</v>
      </c>
      <c r="D225">
        <v>1</v>
      </c>
      <c r="F225">
        <v>2</v>
      </c>
      <c r="G225">
        <v>3.286</v>
      </c>
      <c r="H225">
        <v>1</v>
      </c>
      <c r="I225">
        <v>1487</v>
      </c>
      <c r="J225">
        <v>1490</v>
      </c>
      <c r="L225">
        <v>0</v>
      </c>
      <c r="N225">
        <v>200</v>
      </c>
      <c r="O225">
        <f t="shared" si="6"/>
        <v>200</v>
      </c>
      <c r="P225">
        <f t="shared" si="7"/>
        <v>0</v>
      </c>
    </row>
    <row r="226" spans="1:16" x14ac:dyDescent="0.25">
      <c r="A226">
        <v>11600</v>
      </c>
      <c r="C226">
        <v>200</v>
      </c>
      <c r="D226">
        <v>1</v>
      </c>
      <c r="F226">
        <v>2</v>
      </c>
      <c r="G226">
        <v>3.286</v>
      </c>
      <c r="H226">
        <v>1</v>
      </c>
      <c r="I226">
        <v>1493</v>
      </c>
      <c r="J226">
        <v>1491</v>
      </c>
      <c r="L226">
        <v>0</v>
      </c>
      <c r="N226">
        <v>200</v>
      </c>
      <c r="O226">
        <f t="shared" si="6"/>
        <v>200</v>
      </c>
      <c r="P226">
        <f t="shared" si="7"/>
        <v>0</v>
      </c>
    </row>
    <row r="227" spans="1:16" x14ac:dyDescent="0.25">
      <c r="A227">
        <v>11601</v>
      </c>
      <c r="C227">
        <v>200</v>
      </c>
      <c r="D227">
        <v>1</v>
      </c>
      <c r="F227">
        <v>2</v>
      </c>
      <c r="G227">
        <v>3.3140000000000001</v>
      </c>
      <c r="H227">
        <v>1</v>
      </c>
      <c r="I227">
        <v>1490</v>
      </c>
      <c r="J227">
        <v>1492</v>
      </c>
      <c r="L227">
        <v>0</v>
      </c>
      <c r="N227">
        <v>200</v>
      </c>
      <c r="O227">
        <f t="shared" si="6"/>
        <v>200</v>
      </c>
      <c r="P227">
        <f t="shared" si="7"/>
        <v>0</v>
      </c>
    </row>
    <row r="228" spans="1:16" x14ac:dyDescent="0.25">
      <c r="A228">
        <v>11602</v>
      </c>
      <c r="C228">
        <v>200</v>
      </c>
      <c r="D228">
        <v>1</v>
      </c>
      <c r="F228">
        <v>1</v>
      </c>
      <c r="G228">
        <v>91.61</v>
      </c>
      <c r="H228">
        <v>1</v>
      </c>
      <c r="I228">
        <v>1498</v>
      </c>
      <c r="J228">
        <v>1614</v>
      </c>
      <c r="L228">
        <v>0</v>
      </c>
      <c r="N228">
        <v>200</v>
      </c>
      <c r="O228">
        <f t="shared" si="6"/>
        <v>200</v>
      </c>
      <c r="P228">
        <f t="shared" si="7"/>
        <v>0</v>
      </c>
    </row>
    <row r="229" spans="1:16" x14ac:dyDescent="0.25">
      <c r="A229">
        <v>11603</v>
      </c>
      <c r="C229">
        <v>200</v>
      </c>
      <c r="D229">
        <v>1</v>
      </c>
      <c r="F229">
        <v>2</v>
      </c>
      <c r="G229">
        <v>1.4610000000000001</v>
      </c>
      <c r="H229">
        <v>1</v>
      </c>
      <c r="I229">
        <v>1492</v>
      </c>
      <c r="J229">
        <v>1612</v>
      </c>
      <c r="L229">
        <v>0</v>
      </c>
      <c r="N229">
        <v>200</v>
      </c>
      <c r="O229">
        <f t="shared" si="6"/>
        <v>200</v>
      </c>
      <c r="P229">
        <f t="shared" si="7"/>
        <v>0</v>
      </c>
    </row>
    <row r="230" spans="1:16" x14ac:dyDescent="0.25">
      <c r="A230">
        <v>11604</v>
      </c>
      <c r="C230">
        <v>200</v>
      </c>
      <c r="D230">
        <v>1</v>
      </c>
      <c r="F230">
        <v>2</v>
      </c>
      <c r="G230">
        <v>2.581</v>
      </c>
      <c r="H230">
        <v>1</v>
      </c>
      <c r="I230">
        <v>1612</v>
      </c>
      <c r="J230">
        <v>1495</v>
      </c>
      <c r="L230">
        <v>0</v>
      </c>
      <c r="N230">
        <v>200</v>
      </c>
      <c r="O230">
        <f t="shared" si="6"/>
        <v>200</v>
      </c>
      <c r="P230">
        <f t="shared" si="7"/>
        <v>0</v>
      </c>
    </row>
    <row r="231" spans="1:16" x14ac:dyDescent="0.25">
      <c r="A231">
        <v>11605</v>
      </c>
      <c r="C231">
        <v>200</v>
      </c>
      <c r="D231">
        <v>1</v>
      </c>
      <c r="F231">
        <v>2</v>
      </c>
      <c r="G231">
        <v>4.2350000000000003</v>
      </c>
      <c r="H231">
        <v>1</v>
      </c>
      <c r="I231">
        <v>1498</v>
      </c>
      <c r="J231">
        <v>1493</v>
      </c>
      <c r="L231">
        <v>0</v>
      </c>
      <c r="N231">
        <v>200</v>
      </c>
      <c r="O231">
        <f t="shared" si="6"/>
        <v>200</v>
      </c>
      <c r="P231">
        <f t="shared" si="7"/>
        <v>0</v>
      </c>
    </row>
    <row r="232" spans="1:16" x14ac:dyDescent="0.25">
      <c r="A232">
        <v>11607</v>
      </c>
      <c r="C232">
        <v>200</v>
      </c>
      <c r="D232">
        <v>1</v>
      </c>
      <c r="F232">
        <v>2</v>
      </c>
      <c r="G232">
        <v>3.2909999999999999</v>
      </c>
      <c r="H232">
        <v>1</v>
      </c>
      <c r="I232">
        <v>1499</v>
      </c>
      <c r="J232">
        <v>1498</v>
      </c>
      <c r="L232">
        <v>0</v>
      </c>
      <c r="N232">
        <v>200</v>
      </c>
      <c r="O232">
        <f t="shared" si="6"/>
        <v>200</v>
      </c>
      <c r="P232">
        <f t="shared" si="7"/>
        <v>0</v>
      </c>
    </row>
    <row r="233" spans="1:16" x14ac:dyDescent="0.25">
      <c r="A233">
        <v>11608</v>
      </c>
      <c r="C233">
        <v>200</v>
      </c>
      <c r="D233">
        <v>1</v>
      </c>
      <c r="F233">
        <v>2</v>
      </c>
      <c r="G233">
        <v>3.286</v>
      </c>
      <c r="H233">
        <v>1</v>
      </c>
      <c r="I233">
        <v>30</v>
      </c>
      <c r="J233">
        <v>1499</v>
      </c>
      <c r="L233">
        <v>0</v>
      </c>
      <c r="N233">
        <v>200</v>
      </c>
      <c r="O233">
        <f t="shared" si="6"/>
        <v>200</v>
      </c>
      <c r="P233">
        <f t="shared" si="7"/>
        <v>0</v>
      </c>
    </row>
    <row r="234" spans="1:16" x14ac:dyDescent="0.25">
      <c r="A234">
        <v>11727</v>
      </c>
      <c r="C234">
        <v>200</v>
      </c>
      <c r="D234">
        <v>1</v>
      </c>
      <c r="F234">
        <v>1</v>
      </c>
      <c r="G234">
        <v>26.434999999999999</v>
      </c>
      <c r="H234">
        <v>1</v>
      </c>
      <c r="I234">
        <v>1600</v>
      </c>
      <c r="J234">
        <v>1499</v>
      </c>
      <c r="L234">
        <v>0</v>
      </c>
      <c r="N234">
        <v>200</v>
      </c>
      <c r="O234">
        <f t="shared" si="6"/>
        <v>200</v>
      </c>
      <c r="P234">
        <f t="shared" si="7"/>
        <v>0</v>
      </c>
    </row>
    <row r="235" spans="1:16" x14ac:dyDescent="0.25">
      <c r="A235">
        <v>11740</v>
      </c>
      <c r="C235">
        <v>200</v>
      </c>
      <c r="D235">
        <v>1</v>
      </c>
      <c r="F235">
        <v>1</v>
      </c>
      <c r="G235">
        <v>3.282</v>
      </c>
      <c r="H235">
        <v>1</v>
      </c>
      <c r="I235">
        <v>1599</v>
      </c>
      <c r="J235">
        <v>1600</v>
      </c>
      <c r="L235">
        <v>0</v>
      </c>
      <c r="N235">
        <v>200</v>
      </c>
      <c r="O235">
        <f t="shared" si="6"/>
        <v>200</v>
      </c>
      <c r="P235">
        <f t="shared" si="7"/>
        <v>0</v>
      </c>
    </row>
    <row r="236" spans="1:16" x14ac:dyDescent="0.25">
      <c r="A236">
        <v>11743</v>
      </c>
      <c r="C236">
        <v>200</v>
      </c>
      <c r="D236">
        <v>1</v>
      </c>
      <c r="F236">
        <v>1</v>
      </c>
      <c r="G236">
        <v>122.295</v>
      </c>
      <c r="H236">
        <v>1</v>
      </c>
      <c r="I236">
        <v>1662</v>
      </c>
      <c r="J236">
        <v>1587</v>
      </c>
      <c r="L236">
        <v>0</v>
      </c>
      <c r="N236">
        <v>200</v>
      </c>
      <c r="O236">
        <f t="shared" si="6"/>
        <v>200</v>
      </c>
      <c r="P236">
        <f t="shared" si="7"/>
        <v>0</v>
      </c>
    </row>
    <row r="237" spans="1:16" x14ac:dyDescent="0.25">
      <c r="A237">
        <v>11762</v>
      </c>
      <c r="C237">
        <v>200</v>
      </c>
      <c r="D237">
        <v>1</v>
      </c>
      <c r="F237">
        <v>1</v>
      </c>
      <c r="G237">
        <v>2.165</v>
      </c>
      <c r="H237">
        <v>1</v>
      </c>
      <c r="I237">
        <v>1661</v>
      </c>
      <c r="J237">
        <v>1612</v>
      </c>
      <c r="L237">
        <v>0</v>
      </c>
      <c r="N237">
        <v>200</v>
      </c>
      <c r="O237">
        <f t="shared" si="6"/>
        <v>200</v>
      </c>
      <c r="P237">
        <f t="shared" si="7"/>
        <v>0</v>
      </c>
    </row>
    <row r="238" spans="1:16" x14ac:dyDescent="0.25">
      <c r="A238">
        <v>11763</v>
      </c>
      <c r="C238">
        <v>200</v>
      </c>
      <c r="D238">
        <v>1</v>
      </c>
      <c r="F238">
        <v>1</v>
      </c>
      <c r="G238">
        <v>2.9390000000000001</v>
      </c>
      <c r="H238">
        <v>1</v>
      </c>
      <c r="I238">
        <v>1636</v>
      </c>
      <c r="J238">
        <v>1475</v>
      </c>
      <c r="L238">
        <v>0</v>
      </c>
      <c r="N238">
        <v>200</v>
      </c>
      <c r="O238">
        <f t="shared" si="6"/>
        <v>200</v>
      </c>
      <c r="P238">
        <f t="shared" si="7"/>
        <v>0</v>
      </c>
    </row>
    <row r="239" spans="1:16" x14ac:dyDescent="0.25">
      <c r="A239">
        <v>11764</v>
      </c>
      <c r="C239">
        <v>100</v>
      </c>
      <c r="D239">
        <v>1</v>
      </c>
      <c r="F239">
        <v>2</v>
      </c>
      <c r="G239">
        <v>132.68100000000001</v>
      </c>
      <c r="H239">
        <v>1</v>
      </c>
      <c r="I239">
        <v>1640</v>
      </c>
      <c r="J239">
        <v>1635</v>
      </c>
      <c r="L239">
        <v>0</v>
      </c>
      <c r="N239">
        <v>100</v>
      </c>
      <c r="O239">
        <f t="shared" si="6"/>
        <v>100</v>
      </c>
      <c r="P239">
        <f t="shared" si="7"/>
        <v>0</v>
      </c>
    </row>
    <row r="240" spans="1:16" x14ac:dyDescent="0.25">
      <c r="A240">
        <v>11765</v>
      </c>
      <c r="C240">
        <v>100</v>
      </c>
      <c r="D240">
        <v>1</v>
      </c>
      <c r="F240">
        <v>1</v>
      </c>
      <c r="G240">
        <v>3.282</v>
      </c>
      <c r="H240">
        <v>1</v>
      </c>
      <c r="I240">
        <v>1635</v>
      </c>
      <c r="J240">
        <v>1636</v>
      </c>
      <c r="L240">
        <v>0</v>
      </c>
      <c r="N240">
        <v>100</v>
      </c>
      <c r="O240">
        <f t="shared" si="6"/>
        <v>100</v>
      </c>
      <c r="P240">
        <f t="shared" si="7"/>
        <v>0</v>
      </c>
    </row>
    <row r="241" spans="1:16" x14ac:dyDescent="0.25">
      <c r="A241">
        <v>11766</v>
      </c>
      <c r="C241">
        <v>200</v>
      </c>
      <c r="D241">
        <v>1</v>
      </c>
      <c r="F241">
        <v>1</v>
      </c>
      <c r="G241">
        <v>3.1120000000000001</v>
      </c>
      <c r="H241">
        <v>1</v>
      </c>
      <c r="I241">
        <v>1480</v>
      </c>
      <c r="J241">
        <v>1632</v>
      </c>
      <c r="L241">
        <v>0</v>
      </c>
      <c r="N241">
        <v>200</v>
      </c>
      <c r="O241">
        <f t="shared" si="6"/>
        <v>200</v>
      </c>
      <c r="P241">
        <f t="shared" si="7"/>
        <v>0</v>
      </c>
    </row>
    <row r="242" spans="1:16" x14ac:dyDescent="0.25">
      <c r="A242">
        <v>11767</v>
      </c>
      <c r="C242">
        <v>100</v>
      </c>
      <c r="D242">
        <v>1</v>
      </c>
      <c r="F242">
        <v>1</v>
      </c>
      <c r="G242">
        <v>6.5540000000000003</v>
      </c>
      <c r="H242">
        <v>1</v>
      </c>
      <c r="I242">
        <v>1632</v>
      </c>
      <c r="J242">
        <v>1637</v>
      </c>
      <c r="L242">
        <v>0</v>
      </c>
      <c r="N242">
        <v>100</v>
      </c>
      <c r="O242">
        <f t="shared" si="6"/>
        <v>100</v>
      </c>
      <c r="P242">
        <f t="shared" si="7"/>
        <v>0</v>
      </c>
    </row>
    <row r="243" spans="1:16" x14ac:dyDescent="0.25">
      <c r="A243">
        <v>11768</v>
      </c>
      <c r="C243">
        <v>100</v>
      </c>
      <c r="D243">
        <v>1</v>
      </c>
      <c r="F243">
        <v>2</v>
      </c>
      <c r="G243">
        <v>143.244</v>
      </c>
      <c r="H243">
        <v>1</v>
      </c>
      <c r="I243">
        <v>1639</v>
      </c>
      <c r="J243">
        <v>1638</v>
      </c>
      <c r="L243">
        <v>0</v>
      </c>
      <c r="N243">
        <v>100</v>
      </c>
      <c r="O243">
        <f t="shared" si="6"/>
        <v>100</v>
      </c>
      <c r="P243">
        <f t="shared" si="7"/>
        <v>0</v>
      </c>
    </row>
    <row r="244" spans="1:16" x14ac:dyDescent="0.25">
      <c r="A244">
        <v>11769</v>
      </c>
      <c r="C244">
        <v>100</v>
      </c>
      <c r="D244">
        <v>1</v>
      </c>
      <c r="F244">
        <v>2</v>
      </c>
      <c r="G244">
        <v>1.7589999999999999</v>
      </c>
      <c r="H244">
        <v>1</v>
      </c>
      <c r="I244">
        <v>1637</v>
      </c>
      <c r="J244">
        <v>1639</v>
      </c>
      <c r="L244">
        <v>0</v>
      </c>
      <c r="N244">
        <v>100</v>
      </c>
      <c r="O244">
        <f t="shared" si="6"/>
        <v>100</v>
      </c>
      <c r="P244">
        <f t="shared" si="7"/>
        <v>0</v>
      </c>
    </row>
    <row r="245" spans="1:16" x14ac:dyDescent="0.25">
      <c r="A245">
        <v>11770</v>
      </c>
      <c r="C245">
        <v>100</v>
      </c>
      <c r="D245">
        <v>1</v>
      </c>
      <c r="F245">
        <v>1</v>
      </c>
      <c r="G245">
        <v>4.5869999999999997</v>
      </c>
      <c r="H245">
        <v>1</v>
      </c>
      <c r="I245">
        <v>1631</v>
      </c>
      <c r="J245">
        <v>1640</v>
      </c>
      <c r="L245">
        <v>0</v>
      </c>
      <c r="N245">
        <v>100</v>
      </c>
      <c r="O245">
        <f t="shared" si="6"/>
        <v>100</v>
      </c>
      <c r="P245">
        <f t="shared" si="7"/>
        <v>0</v>
      </c>
    </row>
    <row r="246" spans="1:16" x14ac:dyDescent="0.25">
      <c r="A246">
        <v>11771</v>
      </c>
      <c r="C246">
        <v>100</v>
      </c>
      <c r="D246">
        <v>1</v>
      </c>
      <c r="F246">
        <v>2</v>
      </c>
      <c r="G246">
        <v>133.226</v>
      </c>
      <c r="H246">
        <v>1</v>
      </c>
      <c r="I246">
        <v>1682</v>
      </c>
      <c r="J246">
        <v>1641</v>
      </c>
      <c r="L246">
        <v>0</v>
      </c>
      <c r="N246">
        <v>100</v>
      </c>
      <c r="O246">
        <f t="shared" si="6"/>
        <v>100</v>
      </c>
      <c r="P246">
        <f t="shared" si="7"/>
        <v>0</v>
      </c>
    </row>
    <row r="247" spans="1:16" x14ac:dyDescent="0.25">
      <c r="A247">
        <v>11772</v>
      </c>
      <c r="C247">
        <v>100</v>
      </c>
      <c r="D247">
        <v>1</v>
      </c>
      <c r="F247">
        <v>2</v>
      </c>
      <c r="G247">
        <v>2.198</v>
      </c>
      <c r="H247">
        <v>1</v>
      </c>
      <c r="I247">
        <v>1644</v>
      </c>
      <c r="J247">
        <v>1642</v>
      </c>
      <c r="L247">
        <v>0</v>
      </c>
      <c r="N247">
        <v>100</v>
      </c>
      <c r="O247">
        <f t="shared" si="6"/>
        <v>100</v>
      </c>
      <c r="P247">
        <f t="shared" si="7"/>
        <v>0</v>
      </c>
    </row>
    <row r="248" spans="1:16" x14ac:dyDescent="0.25">
      <c r="A248">
        <v>11773</v>
      </c>
      <c r="C248">
        <v>100</v>
      </c>
      <c r="D248">
        <v>1</v>
      </c>
      <c r="F248">
        <v>2</v>
      </c>
      <c r="G248">
        <v>151.26</v>
      </c>
      <c r="H248">
        <v>1</v>
      </c>
      <c r="I248">
        <v>1642</v>
      </c>
      <c r="J248">
        <v>1643</v>
      </c>
      <c r="L248">
        <v>0</v>
      </c>
      <c r="N248">
        <v>100</v>
      </c>
      <c r="O248">
        <f t="shared" si="6"/>
        <v>100</v>
      </c>
      <c r="P248">
        <f t="shared" si="7"/>
        <v>0</v>
      </c>
    </row>
    <row r="249" spans="1:16" x14ac:dyDescent="0.25">
      <c r="A249">
        <v>11774</v>
      </c>
      <c r="C249">
        <v>100</v>
      </c>
      <c r="D249">
        <v>1</v>
      </c>
      <c r="F249">
        <v>1</v>
      </c>
      <c r="G249">
        <v>3.286</v>
      </c>
      <c r="H249">
        <v>1</v>
      </c>
      <c r="I249">
        <v>1634</v>
      </c>
      <c r="J249">
        <v>1644</v>
      </c>
      <c r="L249">
        <v>0</v>
      </c>
      <c r="N249">
        <v>100</v>
      </c>
      <c r="O249">
        <f t="shared" si="6"/>
        <v>100</v>
      </c>
      <c r="P249">
        <f t="shared" si="7"/>
        <v>0</v>
      </c>
    </row>
    <row r="250" spans="1:16" x14ac:dyDescent="0.25">
      <c r="A250">
        <v>11775</v>
      </c>
      <c r="C250">
        <v>100</v>
      </c>
      <c r="D250">
        <v>1</v>
      </c>
      <c r="F250">
        <v>1</v>
      </c>
      <c r="G250">
        <v>135.30000000000001</v>
      </c>
      <c r="H250">
        <v>1</v>
      </c>
      <c r="I250">
        <v>1642</v>
      </c>
      <c r="J250">
        <v>1638</v>
      </c>
      <c r="L250">
        <v>0</v>
      </c>
      <c r="N250">
        <v>100</v>
      </c>
      <c r="O250">
        <f t="shared" si="6"/>
        <v>100</v>
      </c>
      <c r="P250">
        <f t="shared" si="7"/>
        <v>0</v>
      </c>
    </row>
    <row r="251" spans="1:16" x14ac:dyDescent="0.25">
      <c r="A251">
        <v>11776</v>
      </c>
      <c r="C251">
        <v>100</v>
      </c>
      <c r="D251">
        <v>1</v>
      </c>
      <c r="F251">
        <v>1</v>
      </c>
      <c r="G251">
        <v>72.688999999999993</v>
      </c>
      <c r="H251">
        <v>1</v>
      </c>
      <c r="I251">
        <v>1639</v>
      </c>
      <c r="J251">
        <v>1643</v>
      </c>
      <c r="L251">
        <v>0</v>
      </c>
      <c r="N251">
        <v>100</v>
      </c>
      <c r="O251">
        <f t="shared" si="6"/>
        <v>100</v>
      </c>
      <c r="P251">
        <f t="shared" si="7"/>
        <v>0</v>
      </c>
    </row>
    <row r="252" spans="1:16" x14ac:dyDescent="0.25">
      <c r="A252">
        <v>11777</v>
      </c>
      <c r="C252">
        <v>100</v>
      </c>
      <c r="D252">
        <v>1</v>
      </c>
      <c r="F252">
        <v>1</v>
      </c>
      <c r="G252">
        <v>108.93600000000001</v>
      </c>
      <c r="H252">
        <v>1</v>
      </c>
      <c r="I252">
        <v>1640</v>
      </c>
      <c r="J252">
        <v>1643</v>
      </c>
      <c r="L252">
        <v>0</v>
      </c>
      <c r="N252">
        <v>100</v>
      </c>
      <c r="O252">
        <f t="shared" si="6"/>
        <v>100</v>
      </c>
      <c r="P252">
        <f t="shared" si="7"/>
        <v>0</v>
      </c>
    </row>
    <row r="253" spans="1:16" x14ac:dyDescent="0.25">
      <c r="A253">
        <v>11778</v>
      </c>
      <c r="C253">
        <v>100</v>
      </c>
      <c r="D253">
        <v>1</v>
      </c>
      <c r="F253">
        <v>1</v>
      </c>
      <c r="G253">
        <v>65.234999999999999</v>
      </c>
      <c r="H253">
        <v>1</v>
      </c>
      <c r="I253">
        <v>1640</v>
      </c>
      <c r="J253">
        <v>1641</v>
      </c>
      <c r="L253">
        <v>0</v>
      </c>
      <c r="N253">
        <v>100</v>
      </c>
      <c r="O253">
        <f t="shared" si="6"/>
        <v>100</v>
      </c>
      <c r="P253">
        <f t="shared" si="7"/>
        <v>0</v>
      </c>
    </row>
    <row r="254" spans="1:16" x14ac:dyDescent="0.25">
      <c r="A254">
        <v>11779</v>
      </c>
      <c r="C254">
        <v>100</v>
      </c>
      <c r="D254">
        <v>1</v>
      </c>
      <c r="F254">
        <v>1</v>
      </c>
      <c r="G254">
        <v>85.456000000000003</v>
      </c>
      <c r="H254">
        <v>1</v>
      </c>
      <c r="I254">
        <v>1642</v>
      </c>
      <c r="J254">
        <v>1635</v>
      </c>
      <c r="L254">
        <v>0</v>
      </c>
      <c r="N254">
        <v>100</v>
      </c>
      <c r="O254">
        <f t="shared" si="6"/>
        <v>100</v>
      </c>
      <c r="P254">
        <f t="shared" si="7"/>
        <v>0</v>
      </c>
    </row>
    <row r="255" spans="1:16" x14ac:dyDescent="0.25">
      <c r="A255">
        <v>11780</v>
      </c>
      <c r="C255">
        <v>100</v>
      </c>
      <c r="D255">
        <v>1</v>
      </c>
      <c r="F255">
        <v>1</v>
      </c>
      <c r="G255">
        <v>142.095</v>
      </c>
      <c r="H255">
        <v>1</v>
      </c>
      <c r="I255">
        <v>1639</v>
      </c>
      <c r="J255">
        <v>1641</v>
      </c>
      <c r="L255">
        <v>0</v>
      </c>
      <c r="N255">
        <v>100</v>
      </c>
      <c r="O255">
        <f t="shared" si="6"/>
        <v>100</v>
      </c>
      <c r="P255">
        <f t="shared" si="7"/>
        <v>0</v>
      </c>
    </row>
    <row r="256" spans="1:16" x14ac:dyDescent="0.25">
      <c r="A256">
        <v>11781</v>
      </c>
      <c r="C256">
        <v>100</v>
      </c>
      <c r="D256">
        <v>1</v>
      </c>
      <c r="F256">
        <v>1</v>
      </c>
      <c r="G256">
        <v>118.79600000000001</v>
      </c>
      <c r="H256">
        <v>1</v>
      </c>
      <c r="I256">
        <v>1682</v>
      </c>
      <c r="J256">
        <v>1635</v>
      </c>
      <c r="L256">
        <v>0</v>
      </c>
      <c r="N256">
        <v>100</v>
      </c>
      <c r="O256">
        <f t="shared" si="6"/>
        <v>100</v>
      </c>
      <c r="P256">
        <f t="shared" si="7"/>
        <v>0</v>
      </c>
    </row>
    <row r="257" spans="1:16" x14ac:dyDescent="0.25">
      <c r="A257">
        <v>11782</v>
      </c>
      <c r="C257">
        <v>100</v>
      </c>
      <c r="D257">
        <v>1</v>
      </c>
      <c r="F257">
        <v>1</v>
      </c>
      <c r="G257">
        <v>46.478000000000002</v>
      </c>
      <c r="H257">
        <v>1</v>
      </c>
      <c r="I257">
        <v>1682</v>
      </c>
      <c r="J257">
        <v>1638</v>
      </c>
      <c r="L257">
        <v>0</v>
      </c>
      <c r="N257">
        <v>100</v>
      </c>
      <c r="O257">
        <f t="shared" si="6"/>
        <v>100</v>
      </c>
      <c r="P257">
        <f t="shared" si="7"/>
        <v>0</v>
      </c>
    </row>
    <row r="258" spans="1:16" x14ac:dyDescent="0.25">
      <c r="A258">
        <v>11783</v>
      </c>
      <c r="C258">
        <v>200</v>
      </c>
      <c r="D258">
        <v>1</v>
      </c>
      <c r="F258">
        <v>1</v>
      </c>
      <c r="G258">
        <v>4</v>
      </c>
      <c r="H258">
        <v>1</v>
      </c>
      <c r="I258">
        <v>1476</v>
      </c>
      <c r="J258">
        <v>1630</v>
      </c>
      <c r="L258">
        <v>0</v>
      </c>
      <c r="N258">
        <v>200</v>
      </c>
      <c r="O258">
        <f t="shared" si="6"/>
        <v>200</v>
      </c>
      <c r="P258">
        <f t="shared" si="7"/>
        <v>0</v>
      </c>
    </row>
    <row r="259" spans="1:16" x14ac:dyDescent="0.25">
      <c r="A259">
        <v>11784</v>
      </c>
      <c r="C259">
        <v>100</v>
      </c>
      <c r="D259">
        <v>1</v>
      </c>
      <c r="F259">
        <v>1</v>
      </c>
      <c r="G259">
        <v>2.117</v>
      </c>
      <c r="H259">
        <v>1</v>
      </c>
      <c r="I259">
        <v>1630</v>
      </c>
      <c r="J259">
        <v>1645</v>
      </c>
      <c r="L259">
        <v>0</v>
      </c>
      <c r="N259">
        <v>100</v>
      </c>
      <c r="O259">
        <f t="shared" ref="O259:O322" si="8">IF(N259&lt;=199,100,200)</f>
        <v>100</v>
      </c>
      <c r="P259">
        <f t="shared" ref="P259:P322" si="9">N259-O259</f>
        <v>0</v>
      </c>
    </row>
    <row r="260" spans="1:16" x14ac:dyDescent="0.25">
      <c r="A260">
        <v>11785</v>
      </c>
      <c r="C260">
        <v>100</v>
      </c>
      <c r="D260">
        <v>1</v>
      </c>
      <c r="F260">
        <v>2</v>
      </c>
      <c r="G260">
        <v>129.57499999999999</v>
      </c>
      <c r="H260">
        <v>1</v>
      </c>
      <c r="I260">
        <v>1647</v>
      </c>
      <c r="J260">
        <v>1646</v>
      </c>
      <c r="L260">
        <v>0</v>
      </c>
      <c r="N260">
        <v>100</v>
      </c>
      <c r="O260">
        <f t="shared" si="8"/>
        <v>100</v>
      </c>
      <c r="P260">
        <f t="shared" si="9"/>
        <v>0</v>
      </c>
    </row>
    <row r="261" spans="1:16" x14ac:dyDescent="0.25">
      <c r="A261">
        <v>11786</v>
      </c>
      <c r="C261">
        <v>100</v>
      </c>
      <c r="D261">
        <v>1</v>
      </c>
      <c r="F261">
        <v>2</v>
      </c>
      <c r="G261">
        <v>2.3380000000000001</v>
      </c>
      <c r="H261">
        <v>1</v>
      </c>
      <c r="I261">
        <v>1645</v>
      </c>
      <c r="J261">
        <v>1647</v>
      </c>
      <c r="L261">
        <v>0</v>
      </c>
      <c r="N261">
        <v>100</v>
      </c>
      <c r="O261">
        <f t="shared" si="8"/>
        <v>100</v>
      </c>
      <c r="P261">
        <f t="shared" si="9"/>
        <v>0</v>
      </c>
    </row>
    <row r="262" spans="1:16" x14ac:dyDescent="0.25">
      <c r="A262">
        <v>11787</v>
      </c>
      <c r="C262">
        <v>100</v>
      </c>
      <c r="D262">
        <v>1</v>
      </c>
      <c r="F262">
        <v>1</v>
      </c>
      <c r="G262">
        <v>116.146</v>
      </c>
      <c r="H262">
        <v>1</v>
      </c>
      <c r="I262">
        <v>13</v>
      </c>
      <c r="J262">
        <v>1648</v>
      </c>
      <c r="L262">
        <v>0</v>
      </c>
      <c r="N262">
        <v>100</v>
      </c>
      <c r="O262">
        <f t="shared" si="8"/>
        <v>100</v>
      </c>
      <c r="P262">
        <f t="shared" si="9"/>
        <v>0</v>
      </c>
    </row>
    <row r="263" spans="1:16" x14ac:dyDescent="0.25">
      <c r="A263">
        <v>11788</v>
      </c>
      <c r="C263">
        <v>100</v>
      </c>
      <c r="D263">
        <v>1</v>
      </c>
      <c r="F263">
        <v>1</v>
      </c>
      <c r="G263">
        <v>114.866</v>
      </c>
      <c r="H263">
        <v>1</v>
      </c>
      <c r="I263">
        <v>1650</v>
      </c>
      <c r="J263">
        <v>1649</v>
      </c>
      <c r="L263">
        <v>0</v>
      </c>
      <c r="N263">
        <v>100</v>
      </c>
      <c r="O263">
        <f t="shared" si="8"/>
        <v>100</v>
      </c>
      <c r="P263">
        <f t="shared" si="9"/>
        <v>0</v>
      </c>
    </row>
    <row r="264" spans="1:16" x14ac:dyDescent="0.25">
      <c r="A264">
        <v>11789</v>
      </c>
      <c r="C264">
        <v>100</v>
      </c>
      <c r="D264">
        <v>1</v>
      </c>
      <c r="F264">
        <v>1</v>
      </c>
      <c r="G264">
        <v>5.18</v>
      </c>
      <c r="H264">
        <v>1</v>
      </c>
      <c r="I264">
        <v>1627</v>
      </c>
      <c r="J264">
        <v>1650</v>
      </c>
      <c r="L264">
        <v>0</v>
      </c>
      <c r="N264">
        <v>100</v>
      </c>
      <c r="O264">
        <f t="shared" si="8"/>
        <v>100</v>
      </c>
      <c r="P264">
        <f t="shared" si="9"/>
        <v>0</v>
      </c>
    </row>
    <row r="265" spans="1:16" x14ac:dyDescent="0.25">
      <c r="A265">
        <v>11790</v>
      </c>
      <c r="C265">
        <v>100</v>
      </c>
      <c r="D265">
        <v>1</v>
      </c>
      <c r="F265">
        <v>1</v>
      </c>
      <c r="G265">
        <v>148.48099999999999</v>
      </c>
      <c r="H265">
        <v>1</v>
      </c>
      <c r="I265">
        <v>1652</v>
      </c>
      <c r="J265">
        <v>1653</v>
      </c>
      <c r="L265">
        <v>0</v>
      </c>
      <c r="N265">
        <v>100</v>
      </c>
      <c r="O265">
        <f t="shared" si="8"/>
        <v>100</v>
      </c>
      <c r="P265">
        <f t="shared" si="9"/>
        <v>0</v>
      </c>
    </row>
    <row r="266" spans="1:16" x14ac:dyDescent="0.25">
      <c r="A266">
        <v>11791</v>
      </c>
      <c r="C266">
        <v>100</v>
      </c>
      <c r="D266">
        <v>1</v>
      </c>
      <c r="F266">
        <v>2</v>
      </c>
      <c r="G266">
        <v>2.1080000000000001</v>
      </c>
      <c r="H266">
        <v>1</v>
      </c>
      <c r="I266">
        <v>1629</v>
      </c>
      <c r="J266">
        <v>1652</v>
      </c>
      <c r="L266">
        <v>0</v>
      </c>
      <c r="N266">
        <v>100</v>
      </c>
      <c r="O266">
        <f t="shared" si="8"/>
        <v>100</v>
      </c>
      <c r="P266">
        <f t="shared" si="9"/>
        <v>0</v>
      </c>
    </row>
    <row r="267" spans="1:16" x14ac:dyDescent="0.25">
      <c r="A267">
        <v>11792</v>
      </c>
      <c r="C267">
        <v>100</v>
      </c>
      <c r="D267">
        <v>1</v>
      </c>
      <c r="F267">
        <v>1</v>
      </c>
      <c r="G267">
        <v>59.05</v>
      </c>
      <c r="H267">
        <v>1</v>
      </c>
      <c r="I267">
        <v>1647</v>
      </c>
      <c r="J267">
        <v>1648</v>
      </c>
      <c r="L267">
        <v>0</v>
      </c>
      <c r="N267">
        <v>100</v>
      </c>
      <c r="O267">
        <f t="shared" si="8"/>
        <v>100</v>
      </c>
      <c r="P267">
        <f t="shared" si="9"/>
        <v>0</v>
      </c>
    </row>
    <row r="268" spans="1:16" x14ac:dyDescent="0.25">
      <c r="A268">
        <v>11793</v>
      </c>
      <c r="C268">
        <v>100</v>
      </c>
      <c r="D268">
        <v>1</v>
      </c>
      <c r="F268">
        <v>1</v>
      </c>
      <c r="G268">
        <v>66.462999999999994</v>
      </c>
      <c r="H268">
        <v>1</v>
      </c>
      <c r="I268">
        <v>13</v>
      </c>
      <c r="J268">
        <v>1653</v>
      </c>
      <c r="L268">
        <v>0</v>
      </c>
      <c r="N268">
        <v>100</v>
      </c>
      <c r="O268">
        <f t="shared" si="8"/>
        <v>100</v>
      </c>
      <c r="P268">
        <f t="shared" si="9"/>
        <v>0</v>
      </c>
    </row>
    <row r="269" spans="1:16" x14ac:dyDescent="0.25">
      <c r="A269">
        <v>11794</v>
      </c>
      <c r="C269">
        <v>100</v>
      </c>
      <c r="D269">
        <v>1</v>
      </c>
      <c r="F269">
        <v>1</v>
      </c>
      <c r="G269">
        <v>109.072</v>
      </c>
      <c r="H269">
        <v>1</v>
      </c>
      <c r="I269">
        <v>13</v>
      </c>
      <c r="J269">
        <v>1646</v>
      </c>
      <c r="L269">
        <v>0</v>
      </c>
      <c r="N269">
        <v>100</v>
      </c>
      <c r="O269">
        <f t="shared" si="8"/>
        <v>100</v>
      </c>
      <c r="P269">
        <f t="shared" si="9"/>
        <v>0</v>
      </c>
    </row>
    <row r="270" spans="1:16" x14ac:dyDescent="0.25">
      <c r="A270">
        <v>11795</v>
      </c>
      <c r="C270">
        <v>100</v>
      </c>
      <c r="D270">
        <v>1</v>
      </c>
      <c r="F270">
        <v>1</v>
      </c>
      <c r="G270">
        <v>131.75399999999999</v>
      </c>
      <c r="H270">
        <v>1</v>
      </c>
      <c r="I270">
        <v>1652</v>
      </c>
      <c r="J270">
        <v>1648</v>
      </c>
      <c r="L270">
        <v>0</v>
      </c>
      <c r="N270">
        <v>100</v>
      </c>
      <c r="O270">
        <f t="shared" si="8"/>
        <v>100</v>
      </c>
      <c r="P270">
        <f t="shared" si="9"/>
        <v>0</v>
      </c>
    </row>
    <row r="271" spans="1:16" x14ac:dyDescent="0.25">
      <c r="A271">
        <v>11796</v>
      </c>
      <c r="C271">
        <v>100</v>
      </c>
      <c r="D271">
        <v>1</v>
      </c>
      <c r="F271">
        <v>1</v>
      </c>
      <c r="G271">
        <v>77.805999999999997</v>
      </c>
      <c r="H271">
        <v>1</v>
      </c>
      <c r="I271">
        <v>1652</v>
      </c>
      <c r="J271">
        <v>1649</v>
      </c>
      <c r="L271">
        <v>0</v>
      </c>
      <c r="N271">
        <v>100</v>
      </c>
      <c r="O271">
        <f t="shared" si="8"/>
        <v>100</v>
      </c>
      <c r="P271">
        <f t="shared" si="9"/>
        <v>0</v>
      </c>
    </row>
    <row r="272" spans="1:16" x14ac:dyDescent="0.25">
      <c r="A272">
        <v>11798</v>
      </c>
      <c r="C272">
        <v>100</v>
      </c>
      <c r="D272">
        <v>1</v>
      </c>
      <c r="F272">
        <v>1</v>
      </c>
      <c r="G272">
        <v>115.10599999999999</v>
      </c>
      <c r="H272">
        <v>1</v>
      </c>
      <c r="I272">
        <v>1650</v>
      </c>
      <c r="J272">
        <v>1653</v>
      </c>
      <c r="L272">
        <v>0</v>
      </c>
      <c r="N272">
        <v>100</v>
      </c>
      <c r="O272">
        <f t="shared" si="8"/>
        <v>100</v>
      </c>
      <c r="P272">
        <f t="shared" si="9"/>
        <v>0</v>
      </c>
    </row>
    <row r="273" spans="1:16" x14ac:dyDescent="0.25">
      <c r="A273">
        <v>11799</v>
      </c>
      <c r="C273">
        <v>100</v>
      </c>
      <c r="D273">
        <v>1</v>
      </c>
      <c r="F273">
        <v>1</v>
      </c>
      <c r="G273">
        <v>49.725000000000001</v>
      </c>
      <c r="H273">
        <v>1</v>
      </c>
      <c r="I273">
        <v>1650</v>
      </c>
      <c r="J273">
        <v>1646</v>
      </c>
      <c r="L273">
        <v>0</v>
      </c>
      <c r="N273">
        <v>100</v>
      </c>
      <c r="O273">
        <f t="shared" si="8"/>
        <v>100</v>
      </c>
      <c r="P273">
        <f t="shared" si="9"/>
        <v>0</v>
      </c>
    </row>
    <row r="274" spans="1:16" x14ac:dyDescent="0.25">
      <c r="A274">
        <v>11800</v>
      </c>
      <c r="C274">
        <v>100</v>
      </c>
      <c r="D274">
        <v>1</v>
      </c>
      <c r="F274">
        <v>1</v>
      </c>
      <c r="G274">
        <v>124.655</v>
      </c>
      <c r="H274">
        <v>1</v>
      </c>
      <c r="I274">
        <v>1647</v>
      </c>
      <c r="J274">
        <v>1649</v>
      </c>
      <c r="L274">
        <v>0</v>
      </c>
      <c r="N274">
        <v>100</v>
      </c>
      <c r="O274">
        <f t="shared" si="8"/>
        <v>100</v>
      </c>
      <c r="P274">
        <f t="shared" si="9"/>
        <v>0</v>
      </c>
    </row>
    <row r="275" spans="1:16" x14ac:dyDescent="0.25">
      <c r="A275">
        <v>11801</v>
      </c>
      <c r="C275">
        <v>200</v>
      </c>
      <c r="D275">
        <v>1</v>
      </c>
      <c r="F275">
        <v>1</v>
      </c>
      <c r="G275">
        <v>2.371</v>
      </c>
      <c r="H275">
        <v>1</v>
      </c>
      <c r="I275">
        <v>1653</v>
      </c>
      <c r="J275">
        <v>1478</v>
      </c>
      <c r="L275">
        <v>0</v>
      </c>
      <c r="N275">
        <v>200</v>
      </c>
      <c r="O275">
        <f t="shared" si="8"/>
        <v>200</v>
      </c>
      <c r="P275">
        <f t="shared" si="9"/>
        <v>0</v>
      </c>
    </row>
    <row r="276" spans="1:16" x14ac:dyDescent="0.25">
      <c r="A276">
        <v>11802</v>
      </c>
      <c r="C276">
        <v>200</v>
      </c>
      <c r="D276">
        <v>1</v>
      </c>
      <c r="F276">
        <v>1</v>
      </c>
      <c r="G276">
        <v>107.342</v>
      </c>
      <c r="H276">
        <v>1</v>
      </c>
      <c r="I276">
        <v>16</v>
      </c>
      <c r="J276">
        <v>1619</v>
      </c>
      <c r="L276">
        <v>0</v>
      </c>
      <c r="N276">
        <v>200</v>
      </c>
      <c r="O276">
        <f t="shared" si="8"/>
        <v>200</v>
      </c>
      <c r="P276">
        <f t="shared" si="9"/>
        <v>0</v>
      </c>
    </row>
    <row r="277" spans="1:16" x14ac:dyDescent="0.25">
      <c r="A277">
        <v>11803</v>
      </c>
      <c r="C277">
        <v>200</v>
      </c>
      <c r="D277">
        <v>1</v>
      </c>
      <c r="F277">
        <v>1</v>
      </c>
      <c r="G277">
        <v>3.278</v>
      </c>
      <c r="H277">
        <v>1</v>
      </c>
      <c r="I277">
        <v>1619</v>
      </c>
      <c r="J277">
        <v>1654</v>
      </c>
      <c r="L277">
        <v>0</v>
      </c>
      <c r="N277">
        <v>200</v>
      </c>
      <c r="O277">
        <f t="shared" si="8"/>
        <v>200</v>
      </c>
      <c r="P277">
        <f t="shared" si="9"/>
        <v>0</v>
      </c>
    </row>
    <row r="278" spans="1:16" x14ac:dyDescent="0.25">
      <c r="A278">
        <v>11804</v>
      </c>
      <c r="C278">
        <v>100</v>
      </c>
      <c r="D278">
        <v>1</v>
      </c>
      <c r="F278">
        <v>2</v>
      </c>
      <c r="G278">
        <v>3.5539999999999998</v>
      </c>
      <c r="H278">
        <v>1</v>
      </c>
      <c r="I278">
        <v>1654</v>
      </c>
      <c r="J278">
        <v>1655</v>
      </c>
      <c r="L278">
        <v>0</v>
      </c>
      <c r="N278">
        <v>100</v>
      </c>
      <c r="O278">
        <f t="shared" si="8"/>
        <v>100</v>
      </c>
      <c r="P278">
        <f t="shared" si="9"/>
        <v>0</v>
      </c>
    </row>
    <row r="279" spans="1:16" x14ac:dyDescent="0.25">
      <c r="A279">
        <v>11805</v>
      </c>
      <c r="C279">
        <v>100</v>
      </c>
      <c r="D279">
        <v>1</v>
      </c>
      <c r="F279">
        <v>2</v>
      </c>
      <c r="G279">
        <v>3.6070000000000002</v>
      </c>
      <c r="H279">
        <v>1</v>
      </c>
      <c r="I279">
        <v>1655</v>
      </c>
      <c r="J279">
        <v>1656</v>
      </c>
      <c r="L279">
        <v>0</v>
      </c>
      <c r="N279">
        <v>100</v>
      </c>
      <c r="O279">
        <f t="shared" si="8"/>
        <v>100</v>
      </c>
      <c r="P279">
        <f t="shared" si="9"/>
        <v>0</v>
      </c>
    </row>
    <row r="280" spans="1:16" x14ac:dyDescent="0.25">
      <c r="A280">
        <v>11806</v>
      </c>
      <c r="C280">
        <v>100</v>
      </c>
      <c r="D280">
        <v>1</v>
      </c>
      <c r="F280">
        <v>2</v>
      </c>
      <c r="G280">
        <v>110.90300000000001</v>
      </c>
      <c r="H280">
        <v>1</v>
      </c>
      <c r="I280">
        <v>1676</v>
      </c>
      <c r="J280">
        <v>1657</v>
      </c>
      <c r="L280">
        <v>0</v>
      </c>
      <c r="N280">
        <v>100</v>
      </c>
      <c r="O280">
        <f t="shared" si="8"/>
        <v>100</v>
      </c>
      <c r="P280">
        <f t="shared" si="9"/>
        <v>0</v>
      </c>
    </row>
    <row r="281" spans="1:16" x14ac:dyDescent="0.25">
      <c r="A281">
        <v>11808</v>
      </c>
      <c r="C281">
        <v>100</v>
      </c>
      <c r="D281">
        <v>1</v>
      </c>
      <c r="F281">
        <v>2</v>
      </c>
      <c r="G281">
        <v>108.934</v>
      </c>
      <c r="H281">
        <v>1</v>
      </c>
      <c r="I281">
        <v>1656</v>
      </c>
      <c r="J281">
        <v>1658</v>
      </c>
      <c r="L281">
        <v>0</v>
      </c>
      <c r="N281">
        <v>100</v>
      </c>
      <c r="O281">
        <f t="shared" si="8"/>
        <v>100</v>
      </c>
      <c r="P281">
        <f t="shared" si="9"/>
        <v>0</v>
      </c>
    </row>
    <row r="282" spans="1:16" x14ac:dyDescent="0.25">
      <c r="A282">
        <v>11809</v>
      </c>
      <c r="C282">
        <v>100</v>
      </c>
      <c r="D282">
        <v>1</v>
      </c>
      <c r="F282">
        <v>2</v>
      </c>
      <c r="G282">
        <v>60.286999999999999</v>
      </c>
      <c r="H282">
        <v>1</v>
      </c>
      <c r="I282">
        <v>1657</v>
      </c>
      <c r="J282">
        <v>1659</v>
      </c>
      <c r="L282">
        <v>0</v>
      </c>
      <c r="N282">
        <v>100</v>
      </c>
      <c r="O282">
        <f t="shared" si="8"/>
        <v>100</v>
      </c>
      <c r="P282">
        <f t="shared" si="9"/>
        <v>0</v>
      </c>
    </row>
    <row r="283" spans="1:16" x14ac:dyDescent="0.25">
      <c r="A283">
        <v>11811</v>
      </c>
      <c r="C283">
        <v>200</v>
      </c>
      <c r="D283">
        <v>1</v>
      </c>
      <c r="F283">
        <v>1</v>
      </c>
      <c r="G283">
        <v>96.945999999999998</v>
      </c>
      <c r="H283">
        <v>1</v>
      </c>
      <c r="I283">
        <v>19</v>
      </c>
      <c r="J283">
        <v>1661</v>
      </c>
      <c r="L283">
        <v>0</v>
      </c>
      <c r="N283">
        <v>200</v>
      </c>
      <c r="O283">
        <f t="shared" si="8"/>
        <v>200</v>
      </c>
      <c r="P283">
        <f t="shared" si="9"/>
        <v>0</v>
      </c>
    </row>
    <row r="284" spans="1:16" x14ac:dyDescent="0.25">
      <c r="A284">
        <v>11812</v>
      </c>
      <c r="C284">
        <v>200</v>
      </c>
      <c r="D284">
        <v>1</v>
      </c>
      <c r="F284">
        <v>2</v>
      </c>
      <c r="G284">
        <v>2.4159999999999999</v>
      </c>
      <c r="H284">
        <v>1</v>
      </c>
      <c r="I284">
        <v>1495</v>
      </c>
      <c r="J284">
        <v>1662</v>
      </c>
      <c r="L284">
        <v>0</v>
      </c>
      <c r="N284">
        <v>200</v>
      </c>
      <c r="O284">
        <f t="shared" si="8"/>
        <v>200</v>
      </c>
      <c r="P284">
        <f t="shared" si="9"/>
        <v>0</v>
      </c>
    </row>
    <row r="285" spans="1:16" x14ac:dyDescent="0.25">
      <c r="A285">
        <v>11813</v>
      </c>
      <c r="C285">
        <v>100</v>
      </c>
      <c r="D285">
        <v>1</v>
      </c>
      <c r="F285">
        <v>1</v>
      </c>
      <c r="G285">
        <v>3.97</v>
      </c>
      <c r="H285">
        <v>1</v>
      </c>
      <c r="I285">
        <v>1614</v>
      </c>
      <c r="J285">
        <v>1494</v>
      </c>
      <c r="L285">
        <v>0</v>
      </c>
      <c r="N285">
        <v>100</v>
      </c>
      <c r="O285">
        <f t="shared" si="8"/>
        <v>100</v>
      </c>
      <c r="P285">
        <f t="shared" si="9"/>
        <v>0</v>
      </c>
    </row>
    <row r="286" spans="1:16" x14ac:dyDescent="0.25">
      <c r="A286">
        <v>11814</v>
      </c>
      <c r="C286">
        <v>100</v>
      </c>
      <c r="D286">
        <v>1</v>
      </c>
      <c r="F286">
        <v>2</v>
      </c>
      <c r="G286">
        <v>3.286</v>
      </c>
      <c r="H286">
        <v>1</v>
      </c>
      <c r="I286">
        <v>1494</v>
      </c>
      <c r="J286">
        <v>1496</v>
      </c>
      <c r="L286">
        <v>0</v>
      </c>
      <c r="N286">
        <v>100</v>
      </c>
      <c r="O286">
        <f t="shared" si="8"/>
        <v>100</v>
      </c>
      <c r="P286">
        <f t="shared" si="9"/>
        <v>0</v>
      </c>
    </row>
    <row r="287" spans="1:16" x14ac:dyDescent="0.25">
      <c r="A287">
        <v>11815</v>
      </c>
      <c r="C287">
        <v>100</v>
      </c>
      <c r="D287">
        <v>1</v>
      </c>
      <c r="F287">
        <v>2</v>
      </c>
      <c r="G287">
        <v>2.8149999999999999</v>
      </c>
      <c r="H287">
        <v>1</v>
      </c>
      <c r="I287">
        <v>1496</v>
      </c>
      <c r="J287">
        <v>1663</v>
      </c>
      <c r="L287">
        <v>0</v>
      </c>
      <c r="N287">
        <v>100</v>
      </c>
      <c r="O287">
        <f t="shared" si="8"/>
        <v>100</v>
      </c>
      <c r="P287">
        <f t="shared" si="9"/>
        <v>0</v>
      </c>
    </row>
    <row r="288" spans="1:16" x14ac:dyDescent="0.25">
      <c r="A288">
        <v>11816</v>
      </c>
      <c r="C288">
        <v>100</v>
      </c>
      <c r="D288">
        <v>1</v>
      </c>
      <c r="F288">
        <v>2</v>
      </c>
      <c r="G288">
        <v>107.79300000000001</v>
      </c>
      <c r="H288">
        <v>1</v>
      </c>
      <c r="I288">
        <v>14</v>
      </c>
      <c r="J288">
        <v>1664</v>
      </c>
      <c r="L288">
        <v>0</v>
      </c>
      <c r="N288">
        <v>100</v>
      </c>
      <c r="O288">
        <f t="shared" si="8"/>
        <v>100</v>
      </c>
      <c r="P288">
        <f t="shared" si="9"/>
        <v>0</v>
      </c>
    </row>
    <row r="289" spans="1:16" x14ac:dyDescent="0.25">
      <c r="A289">
        <v>11817</v>
      </c>
      <c r="C289">
        <v>100</v>
      </c>
      <c r="D289">
        <v>1</v>
      </c>
      <c r="F289">
        <v>2</v>
      </c>
      <c r="G289">
        <v>3.3029999999999999</v>
      </c>
      <c r="H289">
        <v>1</v>
      </c>
      <c r="I289">
        <v>1669</v>
      </c>
      <c r="J289">
        <v>1665</v>
      </c>
      <c r="L289">
        <v>0</v>
      </c>
      <c r="N289">
        <v>100</v>
      </c>
      <c r="O289">
        <f t="shared" si="8"/>
        <v>100</v>
      </c>
      <c r="P289">
        <f t="shared" si="9"/>
        <v>0</v>
      </c>
    </row>
    <row r="290" spans="1:16" x14ac:dyDescent="0.25">
      <c r="A290">
        <v>11818</v>
      </c>
      <c r="B290" t="s">
        <v>186</v>
      </c>
      <c r="C290">
        <v>100</v>
      </c>
      <c r="D290">
        <v>1</v>
      </c>
      <c r="F290">
        <v>2</v>
      </c>
      <c r="G290">
        <v>33.313000000000002</v>
      </c>
      <c r="H290">
        <v>1</v>
      </c>
      <c r="I290">
        <v>1665</v>
      </c>
      <c r="J290">
        <v>1666</v>
      </c>
      <c r="L290">
        <v>0</v>
      </c>
      <c r="N290">
        <v>100</v>
      </c>
      <c r="O290">
        <f t="shared" si="8"/>
        <v>100</v>
      </c>
      <c r="P290">
        <f t="shared" si="9"/>
        <v>0</v>
      </c>
    </row>
    <row r="291" spans="1:16" x14ac:dyDescent="0.25">
      <c r="A291">
        <v>11819</v>
      </c>
      <c r="C291">
        <v>100</v>
      </c>
      <c r="D291">
        <v>1</v>
      </c>
      <c r="F291">
        <v>1</v>
      </c>
      <c r="G291">
        <v>162.20599999999999</v>
      </c>
      <c r="H291">
        <v>1</v>
      </c>
      <c r="I291">
        <v>1655</v>
      </c>
      <c r="J291">
        <v>1666</v>
      </c>
      <c r="L291">
        <v>0</v>
      </c>
      <c r="N291">
        <v>100</v>
      </c>
      <c r="O291">
        <f t="shared" si="8"/>
        <v>100</v>
      </c>
      <c r="P291">
        <f t="shared" si="9"/>
        <v>0</v>
      </c>
    </row>
    <row r="292" spans="1:16" x14ac:dyDescent="0.25">
      <c r="A292">
        <v>11820</v>
      </c>
      <c r="B292" t="s">
        <v>186</v>
      </c>
      <c r="C292">
        <v>100</v>
      </c>
      <c r="D292">
        <v>1</v>
      </c>
      <c r="F292">
        <v>2</v>
      </c>
      <c r="G292">
        <v>152.30500000000001</v>
      </c>
      <c r="H292">
        <v>1</v>
      </c>
      <c r="I292">
        <v>57</v>
      </c>
      <c r="J292">
        <v>1667</v>
      </c>
      <c r="L292">
        <v>0</v>
      </c>
      <c r="N292">
        <v>100</v>
      </c>
      <c r="O292">
        <f t="shared" si="8"/>
        <v>100</v>
      </c>
      <c r="P292">
        <f t="shared" si="9"/>
        <v>0</v>
      </c>
    </row>
    <row r="293" spans="1:16" x14ac:dyDescent="0.25">
      <c r="A293">
        <v>11821</v>
      </c>
      <c r="B293" t="s">
        <v>186</v>
      </c>
      <c r="C293">
        <v>100</v>
      </c>
      <c r="D293">
        <v>1</v>
      </c>
      <c r="F293">
        <v>2</v>
      </c>
      <c r="G293">
        <v>146.131</v>
      </c>
      <c r="H293">
        <v>1</v>
      </c>
      <c r="I293">
        <v>1670</v>
      </c>
      <c r="J293">
        <v>1668</v>
      </c>
      <c r="L293">
        <v>0</v>
      </c>
      <c r="N293">
        <v>100</v>
      </c>
      <c r="O293">
        <f t="shared" si="8"/>
        <v>100</v>
      </c>
      <c r="P293">
        <f t="shared" si="9"/>
        <v>0</v>
      </c>
    </row>
    <row r="294" spans="1:16" x14ac:dyDescent="0.25">
      <c r="A294">
        <v>11822</v>
      </c>
      <c r="C294">
        <v>100</v>
      </c>
      <c r="D294">
        <v>1</v>
      </c>
      <c r="F294">
        <v>2</v>
      </c>
      <c r="G294">
        <v>90.927999999999997</v>
      </c>
      <c r="H294">
        <v>1</v>
      </c>
      <c r="I294">
        <v>1663</v>
      </c>
      <c r="J294">
        <v>1667</v>
      </c>
      <c r="L294">
        <v>0</v>
      </c>
      <c r="N294">
        <v>100</v>
      </c>
      <c r="O294">
        <f t="shared" si="8"/>
        <v>100</v>
      </c>
      <c r="P294">
        <f t="shared" si="9"/>
        <v>0</v>
      </c>
    </row>
    <row r="295" spans="1:16" x14ac:dyDescent="0.25">
      <c r="A295">
        <v>11823</v>
      </c>
      <c r="C295">
        <v>100</v>
      </c>
      <c r="D295">
        <v>1</v>
      </c>
      <c r="F295">
        <v>1</v>
      </c>
      <c r="G295">
        <v>115.18600000000001</v>
      </c>
      <c r="H295">
        <v>1</v>
      </c>
      <c r="I295">
        <v>1496</v>
      </c>
      <c r="J295">
        <v>1668</v>
      </c>
      <c r="L295">
        <v>0</v>
      </c>
      <c r="N295">
        <v>100</v>
      </c>
      <c r="O295">
        <f t="shared" si="8"/>
        <v>100</v>
      </c>
      <c r="P295">
        <f t="shared" si="9"/>
        <v>0</v>
      </c>
    </row>
    <row r="296" spans="1:16" x14ac:dyDescent="0.25">
      <c r="A296">
        <v>11824</v>
      </c>
      <c r="C296">
        <v>200</v>
      </c>
      <c r="D296">
        <v>1</v>
      </c>
      <c r="F296">
        <v>1</v>
      </c>
      <c r="G296">
        <v>52.654000000000003</v>
      </c>
      <c r="H296">
        <v>1</v>
      </c>
      <c r="I296">
        <v>58</v>
      </c>
      <c r="J296">
        <v>1620</v>
      </c>
      <c r="L296">
        <v>0</v>
      </c>
      <c r="N296">
        <v>200</v>
      </c>
      <c r="O296">
        <f t="shared" si="8"/>
        <v>200</v>
      </c>
      <c r="P296">
        <f t="shared" si="9"/>
        <v>0</v>
      </c>
    </row>
    <row r="297" spans="1:16" x14ac:dyDescent="0.25">
      <c r="A297">
        <v>11825</v>
      </c>
      <c r="C297">
        <v>100</v>
      </c>
      <c r="D297">
        <v>1</v>
      </c>
      <c r="F297">
        <v>2</v>
      </c>
      <c r="G297">
        <v>3.286</v>
      </c>
      <c r="H297">
        <v>1</v>
      </c>
      <c r="I297">
        <v>1667</v>
      </c>
      <c r="J297">
        <v>1669</v>
      </c>
      <c r="L297">
        <v>0</v>
      </c>
      <c r="N297">
        <v>100</v>
      </c>
      <c r="O297">
        <f t="shared" si="8"/>
        <v>100</v>
      </c>
      <c r="P297">
        <f t="shared" si="9"/>
        <v>0</v>
      </c>
    </row>
    <row r="298" spans="1:16" x14ac:dyDescent="0.25">
      <c r="A298">
        <v>11826</v>
      </c>
      <c r="C298">
        <v>200</v>
      </c>
      <c r="D298">
        <v>1</v>
      </c>
      <c r="F298">
        <v>1</v>
      </c>
      <c r="G298">
        <v>3.516</v>
      </c>
      <c r="H298">
        <v>1</v>
      </c>
      <c r="I298">
        <v>1617</v>
      </c>
      <c r="J298">
        <v>1490</v>
      </c>
      <c r="L298">
        <v>0</v>
      </c>
      <c r="N298">
        <v>200</v>
      </c>
      <c r="O298">
        <f t="shared" si="8"/>
        <v>200</v>
      </c>
      <c r="P298">
        <f t="shared" si="9"/>
        <v>0</v>
      </c>
    </row>
    <row r="299" spans="1:16" x14ac:dyDescent="0.25">
      <c r="A299">
        <v>11827</v>
      </c>
      <c r="C299">
        <v>100</v>
      </c>
      <c r="D299">
        <v>1</v>
      </c>
      <c r="F299">
        <v>2</v>
      </c>
      <c r="G299">
        <v>3.282</v>
      </c>
      <c r="H299">
        <v>1</v>
      </c>
      <c r="I299">
        <v>1671</v>
      </c>
      <c r="J299">
        <v>1670</v>
      </c>
      <c r="L299">
        <v>0</v>
      </c>
      <c r="N299">
        <v>100</v>
      </c>
      <c r="O299">
        <f t="shared" si="8"/>
        <v>100</v>
      </c>
      <c r="P299">
        <f t="shared" si="9"/>
        <v>0</v>
      </c>
    </row>
    <row r="300" spans="1:16" x14ac:dyDescent="0.25">
      <c r="A300">
        <v>11828</v>
      </c>
      <c r="C300">
        <v>100</v>
      </c>
      <c r="D300">
        <v>1</v>
      </c>
      <c r="F300">
        <v>2</v>
      </c>
      <c r="G300">
        <v>2.8090000000000002</v>
      </c>
      <c r="H300">
        <v>1</v>
      </c>
      <c r="I300">
        <v>1658</v>
      </c>
      <c r="J300">
        <v>1671</v>
      </c>
      <c r="L300">
        <v>0</v>
      </c>
      <c r="N300">
        <v>100</v>
      </c>
      <c r="O300">
        <f t="shared" si="8"/>
        <v>100</v>
      </c>
      <c r="P300">
        <f t="shared" si="9"/>
        <v>0</v>
      </c>
    </row>
    <row r="301" spans="1:16" x14ac:dyDescent="0.25">
      <c r="A301">
        <v>11829</v>
      </c>
      <c r="C301">
        <v>200</v>
      </c>
      <c r="D301">
        <v>1</v>
      </c>
      <c r="F301">
        <v>1</v>
      </c>
      <c r="G301">
        <v>4.9130000000000003</v>
      </c>
      <c r="H301">
        <v>1</v>
      </c>
      <c r="I301">
        <v>1615</v>
      </c>
      <c r="J301">
        <v>1491</v>
      </c>
      <c r="L301">
        <v>0</v>
      </c>
      <c r="N301">
        <v>200</v>
      </c>
      <c r="O301">
        <f t="shared" si="8"/>
        <v>200</v>
      </c>
      <c r="P301">
        <f t="shared" si="9"/>
        <v>0</v>
      </c>
    </row>
    <row r="302" spans="1:16" x14ac:dyDescent="0.25">
      <c r="A302">
        <v>11830</v>
      </c>
      <c r="C302">
        <v>100</v>
      </c>
      <c r="D302">
        <v>1</v>
      </c>
      <c r="F302">
        <v>1</v>
      </c>
      <c r="G302">
        <v>120.17700000000001</v>
      </c>
      <c r="H302">
        <v>1</v>
      </c>
      <c r="I302">
        <v>1674</v>
      </c>
      <c r="J302">
        <v>1672</v>
      </c>
      <c r="L302">
        <v>0</v>
      </c>
      <c r="N302">
        <v>100</v>
      </c>
      <c r="O302">
        <f t="shared" si="8"/>
        <v>100</v>
      </c>
      <c r="P302">
        <f t="shared" si="9"/>
        <v>0</v>
      </c>
    </row>
    <row r="303" spans="1:16" x14ac:dyDescent="0.25">
      <c r="A303">
        <v>11831</v>
      </c>
      <c r="C303">
        <v>100</v>
      </c>
      <c r="D303">
        <v>1</v>
      </c>
      <c r="F303">
        <v>3</v>
      </c>
      <c r="G303">
        <v>3.286</v>
      </c>
      <c r="H303">
        <v>1</v>
      </c>
      <c r="I303">
        <v>1666</v>
      </c>
      <c r="J303">
        <v>1673</v>
      </c>
      <c r="L303">
        <v>0</v>
      </c>
      <c r="N303">
        <v>100</v>
      </c>
      <c r="O303">
        <f t="shared" si="8"/>
        <v>100</v>
      </c>
      <c r="P303">
        <f t="shared" si="9"/>
        <v>0</v>
      </c>
    </row>
    <row r="304" spans="1:16" x14ac:dyDescent="0.25">
      <c r="A304">
        <v>11832</v>
      </c>
      <c r="C304">
        <v>100</v>
      </c>
      <c r="D304">
        <v>1</v>
      </c>
      <c r="F304">
        <v>1</v>
      </c>
      <c r="G304">
        <v>3.286</v>
      </c>
      <c r="H304">
        <v>1</v>
      </c>
      <c r="I304">
        <v>1623</v>
      </c>
      <c r="J304">
        <v>1674</v>
      </c>
      <c r="L304">
        <v>0</v>
      </c>
      <c r="N304">
        <v>100</v>
      </c>
      <c r="O304">
        <f t="shared" si="8"/>
        <v>100</v>
      </c>
      <c r="P304">
        <f t="shared" si="9"/>
        <v>0</v>
      </c>
    </row>
    <row r="305" spans="1:16" x14ac:dyDescent="0.25">
      <c r="A305">
        <v>11833</v>
      </c>
      <c r="C305">
        <v>100</v>
      </c>
      <c r="D305">
        <v>1</v>
      </c>
      <c r="F305">
        <v>1</v>
      </c>
      <c r="G305">
        <v>125.937</v>
      </c>
      <c r="H305">
        <v>1</v>
      </c>
      <c r="I305">
        <v>1677</v>
      </c>
      <c r="J305">
        <v>1675</v>
      </c>
      <c r="L305">
        <v>0</v>
      </c>
      <c r="N305">
        <v>100</v>
      </c>
      <c r="O305">
        <f t="shared" si="8"/>
        <v>100</v>
      </c>
      <c r="P305">
        <f t="shared" si="9"/>
        <v>0</v>
      </c>
    </row>
    <row r="306" spans="1:16" x14ac:dyDescent="0.25">
      <c r="A306">
        <v>11834</v>
      </c>
      <c r="C306">
        <v>100</v>
      </c>
      <c r="D306">
        <v>1</v>
      </c>
      <c r="F306">
        <v>2</v>
      </c>
      <c r="G306">
        <v>0.629</v>
      </c>
      <c r="H306">
        <v>1</v>
      </c>
      <c r="I306">
        <v>8</v>
      </c>
      <c r="J306">
        <v>1676</v>
      </c>
      <c r="L306">
        <v>0</v>
      </c>
      <c r="N306">
        <v>100</v>
      </c>
      <c r="O306">
        <f t="shared" si="8"/>
        <v>100</v>
      </c>
      <c r="P306">
        <f t="shared" si="9"/>
        <v>0</v>
      </c>
    </row>
    <row r="307" spans="1:16" x14ac:dyDescent="0.25">
      <c r="A307">
        <v>11835</v>
      </c>
      <c r="C307">
        <v>100</v>
      </c>
      <c r="D307">
        <v>1</v>
      </c>
      <c r="F307">
        <v>2</v>
      </c>
      <c r="G307">
        <v>117.188</v>
      </c>
      <c r="H307">
        <v>1</v>
      </c>
      <c r="I307">
        <v>1674</v>
      </c>
      <c r="J307">
        <v>1657</v>
      </c>
      <c r="L307">
        <v>0</v>
      </c>
      <c r="N307">
        <v>100</v>
      </c>
      <c r="O307">
        <f t="shared" si="8"/>
        <v>100</v>
      </c>
      <c r="P307">
        <f t="shared" si="9"/>
        <v>0</v>
      </c>
    </row>
    <row r="308" spans="1:16" x14ac:dyDescent="0.25">
      <c r="A308">
        <v>11836</v>
      </c>
      <c r="C308">
        <v>100</v>
      </c>
      <c r="D308">
        <v>1</v>
      </c>
      <c r="F308">
        <v>1</v>
      </c>
      <c r="G308">
        <v>56.076999999999998</v>
      </c>
      <c r="H308">
        <v>1</v>
      </c>
      <c r="I308">
        <v>14</v>
      </c>
      <c r="J308">
        <v>1675</v>
      </c>
      <c r="L308">
        <v>0</v>
      </c>
      <c r="N308">
        <v>100</v>
      </c>
      <c r="O308">
        <f t="shared" si="8"/>
        <v>100</v>
      </c>
      <c r="P308">
        <f t="shared" si="9"/>
        <v>0</v>
      </c>
    </row>
    <row r="309" spans="1:16" x14ac:dyDescent="0.25">
      <c r="A309">
        <v>11837</v>
      </c>
      <c r="C309">
        <v>100</v>
      </c>
      <c r="D309">
        <v>1</v>
      </c>
      <c r="F309">
        <v>1</v>
      </c>
      <c r="G309">
        <v>92.367999999999995</v>
      </c>
      <c r="H309">
        <v>1</v>
      </c>
      <c r="I309">
        <v>14</v>
      </c>
      <c r="J309">
        <v>1672</v>
      </c>
      <c r="L309">
        <v>0</v>
      </c>
      <c r="N309">
        <v>100</v>
      </c>
      <c r="O309">
        <f t="shared" si="8"/>
        <v>100</v>
      </c>
      <c r="P309">
        <f t="shared" si="9"/>
        <v>0</v>
      </c>
    </row>
    <row r="310" spans="1:16" x14ac:dyDescent="0.25">
      <c r="A310">
        <v>11838</v>
      </c>
      <c r="C310">
        <v>100</v>
      </c>
      <c r="D310">
        <v>1</v>
      </c>
      <c r="F310">
        <v>1</v>
      </c>
      <c r="G310">
        <v>100.00700000000001</v>
      </c>
      <c r="H310">
        <v>1</v>
      </c>
      <c r="I310">
        <v>1676</v>
      </c>
      <c r="J310">
        <v>1675</v>
      </c>
      <c r="L310">
        <v>0</v>
      </c>
      <c r="N310">
        <v>100</v>
      </c>
      <c r="O310">
        <f t="shared" si="8"/>
        <v>100</v>
      </c>
      <c r="P310">
        <f t="shared" si="9"/>
        <v>0</v>
      </c>
    </row>
    <row r="311" spans="1:16" x14ac:dyDescent="0.25">
      <c r="A311">
        <v>11839</v>
      </c>
      <c r="C311">
        <v>100</v>
      </c>
      <c r="D311">
        <v>1</v>
      </c>
      <c r="F311">
        <v>1</v>
      </c>
      <c r="G311">
        <v>63.529000000000003</v>
      </c>
      <c r="H311">
        <v>1</v>
      </c>
      <c r="I311">
        <v>1676</v>
      </c>
      <c r="J311">
        <v>1672</v>
      </c>
      <c r="L311">
        <v>0</v>
      </c>
      <c r="N311">
        <v>100</v>
      </c>
      <c r="O311">
        <f t="shared" si="8"/>
        <v>100</v>
      </c>
      <c r="P311">
        <f t="shared" si="9"/>
        <v>0</v>
      </c>
    </row>
    <row r="312" spans="1:16" x14ac:dyDescent="0.25">
      <c r="A312">
        <v>11840</v>
      </c>
      <c r="C312">
        <v>100</v>
      </c>
      <c r="D312">
        <v>1</v>
      </c>
      <c r="F312">
        <v>1</v>
      </c>
      <c r="G312">
        <v>114.792</v>
      </c>
      <c r="H312">
        <v>1</v>
      </c>
      <c r="I312">
        <v>1677</v>
      </c>
      <c r="J312">
        <v>1664</v>
      </c>
      <c r="L312">
        <v>0</v>
      </c>
      <c r="N312">
        <v>100</v>
      </c>
      <c r="O312">
        <f t="shared" si="8"/>
        <v>100</v>
      </c>
      <c r="P312">
        <f t="shared" si="9"/>
        <v>0</v>
      </c>
    </row>
    <row r="313" spans="1:16" x14ac:dyDescent="0.25">
      <c r="A313">
        <v>11841</v>
      </c>
      <c r="C313">
        <v>100</v>
      </c>
      <c r="D313">
        <v>1</v>
      </c>
      <c r="F313">
        <v>1</v>
      </c>
      <c r="G313">
        <v>48.372999999999998</v>
      </c>
      <c r="H313">
        <v>1</v>
      </c>
      <c r="I313">
        <v>1674</v>
      </c>
      <c r="J313">
        <v>1664</v>
      </c>
      <c r="L313">
        <v>0</v>
      </c>
      <c r="N313">
        <v>100</v>
      </c>
      <c r="O313">
        <f t="shared" si="8"/>
        <v>100</v>
      </c>
      <c r="P313">
        <f t="shared" si="9"/>
        <v>0</v>
      </c>
    </row>
    <row r="314" spans="1:16" x14ac:dyDescent="0.25">
      <c r="A314">
        <v>11842</v>
      </c>
      <c r="C314">
        <v>100</v>
      </c>
      <c r="D314">
        <v>1</v>
      </c>
      <c r="F314">
        <v>1</v>
      </c>
      <c r="G314">
        <v>3.286</v>
      </c>
      <c r="H314">
        <v>1</v>
      </c>
      <c r="I314">
        <v>1624</v>
      </c>
      <c r="J314">
        <v>1677</v>
      </c>
      <c r="L314">
        <v>0</v>
      </c>
      <c r="N314">
        <v>100</v>
      </c>
      <c r="O314">
        <f t="shared" si="8"/>
        <v>100</v>
      </c>
      <c r="P314">
        <f t="shared" si="9"/>
        <v>0</v>
      </c>
    </row>
    <row r="315" spans="1:16" x14ac:dyDescent="0.25">
      <c r="A315">
        <v>11843</v>
      </c>
      <c r="C315">
        <v>100</v>
      </c>
      <c r="D315">
        <v>1</v>
      </c>
      <c r="F315">
        <v>1</v>
      </c>
      <c r="G315">
        <v>45.168999999999997</v>
      </c>
      <c r="H315">
        <v>1</v>
      </c>
      <c r="I315">
        <v>1677</v>
      </c>
      <c r="J315">
        <v>1657</v>
      </c>
      <c r="L315">
        <v>0</v>
      </c>
      <c r="N315">
        <v>100</v>
      </c>
      <c r="O315">
        <f t="shared" si="8"/>
        <v>100</v>
      </c>
      <c r="P315">
        <f t="shared" si="9"/>
        <v>0</v>
      </c>
    </row>
    <row r="316" spans="1:16" x14ac:dyDescent="0.25">
      <c r="A316">
        <v>11844</v>
      </c>
      <c r="C316">
        <v>200</v>
      </c>
      <c r="D316">
        <v>1</v>
      </c>
      <c r="F316">
        <v>1</v>
      </c>
      <c r="G316">
        <v>4.18</v>
      </c>
      <c r="H316">
        <v>1</v>
      </c>
      <c r="I316">
        <v>1669</v>
      </c>
      <c r="J316">
        <v>1617</v>
      </c>
      <c r="L316">
        <v>0</v>
      </c>
      <c r="N316">
        <v>200</v>
      </c>
      <c r="O316">
        <f t="shared" si="8"/>
        <v>200</v>
      </c>
      <c r="P316">
        <f t="shared" si="9"/>
        <v>0</v>
      </c>
    </row>
    <row r="317" spans="1:16" x14ac:dyDescent="0.25">
      <c r="A317">
        <v>11845</v>
      </c>
      <c r="C317">
        <v>100</v>
      </c>
      <c r="D317">
        <v>1</v>
      </c>
      <c r="F317">
        <v>2</v>
      </c>
      <c r="G317">
        <v>3.286</v>
      </c>
      <c r="H317">
        <v>1</v>
      </c>
      <c r="I317">
        <v>1679</v>
      </c>
      <c r="J317">
        <v>1678</v>
      </c>
      <c r="L317">
        <v>0</v>
      </c>
      <c r="N317">
        <v>100</v>
      </c>
      <c r="O317">
        <f t="shared" si="8"/>
        <v>100</v>
      </c>
      <c r="P317">
        <f t="shared" si="9"/>
        <v>0</v>
      </c>
    </row>
    <row r="318" spans="1:16" x14ac:dyDescent="0.25">
      <c r="A318">
        <v>11846</v>
      </c>
      <c r="C318">
        <v>100</v>
      </c>
      <c r="D318">
        <v>1</v>
      </c>
      <c r="F318">
        <v>2</v>
      </c>
      <c r="G318">
        <v>3.286</v>
      </c>
      <c r="H318">
        <v>1</v>
      </c>
      <c r="I318">
        <v>1668</v>
      </c>
      <c r="J318">
        <v>1679</v>
      </c>
      <c r="L318">
        <v>0</v>
      </c>
      <c r="N318">
        <v>100</v>
      </c>
      <c r="O318">
        <f t="shared" si="8"/>
        <v>100</v>
      </c>
      <c r="P318">
        <f t="shared" si="9"/>
        <v>0</v>
      </c>
    </row>
    <row r="319" spans="1:16" x14ac:dyDescent="0.25">
      <c r="A319">
        <v>11847</v>
      </c>
      <c r="C319">
        <v>100</v>
      </c>
      <c r="D319">
        <v>1</v>
      </c>
      <c r="F319">
        <v>1</v>
      </c>
      <c r="G319">
        <v>61.265999999999998</v>
      </c>
      <c r="H319">
        <v>1</v>
      </c>
      <c r="I319">
        <v>1679</v>
      </c>
      <c r="J319">
        <v>1681</v>
      </c>
      <c r="L319">
        <v>0</v>
      </c>
      <c r="N319">
        <v>100</v>
      </c>
      <c r="O319">
        <f t="shared" si="8"/>
        <v>100</v>
      </c>
      <c r="P319">
        <f t="shared" si="9"/>
        <v>0</v>
      </c>
    </row>
    <row r="320" spans="1:16" x14ac:dyDescent="0.25">
      <c r="A320">
        <v>11848</v>
      </c>
      <c r="C320">
        <v>100</v>
      </c>
      <c r="D320">
        <v>1</v>
      </c>
      <c r="F320">
        <v>1</v>
      </c>
      <c r="G320">
        <v>81.828999999999994</v>
      </c>
      <c r="H320">
        <v>1</v>
      </c>
      <c r="I320">
        <v>1680</v>
      </c>
      <c r="J320">
        <v>1678</v>
      </c>
      <c r="L320">
        <v>0</v>
      </c>
      <c r="N320">
        <v>100</v>
      </c>
      <c r="O320">
        <f t="shared" si="8"/>
        <v>100</v>
      </c>
      <c r="P320">
        <f t="shared" si="9"/>
        <v>0</v>
      </c>
    </row>
    <row r="321" spans="1:16" x14ac:dyDescent="0.25">
      <c r="A321">
        <v>11849</v>
      </c>
      <c r="C321">
        <v>100</v>
      </c>
      <c r="D321">
        <v>1</v>
      </c>
      <c r="F321">
        <v>1</v>
      </c>
      <c r="G321">
        <v>57.51</v>
      </c>
      <c r="H321">
        <v>1</v>
      </c>
      <c r="I321">
        <v>1687</v>
      </c>
      <c r="J321">
        <v>1690</v>
      </c>
      <c r="L321">
        <v>0</v>
      </c>
      <c r="N321">
        <v>100</v>
      </c>
      <c r="O321">
        <f t="shared" si="8"/>
        <v>100</v>
      </c>
      <c r="P321">
        <f t="shared" si="9"/>
        <v>0</v>
      </c>
    </row>
    <row r="322" spans="1:16" x14ac:dyDescent="0.25">
      <c r="A322">
        <v>11850</v>
      </c>
      <c r="C322">
        <v>100</v>
      </c>
      <c r="D322">
        <v>1</v>
      </c>
      <c r="F322">
        <v>1</v>
      </c>
      <c r="G322">
        <v>90.593000000000004</v>
      </c>
      <c r="H322">
        <v>1</v>
      </c>
      <c r="I322">
        <v>1690</v>
      </c>
      <c r="J322">
        <v>1625</v>
      </c>
      <c r="L322">
        <v>0</v>
      </c>
      <c r="N322">
        <v>100</v>
      </c>
      <c r="O322">
        <f t="shared" si="8"/>
        <v>100</v>
      </c>
      <c r="P322">
        <f t="shared" si="9"/>
        <v>0</v>
      </c>
    </row>
    <row r="323" spans="1:16" x14ac:dyDescent="0.25">
      <c r="A323">
        <v>11851</v>
      </c>
      <c r="C323">
        <v>100</v>
      </c>
      <c r="D323">
        <v>1</v>
      </c>
      <c r="F323">
        <v>1</v>
      </c>
      <c r="G323">
        <v>111.96899999999999</v>
      </c>
      <c r="H323">
        <v>1</v>
      </c>
      <c r="I323">
        <v>1679</v>
      </c>
      <c r="J323">
        <v>1625</v>
      </c>
      <c r="L323">
        <v>0</v>
      </c>
      <c r="N323">
        <v>100</v>
      </c>
      <c r="O323">
        <f t="shared" ref="O323:O340" si="10">IF(N323&lt;=199,100,200)</f>
        <v>100</v>
      </c>
      <c r="P323">
        <f t="shared" ref="P323:P340" si="11">N323-O323</f>
        <v>0</v>
      </c>
    </row>
    <row r="324" spans="1:16" x14ac:dyDescent="0.25">
      <c r="A324">
        <v>11852</v>
      </c>
      <c r="C324">
        <v>200</v>
      </c>
      <c r="D324">
        <v>1</v>
      </c>
      <c r="F324">
        <v>1</v>
      </c>
      <c r="G324">
        <v>3.0390000000000001</v>
      </c>
      <c r="H324">
        <v>1</v>
      </c>
      <c r="I324">
        <v>1620</v>
      </c>
      <c r="J324">
        <v>1488</v>
      </c>
      <c r="L324">
        <v>0</v>
      </c>
      <c r="N324">
        <v>200</v>
      </c>
      <c r="O324">
        <f t="shared" si="10"/>
        <v>200</v>
      </c>
      <c r="P324">
        <f t="shared" si="11"/>
        <v>0</v>
      </c>
    </row>
    <row r="325" spans="1:16" x14ac:dyDescent="0.25">
      <c r="A325">
        <v>11853</v>
      </c>
      <c r="C325">
        <v>100</v>
      </c>
      <c r="D325">
        <v>1</v>
      </c>
      <c r="F325">
        <v>2</v>
      </c>
      <c r="G325">
        <v>3.4540000000000002</v>
      </c>
      <c r="H325">
        <v>1</v>
      </c>
      <c r="I325">
        <v>34</v>
      </c>
      <c r="J325">
        <v>1682</v>
      </c>
      <c r="L325">
        <v>0</v>
      </c>
      <c r="N325">
        <v>100</v>
      </c>
      <c r="O325">
        <f t="shared" si="10"/>
        <v>100</v>
      </c>
      <c r="P325">
        <f t="shared" si="11"/>
        <v>0</v>
      </c>
    </row>
    <row r="326" spans="1:16" x14ac:dyDescent="0.25">
      <c r="A326">
        <v>11867</v>
      </c>
      <c r="C326">
        <v>100</v>
      </c>
      <c r="D326">
        <v>1</v>
      </c>
      <c r="F326">
        <v>2</v>
      </c>
      <c r="G326">
        <v>107.34099999999999</v>
      </c>
      <c r="H326">
        <v>1</v>
      </c>
      <c r="I326">
        <v>1696</v>
      </c>
      <c r="J326">
        <v>1690</v>
      </c>
      <c r="L326">
        <v>0</v>
      </c>
      <c r="N326">
        <v>100</v>
      </c>
      <c r="O326">
        <f t="shared" si="10"/>
        <v>100</v>
      </c>
      <c r="P326">
        <f t="shared" si="11"/>
        <v>0</v>
      </c>
    </row>
    <row r="327" spans="1:16" x14ac:dyDescent="0.25">
      <c r="A327">
        <v>11868</v>
      </c>
      <c r="C327">
        <v>100</v>
      </c>
      <c r="D327">
        <v>1</v>
      </c>
      <c r="F327">
        <v>3</v>
      </c>
      <c r="G327">
        <v>3.746</v>
      </c>
      <c r="H327">
        <v>1</v>
      </c>
      <c r="I327">
        <v>1693</v>
      </c>
      <c r="J327">
        <v>1691</v>
      </c>
      <c r="L327">
        <v>0</v>
      </c>
      <c r="N327">
        <v>100</v>
      </c>
      <c r="O327">
        <f t="shared" si="10"/>
        <v>100</v>
      </c>
      <c r="P327">
        <f t="shared" si="11"/>
        <v>0</v>
      </c>
    </row>
    <row r="328" spans="1:16" x14ac:dyDescent="0.25">
      <c r="A328">
        <v>11869</v>
      </c>
      <c r="C328">
        <v>100</v>
      </c>
      <c r="D328">
        <v>1</v>
      </c>
      <c r="F328">
        <v>2</v>
      </c>
      <c r="G328">
        <v>110.65600000000001</v>
      </c>
      <c r="H328">
        <v>1</v>
      </c>
      <c r="I328">
        <v>1691</v>
      </c>
      <c r="J328">
        <v>1692</v>
      </c>
      <c r="L328">
        <v>0</v>
      </c>
      <c r="N328">
        <v>100</v>
      </c>
      <c r="O328">
        <f t="shared" si="10"/>
        <v>100</v>
      </c>
      <c r="P328">
        <f t="shared" si="11"/>
        <v>0</v>
      </c>
    </row>
    <row r="329" spans="1:16" x14ac:dyDescent="0.25">
      <c r="A329">
        <v>11870</v>
      </c>
      <c r="C329">
        <v>100</v>
      </c>
      <c r="D329">
        <v>1</v>
      </c>
      <c r="F329">
        <v>2</v>
      </c>
      <c r="G329">
        <v>3.286</v>
      </c>
      <c r="H329">
        <v>1</v>
      </c>
      <c r="I329">
        <v>1678</v>
      </c>
      <c r="J329">
        <v>1693</v>
      </c>
      <c r="L329">
        <v>0</v>
      </c>
      <c r="N329">
        <v>100</v>
      </c>
      <c r="O329">
        <f t="shared" si="10"/>
        <v>100</v>
      </c>
      <c r="P329">
        <f t="shared" si="11"/>
        <v>0</v>
      </c>
    </row>
    <row r="330" spans="1:16" x14ac:dyDescent="0.25">
      <c r="A330">
        <v>11871</v>
      </c>
      <c r="C330">
        <v>100</v>
      </c>
      <c r="D330">
        <v>1</v>
      </c>
      <c r="F330">
        <v>1</v>
      </c>
      <c r="G330">
        <v>126.333</v>
      </c>
      <c r="H330">
        <v>1</v>
      </c>
      <c r="I330">
        <v>1621</v>
      </c>
      <c r="J330">
        <v>1694</v>
      </c>
      <c r="L330">
        <v>0</v>
      </c>
      <c r="N330">
        <v>100</v>
      </c>
      <c r="O330">
        <f t="shared" si="10"/>
        <v>100</v>
      </c>
      <c r="P330">
        <f t="shared" si="11"/>
        <v>0</v>
      </c>
    </row>
    <row r="331" spans="1:16" x14ac:dyDescent="0.25">
      <c r="A331">
        <v>11872</v>
      </c>
      <c r="C331">
        <v>100</v>
      </c>
      <c r="D331">
        <v>1</v>
      </c>
      <c r="F331">
        <v>1</v>
      </c>
      <c r="G331">
        <v>51.320999999999998</v>
      </c>
      <c r="H331">
        <v>1</v>
      </c>
      <c r="I331">
        <v>1621</v>
      </c>
      <c r="J331">
        <v>1692</v>
      </c>
      <c r="L331">
        <v>0</v>
      </c>
      <c r="N331">
        <v>100</v>
      </c>
      <c r="O331">
        <f t="shared" si="10"/>
        <v>100</v>
      </c>
      <c r="P331">
        <f t="shared" si="11"/>
        <v>0</v>
      </c>
    </row>
    <row r="332" spans="1:16" x14ac:dyDescent="0.25">
      <c r="A332">
        <v>11873</v>
      </c>
      <c r="C332">
        <v>100</v>
      </c>
      <c r="D332">
        <v>1</v>
      </c>
      <c r="F332">
        <v>1</v>
      </c>
      <c r="G332">
        <v>102.276</v>
      </c>
      <c r="H332">
        <v>1</v>
      </c>
      <c r="I332">
        <v>1621</v>
      </c>
      <c r="J332">
        <v>1690</v>
      </c>
      <c r="L332">
        <v>0</v>
      </c>
      <c r="N332">
        <v>100</v>
      </c>
      <c r="O332">
        <f t="shared" si="10"/>
        <v>100</v>
      </c>
      <c r="P332">
        <f t="shared" si="11"/>
        <v>0</v>
      </c>
    </row>
    <row r="333" spans="1:16" x14ac:dyDescent="0.25">
      <c r="A333">
        <v>11874</v>
      </c>
      <c r="C333">
        <v>100</v>
      </c>
      <c r="D333">
        <v>1</v>
      </c>
      <c r="F333">
        <v>1</v>
      </c>
      <c r="G333">
        <v>120.383</v>
      </c>
      <c r="H333">
        <v>1</v>
      </c>
      <c r="I333">
        <v>1697</v>
      </c>
      <c r="J333">
        <v>1695</v>
      </c>
      <c r="L333">
        <v>0</v>
      </c>
      <c r="N333">
        <v>100</v>
      </c>
      <c r="O333">
        <f t="shared" si="10"/>
        <v>100</v>
      </c>
      <c r="P333">
        <f t="shared" si="11"/>
        <v>0</v>
      </c>
    </row>
    <row r="334" spans="1:16" x14ac:dyDescent="0.25">
      <c r="A334">
        <v>11875</v>
      </c>
      <c r="C334">
        <v>100</v>
      </c>
      <c r="D334">
        <v>1</v>
      </c>
      <c r="F334">
        <v>1</v>
      </c>
      <c r="G334">
        <v>51.374000000000002</v>
      </c>
      <c r="H334">
        <v>1</v>
      </c>
      <c r="I334">
        <v>1691</v>
      </c>
      <c r="J334">
        <v>1695</v>
      </c>
      <c r="L334">
        <v>0</v>
      </c>
      <c r="N334">
        <v>100</v>
      </c>
      <c r="O334">
        <f t="shared" si="10"/>
        <v>100</v>
      </c>
      <c r="P334">
        <f t="shared" si="11"/>
        <v>0</v>
      </c>
    </row>
    <row r="335" spans="1:16" x14ac:dyDescent="0.25">
      <c r="A335">
        <v>11876</v>
      </c>
      <c r="C335">
        <v>100</v>
      </c>
      <c r="D335">
        <v>1</v>
      </c>
      <c r="F335">
        <v>1</v>
      </c>
      <c r="G335">
        <v>113.548</v>
      </c>
      <c r="H335">
        <v>1</v>
      </c>
      <c r="I335">
        <v>1691</v>
      </c>
      <c r="J335">
        <v>1694</v>
      </c>
      <c r="L335">
        <v>0</v>
      </c>
      <c r="N335">
        <v>100</v>
      </c>
      <c r="O335">
        <f t="shared" si="10"/>
        <v>100</v>
      </c>
      <c r="P335">
        <f t="shared" si="11"/>
        <v>0</v>
      </c>
    </row>
    <row r="336" spans="1:16" x14ac:dyDescent="0.25">
      <c r="A336">
        <v>11877</v>
      </c>
      <c r="C336">
        <v>100</v>
      </c>
      <c r="D336">
        <v>1</v>
      </c>
      <c r="F336">
        <v>2</v>
      </c>
      <c r="G336">
        <v>3.286</v>
      </c>
      <c r="H336">
        <v>1</v>
      </c>
      <c r="I336">
        <v>1618</v>
      </c>
      <c r="J336">
        <v>1696</v>
      </c>
      <c r="L336">
        <v>0</v>
      </c>
      <c r="N336">
        <v>100</v>
      </c>
      <c r="O336">
        <f t="shared" si="10"/>
        <v>100</v>
      </c>
      <c r="P336">
        <f t="shared" si="11"/>
        <v>0</v>
      </c>
    </row>
    <row r="337" spans="1:16" x14ac:dyDescent="0.25">
      <c r="A337">
        <v>11878</v>
      </c>
      <c r="C337">
        <v>100</v>
      </c>
      <c r="D337">
        <v>1</v>
      </c>
      <c r="F337">
        <v>1</v>
      </c>
      <c r="G337">
        <v>95.986000000000004</v>
      </c>
      <c r="H337">
        <v>1</v>
      </c>
      <c r="I337">
        <v>1696</v>
      </c>
      <c r="J337">
        <v>1695</v>
      </c>
      <c r="L337">
        <v>0</v>
      </c>
      <c r="N337">
        <v>100</v>
      </c>
      <c r="O337">
        <f t="shared" si="10"/>
        <v>100</v>
      </c>
      <c r="P337">
        <f t="shared" si="11"/>
        <v>0</v>
      </c>
    </row>
    <row r="338" spans="1:16" x14ac:dyDescent="0.25">
      <c r="A338">
        <v>11879</v>
      </c>
      <c r="C338">
        <v>100</v>
      </c>
      <c r="D338">
        <v>1</v>
      </c>
      <c r="F338">
        <v>1</v>
      </c>
      <c r="G338">
        <v>5.4820000000000002</v>
      </c>
      <c r="H338">
        <v>1</v>
      </c>
      <c r="I338">
        <v>1622</v>
      </c>
      <c r="J338">
        <v>1697</v>
      </c>
      <c r="L338">
        <v>0</v>
      </c>
      <c r="N338">
        <v>100</v>
      </c>
      <c r="O338">
        <f t="shared" si="10"/>
        <v>100</v>
      </c>
      <c r="P338">
        <f t="shared" si="11"/>
        <v>0</v>
      </c>
    </row>
    <row r="339" spans="1:16" x14ac:dyDescent="0.25">
      <c r="A339">
        <v>11881</v>
      </c>
      <c r="C339">
        <v>100</v>
      </c>
      <c r="D339">
        <v>1</v>
      </c>
      <c r="F339">
        <v>1</v>
      </c>
      <c r="G339">
        <v>92.058000000000007</v>
      </c>
      <c r="H339">
        <v>1</v>
      </c>
      <c r="I339">
        <v>1697</v>
      </c>
      <c r="J339">
        <v>1692</v>
      </c>
      <c r="L339">
        <v>0</v>
      </c>
      <c r="N339">
        <v>100</v>
      </c>
      <c r="O339">
        <f t="shared" si="10"/>
        <v>100</v>
      </c>
      <c r="P339">
        <f t="shared" si="11"/>
        <v>0</v>
      </c>
    </row>
    <row r="340" spans="1:16" x14ac:dyDescent="0.25">
      <c r="A340">
        <v>11916</v>
      </c>
      <c r="C340">
        <v>100</v>
      </c>
      <c r="D340">
        <v>1</v>
      </c>
      <c r="F340">
        <v>1</v>
      </c>
      <c r="G340">
        <v>58.51</v>
      </c>
      <c r="H340">
        <v>1</v>
      </c>
      <c r="I340">
        <v>1697</v>
      </c>
      <c r="J340">
        <v>1690</v>
      </c>
      <c r="L340">
        <v>0</v>
      </c>
      <c r="N340">
        <v>100</v>
      </c>
      <c r="O340">
        <f t="shared" si="10"/>
        <v>100</v>
      </c>
      <c r="P340">
        <f t="shared" si="11"/>
        <v>0</v>
      </c>
    </row>
  </sheetData>
  <conditionalFormatting sqref="P3:P340">
    <cfRule type="cellIs" dxfId="29" priority="1" operator="notEqual">
      <formula>0</formula>
    </cfRule>
  </conditionalFormatting>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38290-795B-4298-B443-0D126D40C205}">
  <sheetPr>
    <tabColor theme="4" tint="0.59999389629810485"/>
  </sheetPr>
  <dimension ref="A9:CL210"/>
  <sheetViews>
    <sheetView topLeftCell="A55" workbookViewId="0"/>
  </sheetViews>
  <sheetFormatPr defaultRowHeight="15" x14ac:dyDescent="0.25"/>
  <sheetData>
    <row r="9" spans="10:62" ht="15.75" x14ac:dyDescent="0.25">
      <c r="BA9" s="1">
        <f>SUM(AZ15:BB15)</f>
        <v>1273</v>
      </c>
    </row>
    <row r="10" spans="10:62" ht="15.75" x14ac:dyDescent="0.25">
      <c r="J10" s="48" t="s">
        <v>0</v>
      </c>
      <c r="K10" s="3" t="s">
        <v>40</v>
      </c>
    </row>
    <row r="11" spans="10:62" ht="15.75" x14ac:dyDescent="0.25">
      <c r="J11" s="4" t="s">
        <v>0</v>
      </c>
      <c r="K11" s="3" t="s">
        <v>2</v>
      </c>
    </row>
    <row r="12" spans="10:62" ht="15.75" x14ac:dyDescent="0.25">
      <c r="J12" s="5" t="s">
        <v>0</v>
      </c>
      <c r="K12" s="3" t="s">
        <v>3</v>
      </c>
    </row>
    <row r="13" spans="10:62" ht="15.75" x14ac:dyDescent="0.25">
      <c r="J13" s="6" t="s">
        <v>0</v>
      </c>
      <c r="K13" s="3" t="s">
        <v>4</v>
      </c>
    </row>
    <row r="14" spans="10:62" ht="15.75" x14ac:dyDescent="0.25">
      <c r="J14" s="7" t="s">
        <v>0</v>
      </c>
      <c r="K14" s="3" t="s">
        <v>5</v>
      </c>
      <c r="BD14" s="4">
        <v>127</v>
      </c>
    </row>
    <row r="15" spans="10:62" ht="15.75" x14ac:dyDescent="0.25">
      <c r="J15" s="1" t="s">
        <v>0</v>
      </c>
      <c r="K15" s="3" t="s">
        <v>6</v>
      </c>
      <c r="AZ15" s="4">
        <v>28</v>
      </c>
      <c r="BA15" s="4">
        <v>1090</v>
      </c>
      <c r="BB15" s="4">
        <v>155</v>
      </c>
      <c r="BD15" s="4">
        <v>56</v>
      </c>
      <c r="BJ15" s="1">
        <f>SUM(BD14:BD16)</f>
        <v>499</v>
      </c>
    </row>
    <row r="16" spans="10:62" ht="15.75" x14ac:dyDescent="0.25">
      <c r="BD16" s="4">
        <v>316</v>
      </c>
    </row>
    <row r="19" spans="7:62" ht="15.75" x14ac:dyDescent="0.25">
      <c r="BA19" s="4">
        <v>95</v>
      </c>
      <c r="BJ19" s="48">
        <v>10</v>
      </c>
    </row>
    <row r="20" spans="7:62" ht="15.75" x14ac:dyDescent="0.25">
      <c r="AV20" s="1">
        <f>SUM(BA19:BA21)</f>
        <v>263</v>
      </c>
      <c r="BA20" s="4">
        <v>69</v>
      </c>
    </row>
    <row r="21" spans="7:62" ht="15.75" x14ac:dyDescent="0.25">
      <c r="BA21" s="4">
        <v>99</v>
      </c>
      <c r="BC21" s="4">
        <v>0</v>
      </c>
      <c r="BD21" s="4">
        <v>145</v>
      </c>
      <c r="BE21" s="4">
        <v>1311</v>
      </c>
      <c r="BF21" s="4">
        <v>254</v>
      </c>
    </row>
    <row r="25" spans="7:62" x14ac:dyDescent="0.25">
      <c r="AZ25" s="49" t="s">
        <v>7</v>
      </c>
      <c r="BA25" s="6">
        <f>BA21+BA15+BD16+BC21</f>
        <v>1505</v>
      </c>
      <c r="BD25" s="5">
        <f>BC21+BD21+BE21+BF21</f>
        <v>1710</v>
      </c>
      <c r="BE25" s="49" t="s">
        <v>8</v>
      </c>
    </row>
    <row r="26" spans="7:62" x14ac:dyDescent="0.25">
      <c r="AZ26" s="49" t="s">
        <v>9</v>
      </c>
      <c r="BA26" s="7">
        <f>BA25-BA27</f>
        <v>0</v>
      </c>
      <c r="BD26" s="7">
        <f>BD27-BD25</f>
        <v>0</v>
      </c>
      <c r="BE26" s="49" t="s">
        <v>9</v>
      </c>
    </row>
    <row r="27" spans="7:62" ht="15.75" x14ac:dyDescent="0.25">
      <c r="I27" s="4" t="s">
        <v>10</v>
      </c>
      <c r="J27" s="4" t="s">
        <v>11</v>
      </c>
      <c r="K27" s="4" t="s">
        <v>12</v>
      </c>
      <c r="L27" s="9" t="s">
        <v>13</v>
      </c>
      <c r="AZ27" s="49" t="s">
        <v>8</v>
      </c>
      <c r="BA27" s="5">
        <f>BB34+BA34+AZ34</f>
        <v>1505</v>
      </c>
      <c r="BD27" s="6">
        <f>BA38+BD40+BD33</f>
        <v>1710</v>
      </c>
      <c r="BE27" s="49" t="s">
        <v>7</v>
      </c>
    </row>
    <row r="31" spans="7:62" ht="15.75" x14ac:dyDescent="0.25">
      <c r="G31" s="4" t="s">
        <v>14</v>
      </c>
      <c r="N31" s="4" t="s">
        <v>15</v>
      </c>
    </row>
    <row r="32" spans="7:62" ht="15.75" x14ac:dyDescent="0.25">
      <c r="G32" s="4" t="s">
        <v>16</v>
      </c>
      <c r="J32" s="161" t="s">
        <v>0</v>
      </c>
      <c r="K32" s="161"/>
      <c r="N32" s="4" t="s">
        <v>17</v>
      </c>
    </row>
    <row r="33" spans="7:62" ht="15.75" x14ac:dyDescent="0.25">
      <c r="G33" s="4" t="s">
        <v>18</v>
      </c>
      <c r="J33" s="161"/>
      <c r="K33" s="161"/>
      <c r="N33" s="4" t="s">
        <v>19</v>
      </c>
      <c r="BD33" s="4">
        <v>56</v>
      </c>
    </row>
    <row r="34" spans="7:62" ht="15.75" x14ac:dyDescent="0.25">
      <c r="G34" s="4" t="s">
        <v>20</v>
      </c>
      <c r="N34" s="4" t="s">
        <v>21</v>
      </c>
      <c r="AZ34" s="4">
        <v>119</v>
      </c>
      <c r="BA34" s="4">
        <v>1386</v>
      </c>
      <c r="BB34" s="4">
        <v>0</v>
      </c>
      <c r="BD34" s="4">
        <v>0</v>
      </c>
      <c r="BJ34" s="1">
        <f>SUM(BD33:BD35)</f>
        <v>56</v>
      </c>
    </row>
    <row r="35" spans="7:62" ht="15.75" x14ac:dyDescent="0.25">
      <c r="BD35" s="4">
        <v>0</v>
      </c>
    </row>
    <row r="38" spans="7:62" ht="15.75" x14ac:dyDescent="0.25">
      <c r="I38" s="4" t="s">
        <v>22</v>
      </c>
      <c r="J38" s="4" t="s">
        <v>23</v>
      </c>
      <c r="K38" s="4" t="s">
        <v>24</v>
      </c>
      <c r="L38" s="4" t="s">
        <v>25</v>
      </c>
      <c r="BA38" s="4">
        <v>0</v>
      </c>
      <c r="BJ38" s="48">
        <v>9</v>
      </c>
    </row>
    <row r="39" spans="7:62" ht="15.75" x14ac:dyDescent="0.25">
      <c r="AV39" s="1">
        <f>SUM(BA38:BA40)</f>
        <v>275</v>
      </c>
      <c r="BA39" s="4">
        <v>0</v>
      </c>
    </row>
    <row r="40" spans="7:62" ht="15.75" x14ac:dyDescent="0.25">
      <c r="BA40" s="4">
        <v>275</v>
      </c>
      <c r="BC40" s="4">
        <v>327</v>
      </c>
      <c r="BD40" s="4">
        <v>1654</v>
      </c>
      <c r="BE40" s="4">
        <v>222</v>
      </c>
    </row>
    <row r="42" spans="7:62" ht="15.75" x14ac:dyDescent="0.25">
      <c r="W42" s="1">
        <f>SUM(V53:X53)</f>
        <v>366</v>
      </c>
      <c r="Y42" s="48">
        <v>2</v>
      </c>
    </row>
    <row r="44" spans="7:62" x14ac:dyDescent="0.25">
      <c r="AZ44" s="49" t="s">
        <v>7</v>
      </c>
      <c r="BA44" s="6">
        <f>BA40+BA34+BD35</f>
        <v>1661</v>
      </c>
      <c r="BD44" s="5">
        <f>BC40+BD40+BE40</f>
        <v>2203</v>
      </c>
      <c r="BE44" s="49" t="s">
        <v>8</v>
      </c>
    </row>
    <row r="45" spans="7:62" x14ac:dyDescent="0.25">
      <c r="AZ45" s="49" t="s">
        <v>9</v>
      </c>
      <c r="BA45" s="7">
        <f>BA44-BA46</f>
        <v>0</v>
      </c>
      <c r="BD45" s="7">
        <f>BD46-BD44</f>
        <v>0</v>
      </c>
      <c r="BE45" s="49" t="s">
        <v>9</v>
      </c>
    </row>
    <row r="46" spans="7:62" x14ac:dyDescent="0.25">
      <c r="AZ46" s="49" t="s">
        <v>8</v>
      </c>
      <c r="BA46" s="5">
        <f>BA52+AZ52</f>
        <v>1661</v>
      </c>
      <c r="BD46" s="6">
        <f>BD52+BD58</f>
        <v>2203</v>
      </c>
      <c r="BE46" s="49" t="s">
        <v>7</v>
      </c>
    </row>
    <row r="52" spans="22:62" ht="15.75" x14ac:dyDescent="0.25">
      <c r="Z52" s="4">
        <v>107</v>
      </c>
      <c r="AZ52" s="4">
        <v>819</v>
      </c>
      <c r="BA52" s="4">
        <v>842</v>
      </c>
      <c r="BD52" s="4">
        <v>575</v>
      </c>
    </row>
    <row r="53" spans="22:62" ht="15.75" x14ac:dyDescent="0.25">
      <c r="V53" s="4">
        <v>113</v>
      </c>
      <c r="W53" s="4">
        <v>185</v>
      </c>
      <c r="X53" s="4">
        <v>68</v>
      </c>
      <c r="Z53" s="4">
        <v>110</v>
      </c>
      <c r="AC53" s="1">
        <f>SUM(Z52:Z54)</f>
        <v>237</v>
      </c>
      <c r="BD53" s="4">
        <v>0</v>
      </c>
    </row>
    <row r="54" spans="22:62" ht="15.75" x14ac:dyDescent="0.25">
      <c r="Z54" s="4">
        <v>20</v>
      </c>
      <c r="BD54" s="4">
        <v>298</v>
      </c>
      <c r="BJ54" s="48">
        <v>8</v>
      </c>
    </row>
    <row r="57" spans="22:62" ht="15.75" x14ac:dyDescent="0.25">
      <c r="W57" s="4">
        <v>165</v>
      </c>
    </row>
    <row r="58" spans="22:62" ht="15.75" x14ac:dyDescent="0.25">
      <c r="W58" s="4">
        <v>486</v>
      </c>
      <c r="BD58" s="4">
        <v>1628</v>
      </c>
    </row>
    <row r="59" spans="22:62" ht="15.75" x14ac:dyDescent="0.25">
      <c r="W59" s="4">
        <v>289</v>
      </c>
      <c r="Y59" s="4">
        <v>352</v>
      </c>
      <c r="Z59" s="4">
        <v>164</v>
      </c>
      <c r="AA59" s="4">
        <v>13</v>
      </c>
    </row>
    <row r="66" spans="1:90" ht="15.75" x14ac:dyDescent="0.25">
      <c r="BD66" s="4">
        <v>485</v>
      </c>
    </row>
    <row r="67" spans="1:90" ht="15.75" x14ac:dyDescent="0.25">
      <c r="V67" s="49" t="s">
        <v>7</v>
      </c>
      <c r="W67" s="6">
        <f>X68</f>
        <v>0</v>
      </c>
      <c r="Z67" s="1">
        <f>Y59+Z59+AA59</f>
        <v>529</v>
      </c>
      <c r="AA67" s="49" t="s">
        <v>8</v>
      </c>
      <c r="AW67" s="4">
        <f>AZ52+BD53</f>
        <v>819</v>
      </c>
    </row>
    <row r="68" spans="1:90" x14ac:dyDescent="0.25">
      <c r="V68" s="49" t="s">
        <v>9</v>
      </c>
      <c r="W68" s="7">
        <f>W67-W69</f>
        <v>0</v>
      </c>
      <c r="Z68" s="7">
        <f>Z69-Z67</f>
        <v>-529</v>
      </c>
      <c r="AA68" s="49" t="s">
        <v>9</v>
      </c>
    </row>
    <row r="69" spans="1:90" ht="15.75" x14ac:dyDescent="0.25">
      <c r="J69" s="48" t="s">
        <v>26</v>
      </c>
      <c r="N69" s="48" t="s">
        <v>27</v>
      </c>
      <c r="V69" s="49" t="s">
        <v>8</v>
      </c>
      <c r="W69" s="5">
        <f>V71</f>
        <v>0</v>
      </c>
      <c r="Z69" s="6">
        <f>Z70</f>
        <v>0</v>
      </c>
      <c r="AA69" s="49" t="s">
        <v>7</v>
      </c>
      <c r="AV69" s="48" t="s">
        <v>28</v>
      </c>
      <c r="BG69" s="48" t="s">
        <v>29</v>
      </c>
      <c r="BM69" s="48" t="s">
        <v>30</v>
      </c>
      <c r="CH69" s="48" t="s">
        <v>31</v>
      </c>
    </row>
    <row r="70" spans="1:90" ht="15.75" x14ac:dyDescent="0.25">
      <c r="BA70" s="4">
        <f>BA87+BA95</f>
        <v>1140</v>
      </c>
      <c r="CE70" s="1">
        <v>996</v>
      </c>
    </row>
    <row r="71" spans="1:90" ht="15.75" x14ac:dyDescent="0.25">
      <c r="I71" s="4">
        <f>V53+Z53+Y59</f>
        <v>575</v>
      </c>
      <c r="R71" s="4">
        <f>W57+W58+W59</f>
        <v>940</v>
      </c>
      <c r="BO71" s="4">
        <f>BD52+BD53+BD54</f>
        <v>873</v>
      </c>
    </row>
    <row r="72" spans="1:90" ht="15.75" x14ac:dyDescent="0.25">
      <c r="BD72" s="4">
        <f>BD58+BD66</f>
        <v>2113</v>
      </c>
    </row>
    <row r="74" spans="1:90" ht="15.75" x14ac:dyDescent="0.25">
      <c r="B74" s="4">
        <f>M74+I71</f>
        <v>2430</v>
      </c>
      <c r="M74" s="4">
        <f>AN74-R71</f>
        <v>1855</v>
      </c>
      <c r="AN74" s="4">
        <f>AY74+AW67</f>
        <v>2795</v>
      </c>
      <c r="AY74" s="4">
        <f>BK74+BD66</f>
        <v>1976</v>
      </c>
      <c r="BK74" s="4">
        <f>BX74-BO71</f>
        <v>1491</v>
      </c>
      <c r="BX74" s="10">
        <v>2364</v>
      </c>
      <c r="CL74" s="1">
        <f>BX74-CE70</f>
        <v>1368</v>
      </c>
    </row>
    <row r="76" spans="1:90" ht="15.75" x14ac:dyDescent="0.25">
      <c r="A76" s="11"/>
    </row>
    <row r="79" spans="1:90" ht="15.75" x14ac:dyDescent="0.25">
      <c r="B79" s="1">
        <f>K79+H81</f>
        <v>3229</v>
      </c>
      <c r="K79" s="4">
        <f>R79-N82</f>
        <v>2647</v>
      </c>
      <c r="R79" s="4">
        <f>AS79+AO81</f>
        <v>3935</v>
      </c>
      <c r="AS79" s="4">
        <f>BF79-BA87</f>
        <v>2415</v>
      </c>
      <c r="BF79" s="4">
        <f>BP79-BE92</f>
        <v>2858</v>
      </c>
      <c r="BP79" s="10">
        <v>3386</v>
      </c>
      <c r="CL79" s="4">
        <f>BP79-CD81</f>
        <v>1806</v>
      </c>
    </row>
    <row r="80" spans="1:90" x14ac:dyDescent="0.25">
      <c r="AZ80" s="49" t="s">
        <v>7</v>
      </c>
      <c r="BA80" s="6">
        <f>BA70</f>
        <v>1140</v>
      </c>
      <c r="BD80" s="5">
        <f>BD72</f>
        <v>2113</v>
      </c>
      <c r="BE80" s="49" t="s">
        <v>8</v>
      </c>
    </row>
    <row r="81" spans="8:86" ht="15.75" x14ac:dyDescent="0.25">
      <c r="H81" s="4">
        <f>N108+N109+N110</f>
        <v>582</v>
      </c>
      <c r="AO81" s="4">
        <f>BA99+BA100+BA101</f>
        <v>1520</v>
      </c>
      <c r="AZ81" s="49" t="s">
        <v>9</v>
      </c>
      <c r="BA81" s="7">
        <f>BA80-BA82</f>
        <v>0</v>
      </c>
      <c r="BD81" s="7">
        <f>BD82-BD80</f>
        <v>0</v>
      </c>
      <c r="BE81" s="49" t="s">
        <v>9</v>
      </c>
      <c r="CD81" s="4">
        <v>1580</v>
      </c>
    </row>
    <row r="82" spans="8:86" ht="15.75" x14ac:dyDescent="0.25">
      <c r="N82" s="4">
        <f>M101+Q103+P110</f>
        <v>1288</v>
      </c>
      <c r="AZ82" s="49" t="s">
        <v>8</v>
      </c>
      <c r="BA82" s="5">
        <f>BA87+BA95</f>
        <v>1140</v>
      </c>
      <c r="BD82" s="6">
        <f>BA99+BD101</f>
        <v>2113</v>
      </c>
      <c r="BE82" s="49" t="s">
        <v>7</v>
      </c>
    </row>
    <row r="86" spans="8:86" ht="15.75" x14ac:dyDescent="0.25">
      <c r="I86" s="48" t="s">
        <v>32</v>
      </c>
      <c r="M86" s="48" t="s">
        <v>33</v>
      </c>
      <c r="AQ86" s="48" t="s">
        <v>34</v>
      </c>
      <c r="AW86" s="48" t="s">
        <v>35</v>
      </c>
      <c r="BG86" s="48" t="s">
        <v>36</v>
      </c>
      <c r="CH86" s="48" t="s">
        <v>37</v>
      </c>
    </row>
    <row r="87" spans="8:86" ht="15.75" x14ac:dyDescent="0.25">
      <c r="BA87" s="4">
        <v>443</v>
      </c>
    </row>
    <row r="92" spans="8:86" ht="15.75" x14ac:dyDescent="0.25">
      <c r="BE92" s="4">
        <f>BE101+BA100</f>
        <v>528</v>
      </c>
    </row>
    <row r="94" spans="8:86" ht="15.75" x14ac:dyDescent="0.25">
      <c r="N94" s="1">
        <f>SUM(M101:O101)</f>
        <v>270</v>
      </c>
    </row>
    <row r="95" spans="8:86" ht="15.75" x14ac:dyDescent="0.25">
      <c r="BA95" s="4">
        <v>697</v>
      </c>
    </row>
    <row r="99" spans="13:80" ht="15.75" x14ac:dyDescent="0.25">
      <c r="AU99" s="48">
        <v>7</v>
      </c>
      <c r="BA99" s="4">
        <v>1167</v>
      </c>
    </row>
    <row r="100" spans="13:80" ht="15.75" x14ac:dyDescent="0.25">
      <c r="BA100" s="4">
        <v>0</v>
      </c>
    </row>
    <row r="101" spans="13:80" ht="15.75" x14ac:dyDescent="0.25">
      <c r="M101" s="4">
        <v>174</v>
      </c>
      <c r="N101" s="4">
        <v>85</v>
      </c>
      <c r="O101" s="4">
        <v>11</v>
      </c>
      <c r="BA101" s="4">
        <v>353</v>
      </c>
      <c r="BD101" s="4">
        <v>946</v>
      </c>
      <c r="BE101" s="4">
        <v>528</v>
      </c>
    </row>
    <row r="102" spans="13:80" ht="15.75" x14ac:dyDescent="0.25">
      <c r="Q102" s="4">
        <v>9</v>
      </c>
    </row>
    <row r="103" spans="13:80" ht="15.75" x14ac:dyDescent="0.25">
      <c r="Q103" s="4">
        <v>661</v>
      </c>
      <c r="AZ103" s="49" t="s">
        <v>7</v>
      </c>
      <c r="BA103" s="6">
        <f>BA101+BA95</f>
        <v>1050</v>
      </c>
      <c r="BD103" s="5">
        <f>BD101+BE101</f>
        <v>1474</v>
      </c>
      <c r="BE103" s="49" t="s">
        <v>8</v>
      </c>
    </row>
    <row r="104" spans="13:80" ht="15.75" x14ac:dyDescent="0.25">
      <c r="Q104" s="4">
        <v>103</v>
      </c>
      <c r="S104" s="49" t="s">
        <v>8</v>
      </c>
      <c r="T104" s="49" t="s">
        <v>9</v>
      </c>
      <c r="U104" s="49" t="s">
        <v>7</v>
      </c>
      <c r="AZ104" s="49" t="s">
        <v>9</v>
      </c>
      <c r="BA104" s="7">
        <f>BA103-BA105</f>
        <v>0</v>
      </c>
      <c r="BD104" s="7">
        <f>BD105-BD103</f>
        <v>0</v>
      </c>
      <c r="BE104" s="49" t="s">
        <v>9</v>
      </c>
    </row>
    <row r="105" spans="13:80" ht="15.75" x14ac:dyDescent="0.25">
      <c r="Q105" s="4">
        <v>0</v>
      </c>
      <c r="S105" s="1">
        <f>Q102+Q103+Q104+Q105</f>
        <v>773</v>
      </c>
      <c r="T105" s="7">
        <f>U105-S105</f>
        <v>-773</v>
      </c>
      <c r="U105" s="6">
        <f>V104+Z104+Y110</f>
        <v>0</v>
      </c>
      <c r="AZ105" s="49" t="s">
        <v>8</v>
      </c>
      <c r="BA105" s="5">
        <f>AZ109+BA109+BB109</f>
        <v>1050</v>
      </c>
      <c r="BD105" s="6">
        <f>BD108+BD115+BA113</f>
        <v>1474</v>
      </c>
      <c r="BE105" s="49" t="s">
        <v>7</v>
      </c>
    </row>
    <row r="106" spans="13:80" x14ac:dyDescent="0.25">
      <c r="BY106" s="12" t="s">
        <v>38</v>
      </c>
    </row>
    <row r="108" spans="13:80" ht="15.75" x14ac:dyDescent="0.25">
      <c r="N108" s="4">
        <v>110</v>
      </c>
      <c r="S108" s="6">
        <f>R110+N109+O101+Q105</f>
        <v>612</v>
      </c>
      <c r="T108" s="7">
        <f>S108-U108</f>
        <v>612</v>
      </c>
      <c r="U108" s="5">
        <f>W108+W109+W110</f>
        <v>0</v>
      </c>
      <c r="BD108" s="4">
        <v>20</v>
      </c>
      <c r="CB108" s="13">
        <v>20</v>
      </c>
    </row>
    <row r="109" spans="13:80" ht="15.75" x14ac:dyDescent="0.25">
      <c r="N109" s="4">
        <v>436</v>
      </c>
      <c r="S109" s="49" t="s">
        <v>7</v>
      </c>
      <c r="T109" s="49" t="s">
        <v>9</v>
      </c>
      <c r="U109" s="49" t="s">
        <v>8</v>
      </c>
      <c r="AZ109" s="4">
        <v>0</v>
      </c>
      <c r="BA109" s="4">
        <f>BA101+BA95-BB109</f>
        <v>1035</v>
      </c>
      <c r="BB109" s="4">
        <v>15</v>
      </c>
      <c r="BD109" s="4">
        <v>0</v>
      </c>
      <c r="BJ109" s="1">
        <f>SUM(BD108:BD110)</f>
        <v>36</v>
      </c>
      <c r="BX109" s="13">
        <v>0</v>
      </c>
      <c r="BY109" s="13">
        <f>BA101+BA95-BB109</f>
        <v>1035</v>
      </c>
      <c r="BZ109" s="13">
        <v>15</v>
      </c>
      <c r="CB109" s="13">
        <v>0</v>
      </c>
    </row>
    <row r="110" spans="13:80" ht="15.75" x14ac:dyDescent="0.25">
      <c r="N110" s="4">
        <v>36</v>
      </c>
      <c r="P110" s="4">
        <v>453</v>
      </c>
      <c r="Q110" s="4">
        <v>61</v>
      </c>
      <c r="R110" s="4">
        <v>165</v>
      </c>
      <c r="BD110" s="4">
        <v>16</v>
      </c>
      <c r="CB110" s="13">
        <v>16</v>
      </c>
    </row>
    <row r="113" spans="17:81" ht="15.75" x14ac:dyDescent="0.25">
      <c r="BA113" s="4">
        <v>0</v>
      </c>
      <c r="BY113" s="13">
        <v>0</v>
      </c>
    </row>
    <row r="114" spans="17:81" ht="15.75" x14ac:dyDescent="0.25">
      <c r="BA114" s="4">
        <v>0</v>
      </c>
      <c r="BJ114" s="48">
        <v>6</v>
      </c>
      <c r="BY114" s="13">
        <v>0</v>
      </c>
    </row>
    <row r="115" spans="17:81" ht="15.75" x14ac:dyDescent="0.25">
      <c r="BA115" s="4">
        <v>0</v>
      </c>
      <c r="BC115" s="4">
        <v>0</v>
      </c>
      <c r="BD115" s="4">
        <f>BD101+BE101-BD108</f>
        <v>1454</v>
      </c>
      <c r="BE115" s="4">
        <v>10</v>
      </c>
      <c r="BY115" s="13">
        <v>0</v>
      </c>
      <c r="CA115" s="13">
        <v>0</v>
      </c>
      <c r="CB115" s="13">
        <f>BD101+BE101-BD108</f>
        <v>1454</v>
      </c>
      <c r="CC115" s="13">
        <v>10</v>
      </c>
    </row>
    <row r="118" spans="17:81" x14ac:dyDescent="0.25">
      <c r="AZ118" s="49" t="s">
        <v>7</v>
      </c>
      <c r="BA118" s="6">
        <f>BA115+BD110+BA109</f>
        <v>1051</v>
      </c>
      <c r="BD118" s="5">
        <f>BC115+BD115+BE115</f>
        <v>1464</v>
      </c>
      <c r="BE118" s="49" t="s">
        <v>8</v>
      </c>
      <c r="BX118" s="14" t="s">
        <v>7</v>
      </c>
      <c r="BY118" s="15">
        <f>BY115+CB110+BY109</f>
        <v>1051</v>
      </c>
      <c r="CB118" s="16">
        <f>CA115+CB115+CC115</f>
        <v>1464</v>
      </c>
      <c r="CC118" s="14" t="s">
        <v>8</v>
      </c>
    </row>
    <row r="119" spans="17:81" x14ac:dyDescent="0.25">
      <c r="AZ119" s="49" t="s">
        <v>9</v>
      </c>
      <c r="BA119" s="7">
        <f>BA118-BA120</f>
        <v>0</v>
      </c>
      <c r="BD119" s="7">
        <f>BD120-BD118</f>
        <v>0</v>
      </c>
      <c r="BE119" s="49" t="s">
        <v>9</v>
      </c>
      <c r="BX119" s="14" t="s">
        <v>9</v>
      </c>
      <c r="BY119" s="17">
        <f>BY118-BY120</f>
        <v>178</v>
      </c>
      <c r="CB119" s="17">
        <f>CB120-CB118</f>
        <v>-319</v>
      </c>
      <c r="CC119" s="14" t="s">
        <v>9</v>
      </c>
    </row>
    <row r="120" spans="17:81" x14ac:dyDescent="0.25">
      <c r="AZ120" s="49" t="s">
        <v>8</v>
      </c>
      <c r="BA120" s="5">
        <f>AY136+AZ136+BA136+BB136+BA126-BA128</f>
        <v>1051</v>
      </c>
      <c r="BD120" s="6">
        <f>BD135+BD142+BA140+BB136+BD126-BD128</f>
        <v>1464</v>
      </c>
      <c r="BE120" s="49" t="s">
        <v>7</v>
      </c>
      <c r="BX120" s="14" t="s">
        <v>8</v>
      </c>
      <c r="BY120" s="16">
        <f>BW136+BX136+BY136+BZ136</f>
        <v>873</v>
      </c>
      <c r="CB120" s="15">
        <f>CB135+CB142+BY140+BZ136</f>
        <v>1145</v>
      </c>
      <c r="CC120" s="14" t="s">
        <v>7</v>
      </c>
    </row>
    <row r="126" spans="17:81" ht="15.75" x14ac:dyDescent="0.25">
      <c r="BA126" s="4">
        <f>IF(BA118-BA133&lt;0,0,BA118-BA133)</f>
        <v>0</v>
      </c>
      <c r="BD126" s="4">
        <f>IF(BD133-BD118&lt;0,BD118-BD133,0)</f>
        <v>0</v>
      </c>
      <c r="BJ126" s="1">
        <f>SUM(BD126)</f>
        <v>0</v>
      </c>
    </row>
    <row r="128" spans="17:81" ht="15.75" x14ac:dyDescent="0.25">
      <c r="Q128" s="1">
        <f>SUM(P110:R110)</f>
        <v>679</v>
      </c>
      <c r="AU128" s="1">
        <f>SUM(BA128)</f>
        <v>0</v>
      </c>
      <c r="BA128" s="4">
        <f>IF(BA118-BA133&lt;0,BA133-BA118,0)</f>
        <v>0</v>
      </c>
      <c r="BD128" s="4">
        <f>IF(BD133-BD118&lt;0,0,BD133-BD118)</f>
        <v>0</v>
      </c>
    </row>
    <row r="130" spans="16:81" ht="15.75" x14ac:dyDescent="0.25">
      <c r="P130" s="48">
        <v>1</v>
      </c>
    </row>
    <row r="133" spans="16:81" x14ac:dyDescent="0.25">
      <c r="BA133">
        <f>AY136+AZ136+BA136+BB136</f>
        <v>1051</v>
      </c>
      <c r="BD133">
        <f>BD135+BD142+BA140+BB136</f>
        <v>1464</v>
      </c>
    </row>
    <row r="135" spans="16:81" ht="15.75" x14ac:dyDescent="0.25">
      <c r="BD135" s="4">
        <v>128</v>
      </c>
      <c r="CB135" s="13">
        <v>68</v>
      </c>
    </row>
    <row r="136" spans="16:81" ht="15.75" x14ac:dyDescent="0.25">
      <c r="AY136" s="4">
        <v>364</v>
      </c>
      <c r="AZ136" s="4">
        <v>535</v>
      </c>
      <c r="BA136" s="4">
        <v>152</v>
      </c>
      <c r="BB136" s="4">
        <v>0</v>
      </c>
      <c r="BD136" s="4">
        <v>3</v>
      </c>
      <c r="BJ136" s="1">
        <f>SUM(BD135:BD137)</f>
        <v>143</v>
      </c>
      <c r="BW136" s="13">
        <v>307</v>
      </c>
      <c r="BX136" s="13">
        <v>450</v>
      </c>
      <c r="BY136" s="13">
        <v>113</v>
      </c>
      <c r="BZ136" s="13">
        <v>3</v>
      </c>
      <c r="CB136" s="13">
        <v>2</v>
      </c>
    </row>
    <row r="137" spans="16:81" ht="15.75" x14ac:dyDescent="0.25">
      <c r="BD137" s="4">
        <v>12</v>
      </c>
      <c r="CB137" s="13">
        <v>5</v>
      </c>
    </row>
    <row r="140" spans="16:81" ht="15.75" x14ac:dyDescent="0.25">
      <c r="BA140" s="4">
        <v>547</v>
      </c>
      <c r="BJ140" s="48">
        <v>5</v>
      </c>
      <c r="BY140" s="13">
        <v>440</v>
      </c>
    </row>
    <row r="141" spans="16:81" ht="15.75" x14ac:dyDescent="0.25">
      <c r="AU141" s="1">
        <f>SUM(BA140:BA142)</f>
        <v>582</v>
      </c>
      <c r="BA141" s="4">
        <v>7</v>
      </c>
      <c r="BY141" s="13">
        <v>5</v>
      </c>
    </row>
    <row r="142" spans="16:81" ht="15.75" x14ac:dyDescent="0.25">
      <c r="BA142" s="4">
        <v>28</v>
      </c>
      <c r="BC142" s="4">
        <v>21</v>
      </c>
      <c r="BD142" s="4">
        <v>789</v>
      </c>
      <c r="BE142" s="4">
        <v>9</v>
      </c>
      <c r="BY142" s="13">
        <v>18</v>
      </c>
      <c r="CA142" s="13">
        <v>10</v>
      </c>
      <c r="CB142" s="13">
        <v>634</v>
      </c>
      <c r="CC142" s="13">
        <v>5</v>
      </c>
    </row>
    <row r="145" spans="47:81" x14ac:dyDescent="0.25">
      <c r="AZ145" s="49" t="s">
        <v>7</v>
      </c>
      <c r="BA145" s="6">
        <f>BA142+AZ136+BD137</f>
        <v>575</v>
      </c>
      <c r="BD145" s="5">
        <f>BC142+BD142+BE142</f>
        <v>819</v>
      </c>
      <c r="BE145" s="49" t="s">
        <v>8</v>
      </c>
      <c r="BX145" s="14" t="s">
        <v>7</v>
      </c>
      <c r="BY145" s="15">
        <f>BY142+BX136+CB137</f>
        <v>473</v>
      </c>
      <c r="CB145" s="16">
        <f>CA142+CB142+CC142</f>
        <v>649</v>
      </c>
      <c r="CC145" s="14" t="s">
        <v>8</v>
      </c>
    </row>
    <row r="146" spans="47:81" x14ac:dyDescent="0.25">
      <c r="AZ146" s="49" t="s">
        <v>9</v>
      </c>
      <c r="BA146" s="7">
        <f>BA145-BA147</f>
        <v>0</v>
      </c>
      <c r="BD146" s="7">
        <f>BD147-BD145</f>
        <v>0</v>
      </c>
      <c r="BE146" s="49" t="s">
        <v>9</v>
      </c>
      <c r="BX146" s="14" t="s">
        <v>9</v>
      </c>
      <c r="BY146" s="17">
        <f>BY145-BY147</f>
        <v>99</v>
      </c>
      <c r="CB146" s="17">
        <f>CB147-CB145</f>
        <v>-104</v>
      </c>
      <c r="CC146" s="14" t="s">
        <v>9</v>
      </c>
    </row>
    <row r="147" spans="47:81" x14ac:dyDescent="0.25">
      <c r="AZ147" s="49" t="s">
        <v>8</v>
      </c>
      <c r="BA147" s="5">
        <f>AY164+AZ164+BA164+BB164+BA153-BA155</f>
        <v>575</v>
      </c>
      <c r="BD147" s="6">
        <f>BD163+BD170+BA168+BB164+BD153-BD155</f>
        <v>819</v>
      </c>
      <c r="BE147" s="49" t="s">
        <v>7</v>
      </c>
      <c r="BX147" s="14" t="s">
        <v>8</v>
      </c>
      <c r="BY147" s="16">
        <f>BW164+BX164+BY164+BZ164</f>
        <v>374</v>
      </c>
      <c r="CB147" s="15">
        <f>CB163+CB170+BY168+BZ164</f>
        <v>545</v>
      </c>
      <c r="CC147" s="14" t="s">
        <v>7</v>
      </c>
    </row>
    <row r="153" spans="47:81" ht="15.75" x14ac:dyDescent="0.25">
      <c r="BA153" s="4">
        <f>IF(BA145-BA161&lt;0,0,BA145-BA161)</f>
        <v>124</v>
      </c>
      <c r="BD153" s="4">
        <f>IF(BD161-BD145&lt;0,BD145-BD161,0)</f>
        <v>140</v>
      </c>
      <c r="BJ153" s="1">
        <f>SUM(BD153)</f>
        <v>140</v>
      </c>
    </row>
    <row r="155" spans="47:81" ht="15.75" x14ac:dyDescent="0.25">
      <c r="AU155" s="1">
        <f>SUM(BA155)</f>
        <v>0</v>
      </c>
      <c r="BA155" s="4">
        <f>IF(BA145-BA161&lt;0,BA161-BA145,0)</f>
        <v>0</v>
      </c>
      <c r="BD155" s="4">
        <f>IF(BD161-BD145&lt;0,0,BD161-BD145)</f>
        <v>0</v>
      </c>
    </row>
    <row r="161" spans="44:81" x14ac:dyDescent="0.25">
      <c r="BA161">
        <f>AY164+AZ164+BA164+BB164</f>
        <v>451</v>
      </c>
      <c r="BD161">
        <f>BD163+BD170+BA168+BB164</f>
        <v>679</v>
      </c>
    </row>
    <row r="163" spans="44:81" ht="15.75" x14ac:dyDescent="0.25">
      <c r="BD163" s="4">
        <v>74</v>
      </c>
      <c r="CB163" s="13">
        <v>53</v>
      </c>
    </row>
    <row r="164" spans="44:81" ht="15.75" x14ac:dyDescent="0.25">
      <c r="AY164" s="4">
        <v>41</v>
      </c>
      <c r="AZ164" s="4">
        <v>318</v>
      </c>
      <c r="BA164" s="4">
        <v>92</v>
      </c>
      <c r="BB164" s="4">
        <v>0</v>
      </c>
      <c r="BD164" s="4">
        <v>0</v>
      </c>
      <c r="BJ164" s="1">
        <f>SUM(BD163:BD165)</f>
        <v>78</v>
      </c>
      <c r="BW164" s="13">
        <v>15</v>
      </c>
      <c r="BX164" s="13">
        <v>255</v>
      </c>
      <c r="BY164" s="13">
        <v>103</v>
      </c>
      <c r="BZ164" s="13">
        <v>1</v>
      </c>
      <c r="CB164" s="13">
        <v>0</v>
      </c>
    </row>
    <row r="165" spans="44:81" ht="15.75" x14ac:dyDescent="0.25">
      <c r="BD165" s="4">
        <v>4</v>
      </c>
      <c r="CB165" s="13">
        <v>6</v>
      </c>
    </row>
    <row r="168" spans="44:81" ht="15.75" x14ac:dyDescent="0.25">
      <c r="BA168" s="4">
        <v>99</v>
      </c>
      <c r="BJ168" s="48">
        <v>4</v>
      </c>
      <c r="BY168" s="13">
        <v>88</v>
      </c>
    </row>
    <row r="169" spans="44:81" ht="15.75" x14ac:dyDescent="0.25">
      <c r="AR169" s="1">
        <f>SUM(BA168:BA170)</f>
        <v>106</v>
      </c>
      <c r="BA169" s="4">
        <v>0</v>
      </c>
      <c r="BY169" s="13">
        <v>1</v>
      </c>
    </row>
    <row r="170" spans="44:81" ht="15.75" x14ac:dyDescent="0.25">
      <c r="BA170" s="4">
        <v>7</v>
      </c>
      <c r="BC170" s="4">
        <v>14</v>
      </c>
      <c r="BD170" s="4">
        <v>506</v>
      </c>
      <c r="BE170" s="4">
        <v>4</v>
      </c>
      <c r="BY170" s="13">
        <v>11</v>
      </c>
      <c r="CA170" s="13">
        <v>13</v>
      </c>
      <c r="CB170" s="13">
        <v>403</v>
      </c>
      <c r="CC170" s="13">
        <v>4</v>
      </c>
    </row>
    <row r="173" spans="44:81" x14ac:dyDescent="0.25">
      <c r="AZ173" s="49" t="s">
        <v>7</v>
      </c>
      <c r="BA173" s="6">
        <f>BA170+AZ164+BD165</f>
        <v>329</v>
      </c>
      <c r="BD173" s="5">
        <f>BC170+BD170+BE170</f>
        <v>524</v>
      </c>
      <c r="BE173" s="49" t="s">
        <v>8</v>
      </c>
      <c r="BX173" s="14" t="s">
        <v>7</v>
      </c>
      <c r="BY173" s="15">
        <f>BY170+BX164+CB165</f>
        <v>272</v>
      </c>
      <c r="CB173" s="16">
        <f>CA170+CB170+CC170</f>
        <v>420</v>
      </c>
      <c r="CC173" s="14" t="s">
        <v>8</v>
      </c>
    </row>
    <row r="174" spans="44:81" x14ac:dyDescent="0.25">
      <c r="AZ174" s="49" t="s">
        <v>9</v>
      </c>
      <c r="BA174" s="7">
        <f>BA173-BA175</f>
        <v>0</v>
      </c>
      <c r="BD174" s="7">
        <f>BD175-BD173</f>
        <v>0</v>
      </c>
      <c r="BE174" s="49" t="s">
        <v>9</v>
      </c>
      <c r="BX174" s="14" t="s">
        <v>9</v>
      </c>
      <c r="BY174" s="17">
        <f>BY173-BY175</f>
        <v>157</v>
      </c>
      <c r="CB174" s="17">
        <f>CB175-CB173</f>
        <v>-158</v>
      </c>
      <c r="CC174" s="14" t="s">
        <v>9</v>
      </c>
    </row>
    <row r="175" spans="44:81" x14ac:dyDescent="0.25">
      <c r="AZ175" s="49" t="s">
        <v>8</v>
      </c>
      <c r="BA175" s="5">
        <f>AY190+AZ190+BA190+BB190+BA181-BA183</f>
        <v>329</v>
      </c>
      <c r="BD175" s="6">
        <f>BD189+BD196+BA194+BB190+BD181-BD183</f>
        <v>524</v>
      </c>
      <c r="BE175" s="49" t="s">
        <v>7</v>
      </c>
      <c r="BX175" s="14" t="s">
        <v>8</v>
      </c>
      <c r="BY175" s="16">
        <f>BW190+BX190+BY190+BZ190</f>
        <v>115</v>
      </c>
      <c r="CB175" s="15">
        <f>CB189+CB196+BY194+BZ190</f>
        <v>262</v>
      </c>
      <c r="CC175" s="14" t="s">
        <v>7</v>
      </c>
    </row>
    <row r="181" spans="47:80" ht="15.75" x14ac:dyDescent="0.25">
      <c r="BA181" s="4">
        <f>IF(BA173-BA187&lt;0,0,BA173-BA187)</f>
        <v>173</v>
      </c>
      <c r="BD181" s="4">
        <f>IF(BD187-BD173&lt;0,BD173-BD187,0)</f>
        <v>124</v>
      </c>
      <c r="BJ181" s="1">
        <f>SUM(BD181)</f>
        <v>124</v>
      </c>
      <c r="CB181" s="13">
        <v>31</v>
      </c>
    </row>
    <row r="183" spans="47:80" ht="15.75" x14ac:dyDescent="0.25">
      <c r="AU183" s="1">
        <f>SUM(BA183)</f>
        <v>0</v>
      </c>
      <c r="BA183" s="4">
        <f>IF(BA173-BA187&lt;0,BA187-BA173,0)</f>
        <v>0</v>
      </c>
      <c r="BD183" s="4">
        <f>IF(BD187-BD173&lt;0,0,BD187-BD173)</f>
        <v>0</v>
      </c>
      <c r="CB183" s="13">
        <v>31</v>
      </c>
    </row>
    <row r="187" spans="47:80" x14ac:dyDescent="0.25">
      <c r="BA187">
        <f>AY190+AZ190+BA190+BB190</f>
        <v>156</v>
      </c>
      <c r="BD187">
        <f>BD189+BD196+BA194+BB190</f>
        <v>400</v>
      </c>
    </row>
    <row r="189" spans="47:80" ht="15.75" x14ac:dyDescent="0.25">
      <c r="BD189" s="4">
        <v>30</v>
      </c>
      <c r="CB189" s="13">
        <v>31</v>
      </c>
    </row>
    <row r="190" spans="47:80" ht="15.75" x14ac:dyDescent="0.25">
      <c r="AY190" s="4">
        <v>8</v>
      </c>
      <c r="AZ190" s="4">
        <v>132</v>
      </c>
      <c r="BA190" s="4">
        <v>16</v>
      </c>
      <c r="BB190" s="4">
        <v>0</v>
      </c>
      <c r="BD190" s="4">
        <v>0</v>
      </c>
      <c r="BJ190" s="1">
        <f>SUM(BD189:BD191)</f>
        <v>30</v>
      </c>
      <c r="BW190" s="13">
        <v>5</v>
      </c>
      <c r="BX190" s="13">
        <v>83</v>
      </c>
      <c r="BY190" s="13">
        <v>25</v>
      </c>
      <c r="BZ190" s="13">
        <v>2</v>
      </c>
      <c r="CB190" s="13">
        <v>0</v>
      </c>
    </row>
    <row r="191" spans="47:80" ht="15.75" x14ac:dyDescent="0.25">
      <c r="BD191" s="4">
        <v>0</v>
      </c>
      <c r="CB191" s="13">
        <v>0</v>
      </c>
    </row>
    <row r="194" spans="53:81" ht="15.75" x14ac:dyDescent="0.25">
      <c r="BA194" s="4">
        <v>11</v>
      </c>
      <c r="BY194" s="13">
        <v>4</v>
      </c>
    </row>
    <row r="195" spans="53:81" ht="15.75" x14ac:dyDescent="0.25">
      <c r="BA195" s="4">
        <v>1</v>
      </c>
      <c r="BJ195" s="48">
        <v>3</v>
      </c>
      <c r="BY195" s="13">
        <v>0</v>
      </c>
    </row>
    <row r="196" spans="53:81" ht="15.75" x14ac:dyDescent="0.25">
      <c r="BA196" s="4">
        <v>0</v>
      </c>
      <c r="BC196" s="4">
        <v>0</v>
      </c>
      <c r="BD196" s="4">
        <v>359</v>
      </c>
      <c r="BE196" s="4">
        <v>1</v>
      </c>
      <c r="BY196" s="13">
        <v>0</v>
      </c>
      <c r="CA196" s="13">
        <v>0</v>
      </c>
      <c r="CB196" s="13">
        <v>225</v>
      </c>
      <c r="CC196" s="13">
        <v>3</v>
      </c>
    </row>
    <row r="210" spans="56:56" ht="15.75" x14ac:dyDescent="0.25">
      <c r="BD210" s="1">
        <f>SUM(BC196:BE196)</f>
        <v>360</v>
      </c>
    </row>
  </sheetData>
  <mergeCells count="1">
    <mergeCell ref="J32:K33"/>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207F2-5D23-4D9E-A7E0-6577A4778345}">
  <dimension ref="A5:E99"/>
  <sheetViews>
    <sheetView workbookViewId="0">
      <selection activeCell="L77" sqref="L77"/>
    </sheetView>
  </sheetViews>
  <sheetFormatPr defaultRowHeight="15" x14ac:dyDescent="0.25"/>
  <cols>
    <col min="1" max="1" width="4" bestFit="1" customWidth="1"/>
    <col min="2" max="2" width="31.28515625" bestFit="1" customWidth="1"/>
    <col min="3" max="3" width="10.85546875" bestFit="1" customWidth="1"/>
    <col min="4" max="4" width="6.28515625" bestFit="1" customWidth="1"/>
    <col min="5" max="5" width="7.28515625" bestFit="1" customWidth="1"/>
  </cols>
  <sheetData>
    <row r="5" spans="1:5" ht="15.75" thickBot="1" x14ac:dyDescent="0.3"/>
    <row r="6" spans="1:5" x14ac:dyDescent="0.25">
      <c r="A6" s="163" t="s">
        <v>357</v>
      </c>
      <c r="B6" s="165" t="s">
        <v>358</v>
      </c>
      <c r="C6" s="165" t="s">
        <v>359</v>
      </c>
      <c r="D6" s="167" t="s">
        <v>360</v>
      </c>
      <c r="E6" s="168"/>
    </row>
    <row r="7" spans="1:5" x14ac:dyDescent="0.25">
      <c r="A7" s="164"/>
      <c r="B7" s="166"/>
      <c r="C7" s="166"/>
      <c r="D7" s="169"/>
      <c r="E7" s="170"/>
    </row>
    <row r="8" spans="1:5" ht="30.75" thickBot="1" x14ac:dyDescent="0.3">
      <c r="A8" s="164"/>
      <c r="B8" s="166"/>
      <c r="C8" s="166"/>
      <c r="D8" s="114" t="s">
        <v>361</v>
      </c>
      <c r="E8" s="114" t="s">
        <v>362</v>
      </c>
    </row>
    <row r="9" spans="1:5" x14ac:dyDescent="0.25">
      <c r="A9" s="115">
        <v>367</v>
      </c>
      <c r="B9" s="116" t="s">
        <v>363</v>
      </c>
      <c r="C9" s="106" t="s">
        <v>364</v>
      </c>
      <c r="D9" s="117">
        <f>Diagram_PM_DHVs!BC142</f>
        <v>21</v>
      </c>
      <c r="E9" s="118"/>
    </row>
    <row r="10" spans="1:5" x14ac:dyDescent="0.25">
      <c r="A10" s="119">
        <f>A$9</f>
        <v>367</v>
      </c>
      <c r="B10" s="120"/>
      <c r="C10" s="108" t="s">
        <v>365</v>
      </c>
      <c r="D10" s="121">
        <f>Diagram_PM_DHVs!BD142</f>
        <v>789</v>
      </c>
      <c r="E10" s="122"/>
    </row>
    <row r="11" spans="1:5" x14ac:dyDescent="0.25">
      <c r="A11" s="119">
        <f t="shared" ref="A11:A20" si="0">A$9</f>
        <v>367</v>
      </c>
      <c r="B11" s="123"/>
      <c r="C11" s="108" t="s">
        <v>366</v>
      </c>
      <c r="D11" s="108">
        <f>Diagram_PM_DHVs!BE142</f>
        <v>9</v>
      </c>
      <c r="E11" s="122"/>
    </row>
    <row r="12" spans="1:5" x14ac:dyDescent="0.25">
      <c r="A12" s="119">
        <f t="shared" si="0"/>
        <v>367</v>
      </c>
      <c r="B12" s="123"/>
      <c r="C12" s="108" t="s">
        <v>367</v>
      </c>
      <c r="D12" s="108">
        <f>Diagram_PM_DHVs!BA136</f>
        <v>152</v>
      </c>
      <c r="E12" s="122"/>
    </row>
    <row r="13" spans="1:5" x14ac:dyDescent="0.25">
      <c r="A13" s="119">
        <f t="shared" si="0"/>
        <v>367</v>
      </c>
      <c r="B13" s="123"/>
      <c r="C13" s="108" t="s">
        <v>368</v>
      </c>
      <c r="D13" s="108">
        <f>Diagram_PM_DHVs!AZ136</f>
        <v>535</v>
      </c>
      <c r="E13" s="122"/>
    </row>
    <row r="14" spans="1:5" x14ac:dyDescent="0.25">
      <c r="A14" s="119">
        <f t="shared" si="0"/>
        <v>367</v>
      </c>
      <c r="B14" s="123"/>
      <c r="C14" s="108" t="s">
        <v>369</v>
      </c>
      <c r="D14" s="108">
        <f>Diagram_PM_DHVs!AY136</f>
        <v>364</v>
      </c>
      <c r="E14" s="122"/>
    </row>
    <row r="15" spans="1:5" x14ac:dyDescent="0.25">
      <c r="A15" s="119">
        <f t="shared" si="0"/>
        <v>367</v>
      </c>
      <c r="B15" s="123"/>
      <c r="C15" s="108" t="s">
        <v>370</v>
      </c>
      <c r="D15" s="108">
        <f>Diagram_PM_DHVs!BA140</f>
        <v>547</v>
      </c>
      <c r="E15" s="122"/>
    </row>
    <row r="16" spans="1:5" x14ac:dyDescent="0.25">
      <c r="A16" s="119">
        <f t="shared" si="0"/>
        <v>367</v>
      </c>
      <c r="B16" s="123"/>
      <c r="C16" s="108" t="s">
        <v>371</v>
      </c>
      <c r="D16" s="108">
        <f>Diagram_PM_DHVs!BA141</f>
        <v>7</v>
      </c>
      <c r="E16" s="122"/>
    </row>
    <row r="17" spans="1:5" x14ac:dyDescent="0.25">
      <c r="A17" s="119">
        <f t="shared" si="0"/>
        <v>367</v>
      </c>
      <c r="B17" s="123"/>
      <c r="C17" s="108" t="s">
        <v>372</v>
      </c>
      <c r="D17" s="108">
        <f>Diagram_PM_DHVs!BA142</f>
        <v>28</v>
      </c>
      <c r="E17" s="122"/>
    </row>
    <row r="18" spans="1:5" x14ac:dyDescent="0.25">
      <c r="A18" s="119">
        <f t="shared" si="0"/>
        <v>367</v>
      </c>
      <c r="B18" s="123"/>
      <c r="C18" s="108" t="s">
        <v>373</v>
      </c>
      <c r="D18" s="108">
        <f>Diagram_PM_DHVs!BD137</f>
        <v>12</v>
      </c>
      <c r="E18" s="122"/>
    </row>
    <row r="19" spans="1:5" x14ac:dyDescent="0.25">
      <c r="A19" s="119">
        <f t="shared" si="0"/>
        <v>367</v>
      </c>
      <c r="B19" s="123"/>
      <c r="C19" s="108" t="s">
        <v>374</v>
      </c>
      <c r="D19" s="108">
        <f>Diagram_PM_DHVs!BD136</f>
        <v>3</v>
      </c>
      <c r="E19" s="122"/>
    </row>
    <row r="20" spans="1:5" ht="15.75" thickBot="1" x14ac:dyDescent="0.3">
      <c r="A20" s="119">
        <f t="shared" si="0"/>
        <v>367</v>
      </c>
      <c r="B20" s="123"/>
      <c r="C20" s="124" t="s">
        <v>375</v>
      </c>
      <c r="D20" s="124">
        <f>Diagram_PM_DHVs!BD135</f>
        <v>128</v>
      </c>
      <c r="E20" s="125"/>
    </row>
    <row r="21" spans="1:5" x14ac:dyDescent="0.25">
      <c r="A21" s="115">
        <v>368</v>
      </c>
      <c r="B21" s="116" t="s">
        <v>376</v>
      </c>
      <c r="C21" s="106" t="s">
        <v>365</v>
      </c>
      <c r="D21" s="106">
        <f>Diagram_PM_DHVs!BD101</f>
        <v>946</v>
      </c>
      <c r="E21" s="118"/>
    </row>
    <row r="22" spans="1:5" x14ac:dyDescent="0.25">
      <c r="A22" s="119">
        <f>A$21</f>
        <v>368</v>
      </c>
      <c r="B22" s="123"/>
      <c r="C22" s="108" t="s">
        <v>366</v>
      </c>
      <c r="D22" s="108">
        <f>Diagram_PM_DHVs!BE101</f>
        <v>528</v>
      </c>
      <c r="E22" s="122"/>
    </row>
    <row r="23" spans="1:5" x14ac:dyDescent="0.25">
      <c r="A23" s="119">
        <f>A$21</f>
        <v>368</v>
      </c>
      <c r="B23" s="123"/>
      <c r="C23" s="108" t="s">
        <v>368</v>
      </c>
      <c r="D23" s="108">
        <f>Diagram_PM_DHVs!BA95</f>
        <v>697</v>
      </c>
      <c r="E23" s="122"/>
    </row>
    <row r="24" spans="1:5" x14ac:dyDescent="0.25">
      <c r="A24" s="119">
        <f>A$21</f>
        <v>368</v>
      </c>
      <c r="B24" s="123"/>
      <c r="C24" s="108" t="s">
        <v>370</v>
      </c>
      <c r="D24" s="108">
        <f>Diagram_PM_DHVs!BA99</f>
        <v>1167</v>
      </c>
      <c r="E24" s="122"/>
    </row>
    <row r="25" spans="1:5" x14ac:dyDescent="0.25">
      <c r="A25" s="119">
        <f>A$21</f>
        <v>368</v>
      </c>
      <c r="B25" s="123"/>
      <c r="C25" s="108" t="s">
        <v>371</v>
      </c>
      <c r="D25" s="108">
        <f>Diagram_PM_DHVs!BA100</f>
        <v>0</v>
      </c>
      <c r="E25" s="122"/>
    </row>
    <row r="26" spans="1:5" ht="15.75" thickBot="1" x14ac:dyDescent="0.3">
      <c r="A26" s="126">
        <f>A$21</f>
        <v>368</v>
      </c>
      <c r="B26" s="127"/>
      <c r="C26" s="110" t="s">
        <v>372</v>
      </c>
      <c r="D26" s="110">
        <f>Diagram_PM_DHVs!BA101</f>
        <v>353</v>
      </c>
      <c r="E26" s="128"/>
    </row>
    <row r="27" spans="1:5" x14ac:dyDescent="0.25">
      <c r="A27" s="115">
        <v>369</v>
      </c>
      <c r="B27" s="116" t="s">
        <v>377</v>
      </c>
      <c r="C27" s="106" t="s">
        <v>365</v>
      </c>
      <c r="D27" s="129">
        <f>Diagram_PM_DHVs!BD58</f>
        <v>1628</v>
      </c>
      <c r="E27" s="118"/>
    </row>
    <row r="28" spans="1:5" x14ac:dyDescent="0.25">
      <c r="A28" s="119">
        <f>A$27</f>
        <v>369</v>
      </c>
      <c r="B28" s="123"/>
      <c r="C28" s="108" t="s">
        <v>368</v>
      </c>
      <c r="D28" s="130">
        <f>Diagram_PM_DHVs!BA52</f>
        <v>842</v>
      </c>
      <c r="E28" s="122"/>
    </row>
    <row r="29" spans="1:5" x14ac:dyDescent="0.25">
      <c r="A29" s="119">
        <f>A$27</f>
        <v>369</v>
      </c>
      <c r="B29" s="123"/>
      <c r="C29" s="108" t="s">
        <v>369</v>
      </c>
      <c r="D29" s="130">
        <f>Diagram_PM_DHVs!AZ52</f>
        <v>819</v>
      </c>
      <c r="E29" s="122"/>
    </row>
    <row r="30" spans="1:5" x14ac:dyDescent="0.25">
      <c r="A30" s="119">
        <f>A$27</f>
        <v>369</v>
      </c>
      <c r="B30" s="123"/>
      <c r="C30" s="108" t="s">
        <v>373</v>
      </c>
      <c r="D30" s="108">
        <f>Diagram_PM_DHVs!BD54</f>
        <v>298</v>
      </c>
      <c r="E30" s="122"/>
    </row>
    <row r="31" spans="1:5" x14ac:dyDescent="0.25">
      <c r="A31" s="119">
        <f>A$27</f>
        <v>369</v>
      </c>
      <c r="B31" s="123"/>
      <c r="C31" s="108" t="s">
        <v>374</v>
      </c>
      <c r="D31" s="108">
        <f>Diagram_PM_DHVs!BD53</f>
        <v>0</v>
      </c>
      <c r="E31" s="122"/>
    </row>
    <row r="32" spans="1:5" ht="15.75" thickBot="1" x14ac:dyDescent="0.3">
      <c r="A32" s="126">
        <f>A$27</f>
        <v>369</v>
      </c>
      <c r="B32" s="127"/>
      <c r="C32" s="110" t="s">
        <v>375</v>
      </c>
      <c r="D32" s="110">
        <f>Diagram_PM_DHVs!BD52</f>
        <v>575</v>
      </c>
      <c r="E32" s="128"/>
    </row>
    <row r="33" spans="1:5" x14ac:dyDescent="0.25">
      <c r="A33" s="115">
        <v>370</v>
      </c>
      <c r="B33" s="131" t="s">
        <v>378</v>
      </c>
      <c r="C33" s="106" t="s">
        <v>364</v>
      </c>
      <c r="D33" s="118">
        <f>Diagram_PM_DHVs!BC40</f>
        <v>327</v>
      </c>
      <c r="E33" s="118"/>
    </row>
    <row r="34" spans="1:5" x14ac:dyDescent="0.25">
      <c r="A34" s="119">
        <f t="shared" ref="A34:A39" si="1">A$33</f>
        <v>370</v>
      </c>
      <c r="B34" s="132"/>
      <c r="C34" s="108" t="s">
        <v>365</v>
      </c>
      <c r="D34" s="122">
        <f>Diagram_PM_DHVs!BD40</f>
        <v>1654</v>
      </c>
      <c r="E34" s="122"/>
    </row>
    <row r="35" spans="1:5" x14ac:dyDescent="0.25">
      <c r="A35" s="119">
        <f t="shared" si="1"/>
        <v>370</v>
      </c>
      <c r="B35" s="132"/>
      <c r="C35" s="108" t="s">
        <v>366</v>
      </c>
      <c r="D35" s="122">
        <f>Diagram_PM_DHVs!BE40</f>
        <v>222</v>
      </c>
      <c r="E35" s="122"/>
    </row>
    <row r="36" spans="1:5" x14ac:dyDescent="0.25">
      <c r="A36" s="119">
        <f t="shared" si="1"/>
        <v>370</v>
      </c>
      <c r="B36" s="132"/>
      <c r="C36" s="108" t="s">
        <v>368</v>
      </c>
      <c r="D36" s="122">
        <f>Diagram_PM_DHVs!BA34</f>
        <v>1386</v>
      </c>
      <c r="E36" s="122"/>
    </row>
    <row r="37" spans="1:5" x14ac:dyDescent="0.25">
      <c r="A37" s="119">
        <f t="shared" si="1"/>
        <v>370</v>
      </c>
      <c r="B37" s="132"/>
      <c r="C37" s="108" t="s">
        <v>369</v>
      </c>
      <c r="D37" s="122">
        <f>Diagram_PM_DHVs!AZ34</f>
        <v>119</v>
      </c>
      <c r="E37" s="122"/>
    </row>
    <row r="38" spans="1:5" x14ac:dyDescent="0.25">
      <c r="A38" s="119">
        <f t="shared" si="1"/>
        <v>370</v>
      </c>
      <c r="B38" s="132"/>
      <c r="C38" s="108" t="s">
        <v>372</v>
      </c>
      <c r="D38" s="122">
        <f>Diagram_PM_DHVs!BA40</f>
        <v>275</v>
      </c>
      <c r="E38" s="122"/>
    </row>
    <row r="39" spans="1:5" ht="15.75" thickBot="1" x14ac:dyDescent="0.3">
      <c r="A39" s="126">
        <f t="shared" si="1"/>
        <v>370</v>
      </c>
      <c r="B39" s="133"/>
      <c r="C39" s="110" t="s">
        <v>375</v>
      </c>
      <c r="D39" s="128">
        <f>Diagram_PM_DHVs!BD33</f>
        <v>56</v>
      </c>
      <c r="E39" s="128"/>
    </row>
    <row r="40" spans="1:5" x14ac:dyDescent="0.25">
      <c r="A40" s="115">
        <v>371</v>
      </c>
      <c r="B40" s="131" t="s">
        <v>379</v>
      </c>
      <c r="C40" s="106" t="s">
        <v>364</v>
      </c>
      <c r="D40" s="118">
        <f>Diagram_PM_DHVs!BD21</f>
        <v>145</v>
      </c>
      <c r="E40" s="118"/>
    </row>
    <row r="41" spans="1:5" x14ac:dyDescent="0.25">
      <c r="A41" s="119">
        <f t="shared" ref="A41:A51" si="2">A$40</f>
        <v>371</v>
      </c>
      <c r="B41" s="132"/>
      <c r="C41" s="108" t="s">
        <v>365</v>
      </c>
      <c r="D41" s="122">
        <f>Diagram_PM_DHVs!BE21</f>
        <v>1311</v>
      </c>
      <c r="E41" s="122"/>
    </row>
    <row r="42" spans="1:5" x14ac:dyDescent="0.25">
      <c r="A42" s="119">
        <f t="shared" si="2"/>
        <v>371</v>
      </c>
      <c r="B42" s="132"/>
      <c r="C42" s="108" t="s">
        <v>366</v>
      </c>
      <c r="D42" s="122">
        <f>Diagram_PM_DHVs!BF21</f>
        <v>254</v>
      </c>
      <c r="E42" s="122"/>
    </row>
    <row r="43" spans="1:5" x14ac:dyDescent="0.25">
      <c r="A43" s="119">
        <f t="shared" si="2"/>
        <v>371</v>
      </c>
      <c r="B43" s="132"/>
      <c r="C43" s="108" t="s">
        <v>367</v>
      </c>
      <c r="D43" s="122">
        <f>Diagram_PM_DHVs!BB15</f>
        <v>155</v>
      </c>
      <c r="E43" s="122"/>
    </row>
    <row r="44" spans="1:5" x14ac:dyDescent="0.25">
      <c r="A44" s="119">
        <f t="shared" si="2"/>
        <v>371</v>
      </c>
      <c r="B44" s="132"/>
      <c r="C44" s="108" t="s">
        <v>368</v>
      </c>
      <c r="D44" s="122">
        <f>Diagram_PM_DHVs!BA15</f>
        <v>1090</v>
      </c>
      <c r="E44" s="122"/>
    </row>
    <row r="45" spans="1:5" x14ac:dyDescent="0.25">
      <c r="A45" s="119">
        <f t="shared" si="2"/>
        <v>371</v>
      </c>
      <c r="B45" s="132"/>
      <c r="C45" s="108" t="s">
        <v>369</v>
      </c>
      <c r="D45" s="122">
        <f>Diagram_PM_DHVs!AZ15</f>
        <v>28</v>
      </c>
      <c r="E45" s="122"/>
    </row>
    <row r="46" spans="1:5" x14ac:dyDescent="0.25">
      <c r="A46" s="119">
        <f t="shared" si="2"/>
        <v>371</v>
      </c>
      <c r="B46" s="132"/>
      <c r="C46" s="108" t="s">
        <v>370</v>
      </c>
      <c r="D46" s="122">
        <f>Diagram_PM_DHVs!BA19</f>
        <v>95</v>
      </c>
      <c r="E46" s="122"/>
    </row>
    <row r="47" spans="1:5" x14ac:dyDescent="0.25">
      <c r="A47" s="119">
        <f t="shared" si="2"/>
        <v>371</v>
      </c>
      <c r="B47" s="132"/>
      <c r="C47" s="108" t="s">
        <v>371</v>
      </c>
      <c r="D47" s="122">
        <f>Diagram_PM_DHVs!BA20</f>
        <v>69</v>
      </c>
      <c r="E47" s="122"/>
    </row>
    <row r="48" spans="1:5" x14ac:dyDescent="0.25">
      <c r="A48" s="119">
        <f t="shared" si="2"/>
        <v>371</v>
      </c>
      <c r="B48" s="132"/>
      <c r="C48" s="108" t="s">
        <v>372</v>
      </c>
      <c r="D48" s="122">
        <f>Diagram_PM_DHVs!BA21</f>
        <v>99</v>
      </c>
      <c r="E48" s="122"/>
    </row>
    <row r="49" spans="1:5" x14ac:dyDescent="0.25">
      <c r="A49" s="119">
        <f t="shared" si="2"/>
        <v>371</v>
      </c>
      <c r="B49" s="132"/>
      <c r="C49" s="108" t="s">
        <v>373</v>
      </c>
      <c r="D49" s="122">
        <f>Diagram_PM_DHVs!BD16</f>
        <v>316</v>
      </c>
      <c r="E49" s="122"/>
    </row>
    <row r="50" spans="1:5" x14ac:dyDescent="0.25">
      <c r="A50" s="119">
        <f t="shared" si="2"/>
        <v>371</v>
      </c>
      <c r="B50" s="132"/>
      <c r="C50" s="108" t="s">
        <v>374</v>
      </c>
      <c r="D50" s="122">
        <f>Diagram_PM_DHVs!BD15</f>
        <v>56</v>
      </c>
      <c r="E50" s="122"/>
    </row>
    <row r="51" spans="1:5" ht="15.75" thickBot="1" x14ac:dyDescent="0.3">
      <c r="A51" s="126">
        <f t="shared" si="2"/>
        <v>371</v>
      </c>
      <c r="B51" s="133"/>
      <c r="C51" s="110" t="s">
        <v>375</v>
      </c>
      <c r="D51" s="128">
        <f>Diagram_PM_DHVs!BD14</f>
        <v>127</v>
      </c>
      <c r="E51" s="128"/>
    </row>
    <row r="52" spans="1:5" x14ac:dyDescent="0.25">
      <c r="A52" s="115">
        <v>411</v>
      </c>
      <c r="B52" s="131" t="s">
        <v>380</v>
      </c>
      <c r="C52" s="106" t="s">
        <v>365</v>
      </c>
      <c r="D52" s="118">
        <f>Diagram_PM_DHVs!BD115</f>
        <v>1454</v>
      </c>
      <c r="E52" s="118"/>
    </row>
    <row r="53" spans="1:5" x14ac:dyDescent="0.25">
      <c r="A53" s="119">
        <f>A$52</f>
        <v>411</v>
      </c>
      <c r="B53" s="132"/>
      <c r="C53" s="108" t="s">
        <v>366</v>
      </c>
      <c r="D53" s="122">
        <f>Diagram_PM_DHVs!BE115</f>
        <v>10</v>
      </c>
      <c r="E53" s="122"/>
    </row>
    <row r="54" spans="1:5" x14ac:dyDescent="0.25">
      <c r="A54" s="119">
        <f>A$52</f>
        <v>411</v>
      </c>
      <c r="B54" s="132"/>
      <c r="C54" s="108" t="s">
        <v>367</v>
      </c>
      <c r="D54" s="122">
        <f>Diagram_PM_DHVs!BB109</f>
        <v>15</v>
      </c>
      <c r="E54" s="122"/>
    </row>
    <row r="55" spans="1:5" x14ac:dyDescent="0.25">
      <c r="A55" s="119">
        <f>A$52</f>
        <v>411</v>
      </c>
      <c r="B55" s="132"/>
      <c r="C55" s="108" t="s">
        <v>368</v>
      </c>
      <c r="D55" s="122">
        <f>Diagram_PM_DHVs!BA109</f>
        <v>1035</v>
      </c>
      <c r="E55" s="122"/>
    </row>
    <row r="56" spans="1:5" x14ac:dyDescent="0.25">
      <c r="A56" s="119">
        <f>A$52</f>
        <v>411</v>
      </c>
      <c r="B56" s="132"/>
      <c r="C56" s="108" t="s">
        <v>373</v>
      </c>
      <c r="D56" s="122">
        <f>Diagram_PM_DHVs!BD110</f>
        <v>16</v>
      </c>
      <c r="E56" s="122"/>
    </row>
    <row r="57" spans="1:5" ht="15.75" thickBot="1" x14ac:dyDescent="0.3">
      <c r="A57" s="126">
        <f>A$52</f>
        <v>411</v>
      </c>
      <c r="B57" s="133"/>
      <c r="C57" s="110" t="s">
        <v>375</v>
      </c>
      <c r="D57" s="128">
        <f>Diagram_PM_DHVs!BD108</f>
        <v>20</v>
      </c>
      <c r="E57" s="128"/>
    </row>
    <row r="58" spans="1:5" x14ac:dyDescent="0.25">
      <c r="A58" s="115">
        <v>412</v>
      </c>
      <c r="B58" s="131" t="s">
        <v>381</v>
      </c>
      <c r="C58" s="106" t="s">
        <v>364</v>
      </c>
      <c r="D58" s="118">
        <f>Diagram_PM_DHVs!BC170</f>
        <v>14</v>
      </c>
      <c r="E58" s="118"/>
    </row>
    <row r="59" spans="1:5" x14ac:dyDescent="0.25">
      <c r="A59" s="119">
        <f t="shared" ref="A59:A69" si="3">A$58</f>
        <v>412</v>
      </c>
      <c r="B59" s="132"/>
      <c r="C59" s="108" t="s">
        <v>365</v>
      </c>
      <c r="D59" s="122">
        <f>Diagram_PM_DHVs!BD170</f>
        <v>506</v>
      </c>
      <c r="E59" s="122"/>
    </row>
    <row r="60" spans="1:5" x14ac:dyDescent="0.25">
      <c r="A60" s="119">
        <f t="shared" si="3"/>
        <v>412</v>
      </c>
      <c r="B60" s="132"/>
      <c r="C60" s="108" t="s">
        <v>366</v>
      </c>
      <c r="D60" s="122">
        <f>Diagram_PM_DHVs!BE170</f>
        <v>4</v>
      </c>
      <c r="E60" s="122"/>
    </row>
    <row r="61" spans="1:5" x14ac:dyDescent="0.25">
      <c r="A61" s="119">
        <f t="shared" si="3"/>
        <v>412</v>
      </c>
      <c r="B61" s="132"/>
      <c r="C61" s="108" t="s">
        <v>367</v>
      </c>
      <c r="D61" s="122">
        <f>Diagram_PM_DHVs!BA164</f>
        <v>92</v>
      </c>
      <c r="E61" s="122"/>
    </row>
    <row r="62" spans="1:5" x14ac:dyDescent="0.25">
      <c r="A62" s="119">
        <f t="shared" si="3"/>
        <v>412</v>
      </c>
      <c r="B62" s="132"/>
      <c r="C62" s="108" t="s">
        <v>368</v>
      </c>
      <c r="D62" s="122">
        <f>Diagram_PM_DHVs!AZ164</f>
        <v>318</v>
      </c>
      <c r="E62" s="122"/>
    </row>
    <row r="63" spans="1:5" x14ac:dyDescent="0.25">
      <c r="A63" s="119">
        <f t="shared" si="3"/>
        <v>412</v>
      </c>
      <c r="B63" s="132"/>
      <c r="C63" s="108" t="s">
        <v>369</v>
      </c>
      <c r="D63" s="122">
        <f>Diagram_PM_DHVs!AY164</f>
        <v>41</v>
      </c>
      <c r="E63" s="122"/>
    </row>
    <row r="64" spans="1:5" x14ac:dyDescent="0.25">
      <c r="A64" s="119">
        <f t="shared" si="3"/>
        <v>412</v>
      </c>
      <c r="B64" s="132"/>
      <c r="C64" s="108" t="s">
        <v>370</v>
      </c>
      <c r="D64" s="122">
        <f>Diagram_PM_DHVs!BA168</f>
        <v>99</v>
      </c>
      <c r="E64" s="122"/>
    </row>
    <row r="65" spans="1:5" x14ac:dyDescent="0.25">
      <c r="A65" s="119">
        <f t="shared" si="3"/>
        <v>412</v>
      </c>
      <c r="B65" s="132"/>
      <c r="C65" s="108" t="s">
        <v>371</v>
      </c>
      <c r="D65" s="122">
        <f>Diagram_PM_DHVs!BA169</f>
        <v>0</v>
      </c>
      <c r="E65" s="122"/>
    </row>
    <row r="66" spans="1:5" x14ac:dyDescent="0.25">
      <c r="A66" s="119">
        <f t="shared" si="3"/>
        <v>412</v>
      </c>
      <c r="B66" s="132"/>
      <c r="C66" s="108" t="s">
        <v>372</v>
      </c>
      <c r="D66" s="122">
        <f>Diagram_PM_DHVs!BA170</f>
        <v>7</v>
      </c>
      <c r="E66" s="122"/>
    </row>
    <row r="67" spans="1:5" x14ac:dyDescent="0.25">
      <c r="A67" s="119">
        <f t="shared" si="3"/>
        <v>412</v>
      </c>
      <c r="B67" s="132"/>
      <c r="C67" s="108" t="s">
        <v>373</v>
      </c>
      <c r="D67" s="122">
        <f>Diagram_PM_DHVs!BD165</f>
        <v>4</v>
      </c>
      <c r="E67" s="122"/>
    </row>
    <row r="68" spans="1:5" x14ac:dyDescent="0.25">
      <c r="A68" s="119">
        <f t="shared" si="3"/>
        <v>412</v>
      </c>
      <c r="B68" s="132"/>
      <c r="C68" s="108" t="s">
        <v>374</v>
      </c>
      <c r="D68" s="122">
        <f>Diagram_PM_DHVs!BD164</f>
        <v>0</v>
      </c>
      <c r="E68" s="122"/>
    </row>
    <row r="69" spans="1:5" ht="15.75" thickBot="1" x14ac:dyDescent="0.3">
      <c r="A69" s="126">
        <f t="shared" si="3"/>
        <v>412</v>
      </c>
      <c r="B69" s="133"/>
      <c r="C69" s="110" t="s">
        <v>375</v>
      </c>
      <c r="D69" s="128">
        <f>Diagram_PM_DHVs!BD163</f>
        <v>74</v>
      </c>
      <c r="E69" s="128"/>
    </row>
    <row r="70" spans="1:5" x14ac:dyDescent="0.25">
      <c r="A70" s="115">
        <v>413</v>
      </c>
      <c r="B70" s="131" t="s">
        <v>382</v>
      </c>
      <c r="C70" s="106" t="s">
        <v>365</v>
      </c>
      <c r="D70" s="118">
        <f>Diagram_PM_DHVs!BD196</f>
        <v>359</v>
      </c>
      <c r="E70" s="118"/>
    </row>
    <row r="71" spans="1:5" x14ac:dyDescent="0.25">
      <c r="A71" s="119">
        <f>A$70</f>
        <v>413</v>
      </c>
      <c r="B71" s="132"/>
      <c r="C71" s="108" t="s">
        <v>366</v>
      </c>
      <c r="D71" s="122">
        <f>Diagram_PM_DHVs!BE196</f>
        <v>1</v>
      </c>
      <c r="E71" s="122"/>
    </row>
    <row r="72" spans="1:5" x14ac:dyDescent="0.25">
      <c r="A72" s="119">
        <f>A$70</f>
        <v>413</v>
      </c>
      <c r="B72" s="132"/>
      <c r="C72" s="108" t="s">
        <v>367</v>
      </c>
      <c r="D72" s="122">
        <f>Diagram_PM_DHVs!BA190</f>
        <v>16</v>
      </c>
      <c r="E72" s="122"/>
    </row>
    <row r="73" spans="1:5" x14ac:dyDescent="0.25">
      <c r="A73" s="119">
        <f>A$70</f>
        <v>413</v>
      </c>
      <c r="B73" s="132"/>
      <c r="C73" s="108" t="s">
        <v>368</v>
      </c>
      <c r="D73" s="122">
        <f>Diagram_PM_DHVs!AZ190</f>
        <v>132</v>
      </c>
      <c r="E73" s="122"/>
    </row>
    <row r="74" spans="1:5" x14ac:dyDescent="0.25">
      <c r="A74" s="119">
        <f>A$70</f>
        <v>413</v>
      </c>
      <c r="B74" s="132"/>
      <c r="C74" s="108" t="s">
        <v>373</v>
      </c>
      <c r="D74" s="122">
        <f>Diagram_PM_DHVs!BA194</f>
        <v>11</v>
      </c>
      <c r="E74" s="122"/>
    </row>
    <row r="75" spans="1:5" ht="15.75" thickBot="1" x14ac:dyDescent="0.3">
      <c r="A75" s="119">
        <f>A$70</f>
        <v>413</v>
      </c>
      <c r="B75" s="133"/>
      <c r="C75" s="110" t="s">
        <v>375</v>
      </c>
      <c r="D75" s="128">
        <f>Diagram_PM_DHVs!BA196</f>
        <v>0</v>
      </c>
      <c r="E75" s="128"/>
    </row>
    <row r="76" spans="1:5" x14ac:dyDescent="0.25">
      <c r="A76" s="115">
        <v>364</v>
      </c>
      <c r="B76" s="131" t="s">
        <v>383</v>
      </c>
      <c r="C76" s="106" t="s">
        <v>364</v>
      </c>
      <c r="D76" s="118">
        <f>Diagram_PM_DHVs!P110</f>
        <v>453</v>
      </c>
      <c r="E76" s="118"/>
    </row>
    <row r="77" spans="1:5" x14ac:dyDescent="0.25">
      <c r="A77" s="119">
        <f t="shared" ref="A77:A87" si="4">A$76</f>
        <v>364</v>
      </c>
      <c r="B77" s="132"/>
      <c r="C77" s="108" t="s">
        <v>365</v>
      </c>
      <c r="D77" s="122">
        <f>Diagram_PM_DHVs!Q110</f>
        <v>61</v>
      </c>
      <c r="E77" s="122"/>
    </row>
    <row r="78" spans="1:5" x14ac:dyDescent="0.25">
      <c r="A78" s="119">
        <f t="shared" si="4"/>
        <v>364</v>
      </c>
      <c r="B78" s="132"/>
      <c r="C78" s="108" t="s">
        <v>366</v>
      </c>
      <c r="D78" s="122">
        <f>Diagram_PM_DHVs!R110</f>
        <v>165</v>
      </c>
      <c r="E78" s="122"/>
    </row>
    <row r="79" spans="1:5" x14ac:dyDescent="0.25">
      <c r="A79" s="119">
        <f t="shared" si="4"/>
        <v>364</v>
      </c>
      <c r="B79" s="132"/>
      <c r="C79" s="108" t="s">
        <v>367</v>
      </c>
      <c r="D79" s="122">
        <f>Diagram_PM_DHVs!O101</f>
        <v>11</v>
      </c>
      <c r="E79" s="122"/>
    </row>
    <row r="80" spans="1:5" x14ac:dyDescent="0.25">
      <c r="A80" s="119">
        <f t="shared" si="4"/>
        <v>364</v>
      </c>
      <c r="B80" s="132"/>
      <c r="C80" s="108" t="s">
        <v>368</v>
      </c>
      <c r="D80" s="122">
        <f>Diagram_PM_DHVs!N101</f>
        <v>85</v>
      </c>
      <c r="E80" s="122"/>
    </row>
    <row r="81" spans="1:5" x14ac:dyDescent="0.25">
      <c r="A81" s="119">
        <f t="shared" si="4"/>
        <v>364</v>
      </c>
      <c r="B81" s="132"/>
      <c r="C81" s="108" t="s">
        <v>369</v>
      </c>
      <c r="D81" s="122">
        <f>Diagram_PM_DHVs!M101</f>
        <v>174</v>
      </c>
      <c r="E81" s="122"/>
    </row>
    <row r="82" spans="1:5" x14ac:dyDescent="0.25">
      <c r="A82" s="119">
        <f t="shared" si="4"/>
        <v>364</v>
      </c>
      <c r="B82" s="132"/>
      <c r="C82" s="108" t="s">
        <v>370</v>
      </c>
      <c r="D82" s="122">
        <f>Diagram_PM_DHVs!N108</f>
        <v>110</v>
      </c>
      <c r="E82" s="122"/>
    </row>
    <row r="83" spans="1:5" x14ac:dyDescent="0.25">
      <c r="A83" s="119">
        <f t="shared" si="4"/>
        <v>364</v>
      </c>
      <c r="B83" s="132"/>
      <c r="C83" s="108" t="s">
        <v>371</v>
      </c>
      <c r="D83" s="122">
        <f>Diagram_PM_DHVs!N109</f>
        <v>436</v>
      </c>
      <c r="E83" s="122"/>
    </row>
    <row r="84" spans="1:5" x14ac:dyDescent="0.25">
      <c r="A84" s="119">
        <f t="shared" si="4"/>
        <v>364</v>
      </c>
      <c r="B84" s="132"/>
      <c r="C84" s="108" t="s">
        <v>372</v>
      </c>
      <c r="D84" s="122">
        <f>Diagram_PM_DHVs!N110</f>
        <v>36</v>
      </c>
      <c r="E84" s="122"/>
    </row>
    <row r="85" spans="1:5" x14ac:dyDescent="0.25">
      <c r="A85" s="119">
        <f t="shared" si="4"/>
        <v>364</v>
      </c>
      <c r="B85" s="132"/>
      <c r="C85" s="108" t="s">
        <v>373</v>
      </c>
      <c r="D85" s="122">
        <f>Diagram_PM_DHVs!Q104</f>
        <v>103</v>
      </c>
      <c r="E85" s="122"/>
    </row>
    <row r="86" spans="1:5" x14ac:dyDescent="0.25">
      <c r="A86" s="119">
        <f t="shared" si="4"/>
        <v>364</v>
      </c>
      <c r="B86" s="132"/>
      <c r="C86" s="108" t="s">
        <v>374</v>
      </c>
      <c r="D86" s="122">
        <f>Diagram_PM_DHVs!Q103</f>
        <v>661</v>
      </c>
      <c r="E86" s="122"/>
    </row>
    <row r="87" spans="1:5" ht="15.75" thickBot="1" x14ac:dyDescent="0.3">
      <c r="A87" s="126">
        <f t="shared" si="4"/>
        <v>364</v>
      </c>
      <c r="B87" s="133"/>
      <c r="C87" s="110" t="s">
        <v>375</v>
      </c>
      <c r="D87" s="128">
        <f>Diagram_PM_DHVs!Q102</f>
        <v>9</v>
      </c>
      <c r="E87" s="128"/>
    </row>
    <row r="88" spans="1:5" x14ac:dyDescent="0.25">
      <c r="A88" s="115">
        <v>366</v>
      </c>
      <c r="B88" s="131" t="s">
        <v>384</v>
      </c>
      <c r="C88" s="106" t="s">
        <v>364</v>
      </c>
      <c r="D88" s="118">
        <f>Diagram_PM_DHVs!Y59</f>
        <v>352</v>
      </c>
      <c r="E88" s="118"/>
    </row>
    <row r="89" spans="1:5" x14ac:dyDescent="0.25">
      <c r="A89" s="119">
        <f t="shared" ref="A89:A99" si="5">A$88</f>
        <v>366</v>
      </c>
      <c r="B89" s="132"/>
      <c r="C89" s="108" t="s">
        <v>365</v>
      </c>
      <c r="D89" s="122">
        <f>Diagram_PM_DHVs!Z59</f>
        <v>164</v>
      </c>
      <c r="E89" s="122"/>
    </row>
    <row r="90" spans="1:5" x14ac:dyDescent="0.25">
      <c r="A90" s="119">
        <f t="shared" si="5"/>
        <v>366</v>
      </c>
      <c r="B90" s="132"/>
      <c r="C90" s="108" t="s">
        <v>366</v>
      </c>
      <c r="D90" s="122">
        <f>Diagram_PM_DHVs!AA59</f>
        <v>13</v>
      </c>
      <c r="E90" s="122"/>
    </row>
    <row r="91" spans="1:5" x14ac:dyDescent="0.25">
      <c r="A91" s="119">
        <f t="shared" si="5"/>
        <v>366</v>
      </c>
      <c r="B91" s="132"/>
      <c r="C91" s="108" t="s">
        <v>367</v>
      </c>
      <c r="D91" s="122">
        <f>Diagram_PM_DHVs!X53</f>
        <v>68</v>
      </c>
      <c r="E91" s="122"/>
    </row>
    <row r="92" spans="1:5" x14ac:dyDescent="0.25">
      <c r="A92" s="119">
        <f t="shared" si="5"/>
        <v>366</v>
      </c>
      <c r="B92" s="132"/>
      <c r="C92" s="108" t="s">
        <v>368</v>
      </c>
      <c r="D92" s="122">
        <f>Diagram_PM_DHVs!W53</f>
        <v>185</v>
      </c>
      <c r="E92" s="122"/>
    </row>
    <row r="93" spans="1:5" x14ac:dyDescent="0.25">
      <c r="A93" s="119">
        <f t="shared" si="5"/>
        <v>366</v>
      </c>
      <c r="B93" s="132"/>
      <c r="C93" s="108" t="s">
        <v>369</v>
      </c>
      <c r="D93" s="122">
        <f>Diagram_PM_DHVs!V53</f>
        <v>113</v>
      </c>
      <c r="E93" s="122"/>
    </row>
    <row r="94" spans="1:5" x14ac:dyDescent="0.25">
      <c r="A94" s="119">
        <f t="shared" si="5"/>
        <v>366</v>
      </c>
      <c r="B94" s="132"/>
      <c r="C94" s="108" t="s">
        <v>370</v>
      </c>
      <c r="D94" s="122">
        <f>Diagram_PM_DHVs!W57</f>
        <v>165</v>
      </c>
      <c r="E94" s="122"/>
    </row>
    <row r="95" spans="1:5" x14ac:dyDescent="0.25">
      <c r="A95" s="119">
        <f t="shared" si="5"/>
        <v>366</v>
      </c>
      <c r="B95" s="132"/>
      <c r="C95" s="108" t="s">
        <v>371</v>
      </c>
      <c r="D95" s="122">
        <f>Diagram_PM_DHVs!W58</f>
        <v>486</v>
      </c>
      <c r="E95" s="122"/>
    </row>
    <row r="96" spans="1:5" x14ac:dyDescent="0.25">
      <c r="A96" s="119">
        <f t="shared" si="5"/>
        <v>366</v>
      </c>
      <c r="B96" s="132"/>
      <c r="C96" s="108" t="s">
        <v>372</v>
      </c>
      <c r="D96" s="122">
        <f>Diagram_PM_DHVs!W59</f>
        <v>289</v>
      </c>
      <c r="E96" s="122"/>
    </row>
    <row r="97" spans="1:5" x14ac:dyDescent="0.25">
      <c r="A97" s="119">
        <f t="shared" si="5"/>
        <v>366</v>
      </c>
      <c r="B97" s="132"/>
      <c r="C97" s="108" t="s">
        <v>373</v>
      </c>
      <c r="D97" s="122">
        <f>Diagram_PM_DHVs!Z54</f>
        <v>20</v>
      </c>
      <c r="E97" s="122"/>
    </row>
    <row r="98" spans="1:5" x14ac:dyDescent="0.25">
      <c r="A98" s="119">
        <f t="shared" si="5"/>
        <v>366</v>
      </c>
      <c r="B98" s="132"/>
      <c r="C98" s="108" t="s">
        <v>374</v>
      </c>
      <c r="D98" s="122">
        <f>Diagram_PM_DHVs!Z53</f>
        <v>110</v>
      </c>
      <c r="E98" s="122"/>
    </row>
    <row r="99" spans="1:5" ht="15.75" thickBot="1" x14ac:dyDescent="0.3">
      <c r="A99" s="126">
        <f t="shared" si="5"/>
        <v>366</v>
      </c>
      <c r="B99" s="133"/>
      <c r="C99" s="110" t="s">
        <v>375</v>
      </c>
      <c r="D99" s="128">
        <f>Diagram_PM_DHVs!Z52</f>
        <v>107</v>
      </c>
      <c r="E99" s="128"/>
    </row>
  </sheetData>
  <mergeCells count="4">
    <mergeCell ref="A6:A8"/>
    <mergeCell ref="B6:B8"/>
    <mergeCell ref="C6:C8"/>
    <mergeCell ref="D6:E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FF32-216C-4144-BB1D-8F7AA7CF3F83}">
  <dimension ref="B1:F34"/>
  <sheetViews>
    <sheetView workbookViewId="0">
      <selection activeCell="F3" sqref="F3:F34"/>
    </sheetView>
  </sheetViews>
  <sheetFormatPr defaultRowHeight="15" x14ac:dyDescent="0.25"/>
  <cols>
    <col min="2" max="2" width="11.85546875" customWidth="1"/>
    <col min="3" max="3" width="62.42578125" customWidth="1"/>
    <col min="4" max="4" width="11.5703125" customWidth="1"/>
    <col min="5" max="5" width="21.5703125" customWidth="1"/>
    <col min="6" max="6" width="14.42578125" customWidth="1"/>
  </cols>
  <sheetData>
    <row r="1" spans="2:6" ht="15.75" thickBot="1" x14ac:dyDescent="0.3"/>
    <row r="2" spans="2:6" s="19" customFormat="1" ht="36" customHeight="1" thickBot="1" x14ac:dyDescent="0.3">
      <c r="B2" s="134" t="s">
        <v>385</v>
      </c>
      <c r="C2" s="135" t="s">
        <v>386</v>
      </c>
      <c r="D2" s="135" t="s">
        <v>387</v>
      </c>
      <c r="E2" s="135" t="s">
        <v>388</v>
      </c>
      <c r="F2" s="135" t="s">
        <v>389</v>
      </c>
    </row>
    <row r="3" spans="2:6" x14ac:dyDescent="0.25">
      <c r="B3" s="171" t="s">
        <v>190</v>
      </c>
      <c r="C3" s="136" t="s">
        <v>390</v>
      </c>
      <c r="D3" s="100">
        <v>1441</v>
      </c>
      <c r="E3" s="100" t="s">
        <v>391</v>
      </c>
      <c r="F3" s="100">
        <f>Diagram_PM_DHVs!B79</f>
        <v>3229</v>
      </c>
    </row>
    <row r="4" spans="2:6" x14ac:dyDescent="0.25">
      <c r="B4" s="172"/>
      <c r="C4" s="137" t="s">
        <v>392</v>
      </c>
      <c r="D4" s="98">
        <v>1476</v>
      </c>
      <c r="E4" s="98" t="s">
        <v>393</v>
      </c>
      <c r="F4" s="98">
        <f>Diagram_PM_DHVs!B79</f>
        <v>3229</v>
      </c>
    </row>
    <row r="5" spans="2:6" x14ac:dyDescent="0.25">
      <c r="B5" s="172"/>
      <c r="C5" s="137" t="s">
        <v>394</v>
      </c>
      <c r="D5" s="98">
        <v>1477</v>
      </c>
      <c r="E5" s="98" t="s">
        <v>391</v>
      </c>
      <c r="F5" s="98">
        <f>Diagram_PM_DHVs!K79</f>
        <v>2647</v>
      </c>
    </row>
    <row r="6" spans="2:6" x14ac:dyDescent="0.25">
      <c r="B6" s="172"/>
      <c r="C6" s="137" t="s">
        <v>395</v>
      </c>
      <c r="D6" s="98">
        <v>1478</v>
      </c>
      <c r="E6" s="98" t="s">
        <v>396</v>
      </c>
      <c r="F6" s="98">
        <f>Diagram_PM_DHVs!R79</f>
        <v>3935</v>
      </c>
    </row>
    <row r="7" spans="2:6" x14ac:dyDescent="0.25">
      <c r="B7" s="172"/>
      <c r="C7" s="137" t="s">
        <v>397</v>
      </c>
      <c r="D7" s="98">
        <v>1479</v>
      </c>
      <c r="E7" s="98" t="s">
        <v>391</v>
      </c>
      <c r="F7" s="98">
        <f>Diagram_PM_DHVs!R79</f>
        <v>3935</v>
      </c>
    </row>
    <row r="8" spans="2:6" x14ac:dyDescent="0.25">
      <c r="B8" s="172"/>
      <c r="C8" s="137" t="s">
        <v>398</v>
      </c>
      <c r="D8" s="98">
        <v>1482</v>
      </c>
      <c r="E8" s="98" t="s">
        <v>391</v>
      </c>
      <c r="F8" s="98">
        <f>Diagram_PM_DHVs!R79</f>
        <v>3935</v>
      </c>
    </row>
    <row r="9" spans="2:6" x14ac:dyDescent="0.25">
      <c r="B9" s="172"/>
      <c r="C9" s="137" t="s">
        <v>399</v>
      </c>
      <c r="D9" s="98">
        <v>15</v>
      </c>
      <c r="E9" s="98" t="s">
        <v>391</v>
      </c>
      <c r="F9" s="98">
        <f>Diagram_PM_DHVs!R79</f>
        <v>3935</v>
      </c>
    </row>
    <row r="10" spans="2:6" x14ac:dyDescent="0.25">
      <c r="B10" s="172"/>
      <c r="C10" s="137" t="s">
        <v>400</v>
      </c>
      <c r="D10" s="98">
        <v>18</v>
      </c>
      <c r="E10" s="98" t="s">
        <v>391</v>
      </c>
      <c r="F10" s="98">
        <f>Diagram_PM_DHVs!R79</f>
        <v>3935</v>
      </c>
    </row>
    <row r="11" spans="2:6" x14ac:dyDescent="0.25">
      <c r="B11" s="172"/>
      <c r="C11" s="137" t="s">
        <v>401</v>
      </c>
      <c r="D11" s="98">
        <v>1484</v>
      </c>
      <c r="E11" s="98" t="s">
        <v>391</v>
      </c>
      <c r="F11" s="98">
        <f>Diagram_PM_DHVs!R79</f>
        <v>3935</v>
      </c>
    </row>
    <row r="12" spans="2:6" x14ac:dyDescent="0.25">
      <c r="B12" s="172"/>
      <c r="C12" s="138" t="s">
        <v>392</v>
      </c>
      <c r="D12" s="139">
        <v>16</v>
      </c>
      <c r="E12" s="139" t="s">
        <v>393</v>
      </c>
      <c r="F12" s="139">
        <f>Diagram_PM_DHVs!R79</f>
        <v>3935</v>
      </c>
    </row>
    <row r="13" spans="2:6" x14ac:dyDescent="0.25">
      <c r="B13" s="172"/>
      <c r="C13" s="138" t="s">
        <v>402</v>
      </c>
      <c r="D13" s="139">
        <v>1487</v>
      </c>
      <c r="E13" s="139" t="s">
        <v>391</v>
      </c>
      <c r="F13" s="139">
        <f>Diagram_PM_DHVs!AS79</f>
        <v>2415</v>
      </c>
    </row>
    <row r="14" spans="2:6" x14ac:dyDescent="0.25">
      <c r="B14" s="172"/>
      <c r="C14" s="138" t="s">
        <v>403</v>
      </c>
      <c r="D14" s="139">
        <v>1490</v>
      </c>
      <c r="E14" s="139" t="s">
        <v>396</v>
      </c>
      <c r="F14" s="139">
        <f>Diagram_PM_DHVs!BF79</f>
        <v>2858</v>
      </c>
    </row>
    <row r="15" spans="2:6" x14ac:dyDescent="0.25">
      <c r="B15" s="172"/>
      <c r="C15" s="138" t="s">
        <v>404</v>
      </c>
      <c r="D15" s="139">
        <v>1492</v>
      </c>
      <c r="E15" s="139" t="s">
        <v>391</v>
      </c>
      <c r="F15" s="139">
        <f>Diagram_PM_DHVs!BF79</f>
        <v>2858</v>
      </c>
    </row>
    <row r="16" spans="2:6" x14ac:dyDescent="0.25">
      <c r="B16" s="172"/>
      <c r="C16" s="138" t="s">
        <v>405</v>
      </c>
      <c r="D16" s="139">
        <v>1612</v>
      </c>
      <c r="E16" s="139" t="s">
        <v>396</v>
      </c>
      <c r="F16" s="143">
        <f>Diagram_PM_DHVs!BP79</f>
        <v>3386</v>
      </c>
    </row>
    <row r="17" spans="2:6" x14ac:dyDescent="0.25">
      <c r="B17" s="172"/>
      <c r="C17" s="137" t="s">
        <v>406</v>
      </c>
      <c r="D17" s="98">
        <v>1495</v>
      </c>
      <c r="E17" s="98" t="s">
        <v>396</v>
      </c>
      <c r="F17" s="144">
        <f>Diagram_PM_DHVs!BP79</f>
        <v>3386</v>
      </c>
    </row>
    <row r="18" spans="2:6" x14ac:dyDescent="0.25">
      <c r="B18" s="172"/>
      <c r="C18" s="137" t="s">
        <v>407</v>
      </c>
      <c r="D18" s="98">
        <v>1662</v>
      </c>
      <c r="E18" s="98" t="s">
        <v>391</v>
      </c>
      <c r="F18" s="144">
        <f>Diagram_PM_DHVs!BP79</f>
        <v>3386</v>
      </c>
    </row>
    <row r="19" spans="2:6" ht="15.75" thickBot="1" x14ac:dyDescent="0.3">
      <c r="B19" s="173"/>
      <c r="C19" s="140" t="s">
        <v>408</v>
      </c>
      <c r="D19" s="103">
        <v>1500</v>
      </c>
      <c r="E19" s="103" t="s">
        <v>391</v>
      </c>
      <c r="F19" s="103">
        <f>Diagram_PM_DHVs!CL79</f>
        <v>1806</v>
      </c>
    </row>
    <row r="20" spans="2:6" x14ac:dyDescent="0.25">
      <c r="B20" s="174" t="s">
        <v>191</v>
      </c>
      <c r="C20" s="141" t="s">
        <v>409</v>
      </c>
      <c r="D20" s="142">
        <v>30</v>
      </c>
      <c r="E20" s="142" t="s">
        <v>391</v>
      </c>
      <c r="F20" s="142">
        <f>Diagram_PM_DHVs!CL74</f>
        <v>1368</v>
      </c>
    </row>
    <row r="21" spans="2:6" x14ac:dyDescent="0.25">
      <c r="B21" s="172"/>
      <c r="C21" s="137" t="s">
        <v>410</v>
      </c>
      <c r="D21" s="98">
        <v>1499</v>
      </c>
      <c r="E21" s="98" t="s">
        <v>396</v>
      </c>
      <c r="F21" s="144">
        <f>Diagram_PM_DHVs!BX74</f>
        <v>2364</v>
      </c>
    </row>
    <row r="22" spans="2:6" x14ac:dyDescent="0.25">
      <c r="B22" s="172"/>
      <c r="C22" s="138" t="s">
        <v>411</v>
      </c>
      <c r="D22" s="139">
        <v>1498</v>
      </c>
      <c r="E22" s="139" t="s">
        <v>391</v>
      </c>
      <c r="F22" s="143">
        <f>Diagram_PM_DHVs!BX74</f>
        <v>2364</v>
      </c>
    </row>
    <row r="23" spans="2:6" x14ac:dyDescent="0.25">
      <c r="B23" s="172"/>
      <c r="C23" s="138" t="s">
        <v>412</v>
      </c>
      <c r="D23" s="139">
        <v>1493</v>
      </c>
      <c r="E23" s="139" t="s">
        <v>391</v>
      </c>
      <c r="F23" s="139">
        <f>Diagram_PM_DHVs!BK74</f>
        <v>1491</v>
      </c>
    </row>
    <row r="24" spans="2:6" x14ac:dyDescent="0.25">
      <c r="B24" s="172"/>
      <c r="C24" s="138" t="s">
        <v>413</v>
      </c>
      <c r="D24" s="139">
        <v>1491</v>
      </c>
      <c r="E24" s="139" t="s">
        <v>396</v>
      </c>
      <c r="F24" s="139">
        <f>Diagram_PM_DHVs!AY74</f>
        <v>1976</v>
      </c>
    </row>
    <row r="25" spans="2:6" x14ac:dyDescent="0.25">
      <c r="B25" s="172"/>
      <c r="C25" s="138" t="s">
        <v>414</v>
      </c>
      <c r="D25" s="139">
        <v>1489</v>
      </c>
      <c r="E25" s="139" t="s">
        <v>396</v>
      </c>
      <c r="F25" s="139">
        <f>Diagram_PM_DHVs!AY74</f>
        <v>1976</v>
      </c>
    </row>
    <row r="26" spans="2:6" x14ac:dyDescent="0.25">
      <c r="B26" s="172"/>
      <c r="C26" s="138" t="s">
        <v>415</v>
      </c>
      <c r="D26" s="139">
        <v>1488</v>
      </c>
      <c r="E26" s="139" t="s">
        <v>396</v>
      </c>
      <c r="F26" s="139">
        <f>Diagram_PM_DHVs!AN74</f>
        <v>2795</v>
      </c>
    </row>
    <row r="27" spans="2:6" x14ac:dyDescent="0.25">
      <c r="B27" s="172"/>
      <c r="C27" s="137" t="s">
        <v>416</v>
      </c>
      <c r="D27" s="98">
        <v>1486</v>
      </c>
      <c r="E27" s="98" t="s">
        <v>391</v>
      </c>
      <c r="F27" s="98">
        <f>Diagram_PM_DHVs!AN74</f>
        <v>2795</v>
      </c>
    </row>
    <row r="28" spans="2:6" x14ac:dyDescent="0.25">
      <c r="B28" s="172"/>
      <c r="C28" s="137" t="s">
        <v>417</v>
      </c>
      <c r="D28" s="98">
        <v>1485</v>
      </c>
      <c r="E28" s="98" t="s">
        <v>391</v>
      </c>
      <c r="F28" s="98">
        <f>Diagram_PM_DHVs!AN74</f>
        <v>2795</v>
      </c>
    </row>
    <row r="29" spans="2:6" x14ac:dyDescent="0.25">
      <c r="B29" s="172"/>
      <c r="C29" s="137" t="s">
        <v>418</v>
      </c>
      <c r="D29" s="98">
        <v>17</v>
      </c>
      <c r="E29" s="98" t="s">
        <v>391</v>
      </c>
      <c r="F29" s="98">
        <f>Diagram_PM_DHVs!AN74</f>
        <v>2795</v>
      </c>
    </row>
    <row r="30" spans="2:6" x14ac:dyDescent="0.25">
      <c r="B30" s="172"/>
      <c r="C30" s="137" t="s">
        <v>419</v>
      </c>
      <c r="D30" s="98">
        <v>1483</v>
      </c>
      <c r="E30" s="98" t="s">
        <v>391</v>
      </c>
      <c r="F30" s="98">
        <f>Diagram_PM_DHVs!AN74</f>
        <v>2795</v>
      </c>
    </row>
    <row r="31" spans="2:6" x14ac:dyDescent="0.25">
      <c r="B31" s="172"/>
      <c r="C31" s="137" t="s">
        <v>420</v>
      </c>
      <c r="D31" s="98">
        <v>1480</v>
      </c>
      <c r="E31" s="98" t="s">
        <v>393</v>
      </c>
      <c r="F31" s="98">
        <f>Diagram_PM_DHVs!AN74</f>
        <v>2795</v>
      </c>
    </row>
    <row r="32" spans="2:6" x14ac:dyDescent="0.25">
      <c r="B32" s="172"/>
      <c r="C32" s="137" t="s">
        <v>421</v>
      </c>
      <c r="D32" s="98">
        <v>1481</v>
      </c>
      <c r="E32" s="98" t="s">
        <v>391</v>
      </c>
      <c r="F32" s="98">
        <f>Diagram_PM_DHVs!M74</f>
        <v>1855</v>
      </c>
    </row>
    <row r="33" spans="2:6" x14ac:dyDescent="0.25">
      <c r="B33" s="172"/>
      <c r="C33" s="137" t="s">
        <v>422</v>
      </c>
      <c r="D33" s="98">
        <v>1475</v>
      </c>
      <c r="E33" s="98" t="s">
        <v>396</v>
      </c>
      <c r="F33" s="98">
        <f>Diagram_PM_DHVs!B74</f>
        <v>2430</v>
      </c>
    </row>
    <row r="34" spans="2:6" ht="15.75" thickBot="1" x14ac:dyDescent="0.3">
      <c r="B34" s="173"/>
      <c r="C34" s="140" t="s">
        <v>423</v>
      </c>
      <c r="D34" s="103">
        <v>1474</v>
      </c>
      <c r="E34" s="103" t="s">
        <v>391</v>
      </c>
      <c r="F34" s="103">
        <f>Diagram_PM_DHVs!B74</f>
        <v>2430</v>
      </c>
    </row>
  </sheetData>
  <mergeCells count="2">
    <mergeCell ref="B3:B19"/>
    <mergeCell ref="B20:B34"/>
  </mergeCells>
  <pageMargins left="0.7" right="0.7" top="0.75" bottom="0.75" header="0.3" footer="0.3"/>
  <pageSetup orientation="portrait" r:id="rId1"/>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F11F0-8FE4-4988-8864-FA1E8F12EF4E}">
  <dimension ref="A5:E99"/>
  <sheetViews>
    <sheetView topLeftCell="A59" workbookViewId="0">
      <selection activeCell="H70" sqref="H70"/>
    </sheetView>
  </sheetViews>
  <sheetFormatPr defaultRowHeight="15" x14ac:dyDescent="0.25"/>
  <cols>
    <col min="1" max="1" width="4" bestFit="1" customWidth="1"/>
    <col min="2" max="2" width="31.28515625" bestFit="1" customWidth="1"/>
    <col min="3" max="3" width="10.85546875" bestFit="1" customWidth="1"/>
    <col min="4" max="4" width="6.28515625" bestFit="1" customWidth="1"/>
    <col min="5" max="5" width="7.28515625" bestFit="1" customWidth="1"/>
  </cols>
  <sheetData>
    <row r="5" spans="1:5" ht="15.75" thickBot="1" x14ac:dyDescent="0.3"/>
    <row r="6" spans="1:5" x14ac:dyDescent="0.25">
      <c r="A6" s="163" t="s">
        <v>357</v>
      </c>
      <c r="B6" s="165" t="s">
        <v>358</v>
      </c>
      <c r="C6" s="165" t="s">
        <v>359</v>
      </c>
      <c r="D6" s="167" t="s">
        <v>360</v>
      </c>
      <c r="E6" s="168"/>
    </row>
    <row r="7" spans="1:5" x14ac:dyDescent="0.25">
      <c r="A7" s="164"/>
      <c r="B7" s="166"/>
      <c r="C7" s="166"/>
      <c r="D7" s="169"/>
      <c r="E7" s="170"/>
    </row>
    <row r="8" spans="1:5" ht="30.75" thickBot="1" x14ac:dyDescent="0.3">
      <c r="A8" s="164"/>
      <c r="B8" s="166"/>
      <c r="C8" s="166"/>
      <c r="D8" s="114" t="s">
        <v>361</v>
      </c>
      <c r="E8" s="114" t="s">
        <v>362</v>
      </c>
    </row>
    <row r="9" spans="1:5" x14ac:dyDescent="0.25">
      <c r="A9" s="115">
        <v>367</v>
      </c>
      <c r="B9" s="116" t="s">
        <v>363</v>
      </c>
      <c r="C9" s="106" t="s">
        <v>364</v>
      </c>
      <c r="D9" s="117">
        <f>Diagram_AM_DHVs!BC142</f>
        <v>15</v>
      </c>
      <c r="E9" s="118"/>
    </row>
    <row r="10" spans="1:5" x14ac:dyDescent="0.25">
      <c r="A10" s="119">
        <f>A$9</f>
        <v>367</v>
      </c>
      <c r="B10" s="120"/>
      <c r="C10" s="108" t="s">
        <v>365</v>
      </c>
      <c r="D10" s="121">
        <f>Diagram_AM_DHVs!BD142</f>
        <v>621</v>
      </c>
      <c r="E10" s="122"/>
    </row>
    <row r="11" spans="1:5" x14ac:dyDescent="0.25">
      <c r="A11" s="119">
        <f t="shared" ref="A11:A20" si="0">A$9</f>
        <v>367</v>
      </c>
      <c r="B11" s="123"/>
      <c r="C11" s="108" t="s">
        <v>366</v>
      </c>
      <c r="D11" s="108">
        <f>Diagram_AM_DHVs!BE142</f>
        <v>6</v>
      </c>
      <c r="E11" s="122"/>
    </row>
    <row r="12" spans="1:5" x14ac:dyDescent="0.25">
      <c r="A12" s="119">
        <f t="shared" si="0"/>
        <v>367</v>
      </c>
      <c r="B12" s="123"/>
      <c r="C12" s="108" t="s">
        <v>367</v>
      </c>
      <c r="D12" s="108">
        <f>Diagram_AM_DHVs!BA136</f>
        <v>58</v>
      </c>
      <c r="E12" s="122"/>
    </row>
    <row r="13" spans="1:5" x14ac:dyDescent="0.25">
      <c r="A13" s="119">
        <f t="shared" si="0"/>
        <v>367</v>
      </c>
      <c r="B13" s="123"/>
      <c r="C13" s="108" t="s">
        <v>368</v>
      </c>
      <c r="D13" s="108">
        <f>Diagram_AM_DHVs!AZ136</f>
        <v>782</v>
      </c>
      <c r="E13" s="122"/>
    </row>
    <row r="14" spans="1:5" x14ac:dyDescent="0.25">
      <c r="A14" s="119">
        <f t="shared" si="0"/>
        <v>367</v>
      </c>
      <c r="B14" s="123"/>
      <c r="C14" s="108" t="s">
        <v>369</v>
      </c>
      <c r="D14" s="108">
        <f>Diagram_AM_DHVs!AY136</f>
        <v>357</v>
      </c>
      <c r="E14" s="122"/>
    </row>
    <row r="15" spans="1:5" x14ac:dyDescent="0.25">
      <c r="A15" s="119">
        <f t="shared" si="0"/>
        <v>367</v>
      </c>
      <c r="B15" s="123"/>
      <c r="C15" s="108" t="s">
        <v>370</v>
      </c>
      <c r="D15" s="108">
        <f>Diagram_AM_DHVs!BA140</f>
        <v>274</v>
      </c>
      <c r="E15" s="122"/>
    </row>
    <row r="16" spans="1:5" x14ac:dyDescent="0.25">
      <c r="A16" s="119">
        <f t="shared" si="0"/>
        <v>367</v>
      </c>
      <c r="B16" s="123"/>
      <c r="C16" s="108" t="s">
        <v>371</v>
      </c>
      <c r="D16" s="108">
        <f>Diagram_AM_DHVs!BA141</f>
        <v>1</v>
      </c>
      <c r="E16" s="122"/>
    </row>
    <row r="17" spans="1:5" x14ac:dyDescent="0.25">
      <c r="A17" s="119">
        <f t="shared" si="0"/>
        <v>367</v>
      </c>
      <c r="B17" s="123"/>
      <c r="C17" s="108" t="s">
        <v>372</v>
      </c>
      <c r="D17" s="108">
        <f>Diagram_AM_DHVs!BA142</f>
        <v>18</v>
      </c>
      <c r="E17" s="122"/>
    </row>
    <row r="18" spans="1:5" x14ac:dyDescent="0.25">
      <c r="A18" s="119">
        <f t="shared" si="0"/>
        <v>367</v>
      </c>
      <c r="B18" s="123"/>
      <c r="C18" s="108" t="s">
        <v>373</v>
      </c>
      <c r="D18" s="108">
        <f>Diagram_AM_DHVs!BD137</f>
        <v>3</v>
      </c>
      <c r="E18" s="122"/>
    </row>
    <row r="19" spans="1:5" x14ac:dyDescent="0.25">
      <c r="A19" s="119">
        <f t="shared" si="0"/>
        <v>367</v>
      </c>
      <c r="B19" s="123"/>
      <c r="C19" s="108" t="s">
        <v>374</v>
      </c>
      <c r="D19" s="108">
        <f>Diagram_AM_DHVs!BD136</f>
        <v>8</v>
      </c>
      <c r="E19" s="122"/>
    </row>
    <row r="20" spans="1:5" ht="15.75" thickBot="1" x14ac:dyDescent="0.3">
      <c r="A20" s="119">
        <f t="shared" si="0"/>
        <v>367</v>
      </c>
      <c r="B20" s="123"/>
      <c r="C20" s="124" t="s">
        <v>375</v>
      </c>
      <c r="D20" s="124">
        <f>Diagram_AM_DHVs!BD135</f>
        <v>165</v>
      </c>
      <c r="E20" s="125"/>
    </row>
    <row r="21" spans="1:5" x14ac:dyDescent="0.25">
      <c r="A21" s="115">
        <v>368</v>
      </c>
      <c r="B21" s="116" t="s">
        <v>376</v>
      </c>
      <c r="C21" s="106" t="s">
        <v>365</v>
      </c>
      <c r="D21" s="106">
        <f>Diagram_AM_DHVs!BD101</f>
        <v>689</v>
      </c>
      <c r="E21" s="118"/>
    </row>
    <row r="22" spans="1:5" x14ac:dyDescent="0.25">
      <c r="A22" s="119">
        <f>A$21</f>
        <v>368</v>
      </c>
      <c r="B22" s="123"/>
      <c r="C22" s="108" t="s">
        <v>366</v>
      </c>
      <c r="D22" s="108">
        <f>Diagram_AM_DHVs!BE101</f>
        <v>279</v>
      </c>
      <c r="E22" s="122"/>
    </row>
    <row r="23" spans="1:5" x14ac:dyDescent="0.25">
      <c r="A23" s="119">
        <f>A$21</f>
        <v>368</v>
      </c>
      <c r="B23" s="123"/>
      <c r="C23" s="108" t="s">
        <v>368</v>
      </c>
      <c r="D23" s="108">
        <f>Diagram_AM_DHVs!BA95</f>
        <v>779</v>
      </c>
      <c r="E23" s="122"/>
    </row>
    <row r="24" spans="1:5" x14ac:dyDescent="0.25">
      <c r="A24" s="119">
        <f>A$21</f>
        <v>368</v>
      </c>
      <c r="B24" s="123"/>
      <c r="C24" s="108" t="s">
        <v>370</v>
      </c>
      <c r="D24" s="108">
        <f>Diagram_AM_DHVs!BA99</f>
        <v>702</v>
      </c>
      <c r="E24" s="122"/>
    </row>
    <row r="25" spans="1:5" x14ac:dyDescent="0.25">
      <c r="A25" s="119">
        <f>A$21</f>
        <v>368</v>
      </c>
      <c r="B25" s="123"/>
      <c r="C25" s="108" t="s">
        <v>371</v>
      </c>
      <c r="D25" s="108">
        <f>Diagram_AM_DHVs!BA100</f>
        <v>0</v>
      </c>
      <c r="E25" s="122"/>
    </row>
    <row r="26" spans="1:5" ht="15.75" thickBot="1" x14ac:dyDescent="0.3">
      <c r="A26" s="126">
        <f>A$21</f>
        <v>368</v>
      </c>
      <c r="B26" s="127"/>
      <c r="C26" s="110" t="s">
        <v>372</v>
      </c>
      <c r="D26" s="110">
        <f>Diagram_AM_DHVs!BA101</f>
        <v>578</v>
      </c>
      <c r="E26" s="128"/>
    </row>
    <row r="27" spans="1:5" x14ac:dyDescent="0.25">
      <c r="A27" s="115">
        <v>369</v>
      </c>
      <c r="B27" s="116" t="s">
        <v>377</v>
      </c>
      <c r="C27" s="106" t="s">
        <v>365</v>
      </c>
      <c r="D27" s="129">
        <f>Diagram_AM_DHVs!BD58</f>
        <v>896</v>
      </c>
      <c r="E27" s="118"/>
    </row>
    <row r="28" spans="1:5" x14ac:dyDescent="0.25">
      <c r="A28" s="119">
        <f>A$27</f>
        <v>369</v>
      </c>
      <c r="B28" s="123"/>
      <c r="C28" s="108" t="s">
        <v>368</v>
      </c>
      <c r="D28" s="130">
        <f>Diagram_AM_DHVs!BA52</f>
        <v>872</v>
      </c>
      <c r="E28" s="122"/>
    </row>
    <row r="29" spans="1:5" x14ac:dyDescent="0.25">
      <c r="A29" s="119">
        <f>A$27</f>
        <v>369</v>
      </c>
      <c r="B29" s="123"/>
      <c r="C29" s="108" t="s">
        <v>369</v>
      </c>
      <c r="D29" s="130">
        <f>Diagram_AM_DHVs!AZ52</f>
        <v>1442</v>
      </c>
      <c r="E29" s="122"/>
    </row>
    <row r="30" spans="1:5" x14ac:dyDescent="0.25">
      <c r="A30" s="119">
        <f>A$27</f>
        <v>369</v>
      </c>
      <c r="B30" s="123"/>
      <c r="C30" s="108" t="s">
        <v>373</v>
      </c>
      <c r="D30" s="108">
        <f>Diagram_AM_DHVs!BD54</f>
        <v>395</v>
      </c>
      <c r="E30" s="122"/>
    </row>
    <row r="31" spans="1:5" x14ac:dyDescent="0.25">
      <c r="A31" s="119">
        <f>A$27</f>
        <v>369</v>
      </c>
      <c r="B31" s="123"/>
      <c r="C31" s="108" t="s">
        <v>374</v>
      </c>
      <c r="D31" s="108">
        <f>Diagram_AM_DHVs!BD53</f>
        <v>0</v>
      </c>
      <c r="E31" s="122"/>
    </row>
    <row r="32" spans="1:5" ht="15.75" thickBot="1" x14ac:dyDescent="0.3">
      <c r="A32" s="126">
        <f>A$27</f>
        <v>369</v>
      </c>
      <c r="B32" s="127"/>
      <c r="C32" s="110" t="s">
        <v>375</v>
      </c>
      <c r="D32" s="110">
        <f>Diagram_AM_DHVs!BD52</f>
        <v>424</v>
      </c>
      <c r="E32" s="128"/>
    </row>
    <row r="33" spans="1:5" x14ac:dyDescent="0.25">
      <c r="A33" s="115">
        <v>370</v>
      </c>
      <c r="B33" s="131" t="s">
        <v>378</v>
      </c>
      <c r="C33" s="106" t="s">
        <v>364</v>
      </c>
      <c r="D33" s="118">
        <f>Diagram_AM_DHVs!BC40</f>
        <v>169</v>
      </c>
      <c r="E33" s="118"/>
    </row>
    <row r="34" spans="1:5" x14ac:dyDescent="0.25">
      <c r="A34" s="119">
        <f t="shared" ref="A34:A39" si="1">A$33</f>
        <v>370</v>
      </c>
      <c r="B34" s="132"/>
      <c r="C34" s="108" t="s">
        <v>365</v>
      </c>
      <c r="D34" s="122">
        <f>Diagram_AM_DHVs!BD40</f>
        <v>1068</v>
      </c>
      <c r="E34" s="122"/>
    </row>
    <row r="35" spans="1:5" x14ac:dyDescent="0.25">
      <c r="A35" s="119">
        <f t="shared" si="1"/>
        <v>370</v>
      </c>
      <c r="B35" s="132"/>
      <c r="C35" s="108" t="s">
        <v>366</v>
      </c>
      <c r="D35" s="122">
        <f>Diagram_AM_DHVs!BE40</f>
        <v>83</v>
      </c>
      <c r="E35" s="122"/>
    </row>
    <row r="36" spans="1:5" x14ac:dyDescent="0.25">
      <c r="A36" s="119">
        <f t="shared" si="1"/>
        <v>370</v>
      </c>
      <c r="B36" s="132"/>
      <c r="C36" s="108" t="s">
        <v>368</v>
      </c>
      <c r="D36" s="122">
        <f>Diagram_AM_DHVs!BA34</f>
        <v>1966</v>
      </c>
      <c r="E36" s="122"/>
    </row>
    <row r="37" spans="1:5" x14ac:dyDescent="0.25">
      <c r="A37" s="119">
        <f t="shared" si="1"/>
        <v>370</v>
      </c>
      <c r="B37" s="132"/>
      <c r="C37" s="108" t="s">
        <v>369</v>
      </c>
      <c r="D37" s="122">
        <f>Diagram_AM_DHVs!AZ34</f>
        <v>70</v>
      </c>
      <c r="E37" s="122"/>
    </row>
    <row r="38" spans="1:5" x14ac:dyDescent="0.25">
      <c r="A38" s="119">
        <f t="shared" si="1"/>
        <v>370</v>
      </c>
      <c r="B38" s="132"/>
      <c r="C38" s="108" t="s">
        <v>372</v>
      </c>
      <c r="D38" s="122">
        <f>Diagram_AM_DHVs!BA40</f>
        <v>348</v>
      </c>
      <c r="E38" s="122"/>
    </row>
    <row r="39" spans="1:5" ht="15.75" thickBot="1" x14ac:dyDescent="0.3">
      <c r="A39" s="126">
        <f t="shared" si="1"/>
        <v>370</v>
      </c>
      <c r="B39" s="133"/>
      <c r="C39" s="110" t="s">
        <v>375</v>
      </c>
      <c r="D39" s="128">
        <f>Diagram_AM_DHVs!BD33</f>
        <v>4</v>
      </c>
      <c r="E39" s="128"/>
    </row>
    <row r="40" spans="1:5" x14ac:dyDescent="0.25">
      <c r="A40" s="115">
        <v>371</v>
      </c>
      <c r="B40" s="131" t="s">
        <v>379</v>
      </c>
      <c r="C40" s="106" t="s">
        <v>364</v>
      </c>
      <c r="D40" s="118">
        <f>Diagram_AM_DHVs!BD21</f>
        <v>112</v>
      </c>
      <c r="E40" s="118"/>
    </row>
    <row r="41" spans="1:5" x14ac:dyDescent="0.25">
      <c r="A41" s="119">
        <f t="shared" ref="A41:A51" si="2">A$40</f>
        <v>371</v>
      </c>
      <c r="B41" s="132"/>
      <c r="C41" s="108" t="s">
        <v>365</v>
      </c>
      <c r="D41" s="122">
        <f>Diagram_AM_DHVs!BE21</f>
        <v>758</v>
      </c>
      <c r="E41" s="122"/>
    </row>
    <row r="42" spans="1:5" x14ac:dyDescent="0.25">
      <c r="A42" s="119">
        <f t="shared" si="2"/>
        <v>371</v>
      </c>
      <c r="B42" s="132"/>
      <c r="C42" s="108" t="s">
        <v>366</v>
      </c>
      <c r="D42" s="122">
        <f>Diagram_AM_DHVs!BF21</f>
        <v>202</v>
      </c>
      <c r="E42" s="122"/>
    </row>
    <row r="43" spans="1:5" x14ac:dyDescent="0.25">
      <c r="A43" s="119">
        <f t="shared" si="2"/>
        <v>371</v>
      </c>
      <c r="B43" s="132"/>
      <c r="C43" s="108" t="s">
        <v>367</v>
      </c>
      <c r="D43" s="122">
        <f>Diagram_AM_DHVs!BB15</f>
        <v>60</v>
      </c>
      <c r="E43" s="122"/>
    </row>
    <row r="44" spans="1:5" x14ac:dyDescent="0.25">
      <c r="A44" s="119">
        <f t="shared" si="2"/>
        <v>371</v>
      </c>
      <c r="B44" s="132"/>
      <c r="C44" s="108" t="s">
        <v>368</v>
      </c>
      <c r="D44" s="122">
        <f>Diagram_AM_DHVs!BA15</f>
        <v>1593</v>
      </c>
      <c r="E44" s="122"/>
    </row>
    <row r="45" spans="1:5" x14ac:dyDescent="0.25">
      <c r="A45" s="119">
        <f t="shared" si="2"/>
        <v>371</v>
      </c>
      <c r="B45" s="132"/>
      <c r="C45" s="108" t="s">
        <v>369</v>
      </c>
      <c r="D45" s="122">
        <f>Diagram_AM_DHVs!AZ15</f>
        <v>44</v>
      </c>
      <c r="E45" s="122"/>
    </row>
    <row r="46" spans="1:5" x14ac:dyDescent="0.25">
      <c r="A46" s="119">
        <f t="shared" si="2"/>
        <v>371</v>
      </c>
      <c r="B46" s="132"/>
      <c r="C46" s="108" t="s">
        <v>370</v>
      </c>
      <c r="D46" s="122">
        <f>Diagram_AM_DHVs!BA19</f>
        <v>154</v>
      </c>
      <c r="E46" s="122"/>
    </row>
    <row r="47" spans="1:5" x14ac:dyDescent="0.25">
      <c r="A47" s="119">
        <f t="shared" si="2"/>
        <v>371</v>
      </c>
      <c r="B47" s="132"/>
      <c r="C47" s="108" t="s">
        <v>371</v>
      </c>
      <c r="D47" s="122">
        <f>Diagram_AM_DHVs!BA20</f>
        <v>46</v>
      </c>
      <c r="E47" s="122"/>
    </row>
    <row r="48" spans="1:5" x14ac:dyDescent="0.25">
      <c r="A48" s="119">
        <f t="shared" si="2"/>
        <v>371</v>
      </c>
      <c r="B48" s="132"/>
      <c r="C48" s="108" t="s">
        <v>372</v>
      </c>
      <c r="D48" s="122">
        <f>Diagram_AM_DHVs!BA21</f>
        <v>266</v>
      </c>
      <c r="E48" s="122"/>
    </row>
    <row r="49" spans="1:5" x14ac:dyDescent="0.25">
      <c r="A49" s="119">
        <f t="shared" si="2"/>
        <v>371</v>
      </c>
      <c r="B49" s="132"/>
      <c r="C49" s="108" t="s">
        <v>373</v>
      </c>
      <c r="D49" s="122">
        <f>Diagram_AM_DHVs!BD16</f>
        <v>177</v>
      </c>
      <c r="E49" s="122"/>
    </row>
    <row r="50" spans="1:5" x14ac:dyDescent="0.25">
      <c r="A50" s="119">
        <f t="shared" si="2"/>
        <v>371</v>
      </c>
      <c r="B50" s="132"/>
      <c r="C50" s="108" t="s">
        <v>374</v>
      </c>
      <c r="D50" s="122">
        <f>Diagram_AM_DHVs!BD15</f>
        <v>14</v>
      </c>
      <c r="E50" s="122"/>
    </row>
    <row r="51" spans="1:5" ht="15.75" thickBot="1" x14ac:dyDescent="0.3">
      <c r="A51" s="126">
        <f t="shared" si="2"/>
        <v>371</v>
      </c>
      <c r="B51" s="133"/>
      <c r="C51" s="110" t="s">
        <v>375</v>
      </c>
      <c r="D51" s="128">
        <f>Diagram_AM_DHVs!BD14</f>
        <v>30</v>
      </c>
      <c r="E51" s="128"/>
    </row>
    <row r="52" spans="1:5" x14ac:dyDescent="0.25">
      <c r="A52" s="115">
        <v>411</v>
      </c>
      <c r="B52" s="131" t="s">
        <v>380</v>
      </c>
      <c r="C52" s="106" t="s">
        <v>365</v>
      </c>
      <c r="D52" s="118">
        <f>Diagram_AM_DHVs!BD115</f>
        <v>953</v>
      </c>
      <c r="E52" s="118"/>
    </row>
    <row r="53" spans="1:5" x14ac:dyDescent="0.25">
      <c r="A53" s="119">
        <f>A$52</f>
        <v>411</v>
      </c>
      <c r="B53" s="132"/>
      <c r="C53" s="108" t="s">
        <v>366</v>
      </c>
      <c r="D53" s="122">
        <f>Diagram_AM_DHVs!BE115</f>
        <v>107</v>
      </c>
      <c r="E53" s="122"/>
    </row>
    <row r="54" spans="1:5" x14ac:dyDescent="0.25">
      <c r="A54" s="119">
        <f>A$52</f>
        <v>411</v>
      </c>
      <c r="B54" s="132"/>
      <c r="C54" s="108" t="s">
        <v>367</v>
      </c>
      <c r="D54" s="122">
        <f>Diagram_AM_DHVs!BB109</f>
        <v>170</v>
      </c>
      <c r="E54" s="122"/>
    </row>
    <row r="55" spans="1:5" x14ac:dyDescent="0.25">
      <c r="A55" s="119">
        <f>A$52</f>
        <v>411</v>
      </c>
      <c r="B55" s="132"/>
      <c r="C55" s="108" t="s">
        <v>368</v>
      </c>
      <c r="D55" s="122">
        <f>Diagram_AM_DHVs!BA109</f>
        <v>1187</v>
      </c>
      <c r="E55" s="122"/>
    </row>
    <row r="56" spans="1:5" x14ac:dyDescent="0.25">
      <c r="A56" s="119">
        <f>A$52</f>
        <v>411</v>
      </c>
      <c r="B56" s="132"/>
      <c r="C56" s="108" t="s">
        <v>373</v>
      </c>
      <c r="D56" s="122">
        <f>Diagram_AM_DHVs!BD110</f>
        <v>10</v>
      </c>
      <c r="E56" s="122"/>
    </row>
    <row r="57" spans="1:5" ht="15.75" thickBot="1" x14ac:dyDescent="0.3">
      <c r="A57" s="126">
        <f>A$52</f>
        <v>411</v>
      </c>
      <c r="B57" s="133"/>
      <c r="C57" s="110" t="s">
        <v>375</v>
      </c>
      <c r="D57" s="128">
        <f>Diagram_AM_DHVs!BD108</f>
        <v>15</v>
      </c>
      <c r="E57" s="128"/>
    </row>
    <row r="58" spans="1:5" x14ac:dyDescent="0.25">
      <c r="A58" s="115">
        <v>412</v>
      </c>
      <c r="B58" s="131" t="s">
        <v>381</v>
      </c>
      <c r="C58" s="106" t="s">
        <v>364</v>
      </c>
      <c r="D58" s="118">
        <f>Diagram_AM_DHVs!BC170</f>
        <v>8</v>
      </c>
      <c r="E58" s="118"/>
    </row>
    <row r="59" spans="1:5" x14ac:dyDescent="0.25">
      <c r="A59" s="119">
        <f t="shared" ref="A59:A69" si="3">A$58</f>
        <v>412</v>
      </c>
      <c r="B59" s="132"/>
      <c r="C59" s="108" t="s">
        <v>365</v>
      </c>
      <c r="D59" s="122">
        <f>Diagram_AM_DHVs!BD170</f>
        <v>440</v>
      </c>
      <c r="E59" s="122"/>
    </row>
    <row r="60" spans="1:5" x14ac:dyDescent="0.25">
      <c r="A60" s="119">
        <f t="shared" si="3"/>
        <v>412</v>
      </c>
      <c r="B60" s="132"/>
      <c r="C60" s="108" t="s">
        <v>366</v>
      </c>
      <c r="D60" s="122">
        <f>Diagram_AM_DHVs!BE170</f>
        <v>2</v>
      </c>
      <c r="E60" s="122"/>
    </row>
    <row r="61" spans="1:5" x14ac:dyDescent="0.25">
      <c r="A61" s="119">
        <f t="shared" si="3"/>
        <v>412</v>
      </c>
      <c r="B61" s="132"/>
      <c r="C61" s="108" t="s">
        <v>367</v>
      </c>
      <c r="D61" s="122">
        <f>Diagram_AM_DHVs!BA164</f>
        <v>47</v>
      </c>
      <c r="E61" s="122"/>
    </row>
    <row r="62" spans="1:5" x14ac:dyDescent="0.25">
      <c r="A62" s="119">
        <f t="shared" si="3"/>
        <v>412</v>
      </c>
      <c r="B62" s="132"/>
      <c r="C62" s="108" t="s">
        <v>368</v>
      </c>
      <c r="D62" s="122">
        <f>Diagram_AM_DHVs!AZ164</f>
        <v>385</v>
      </c>
      <c r="E62" s="122"/>
    </row>
    <row r="63" spans="1:5" x14ac:dyDescent="0.25">
      <c r="A63" s="119">
        <f t="shared" si="3"/>
        <v>412</v>
      </c>
      <c r="B63" s="132"/>
      <c r="C63" s="108" t="s">
        <v>369</v>
      </c>
      <c r="D63" s="122">
        <f>Diagram_AM_DHVs!AY164</f>
        <v>150</v>
      </c>
      <c r="E63" s="122"/>
    </row>
    <row r="64" spans="1:5" x14ac:dyDescent="0.25">
      <c r="A64" s="119">
        <f t="shared" si="3"/>
        <v>412</v>
      </c>
      <c r="B64" s="132"/>
      <c r="C64" s="108" t="s">
        <v>370</v>
      </c>
      <c r="D64" s="122">
        <f>Diagram_AM_DHVs!BA168</f>
        <v>15</v>
      </c>
      <c r="E64" s="122"/>
    </row>
    <row r="65" spans="1:5" x14ac:dyDescent="0.25">
      <c r="A65" s="119">
        <f t="shared" si="3"/>
        <v>412</v>
      </c>
      <c r="B65" s="132"/>
      <c r="C65" s="108" t="s">
        <v>371</v>
      </c>
      <c r="D65" s="122">
        <f>Diagram_AM_DHVs!BA169</f>
        <v>0</v>
      </c>
      <c r="E65" s="122"/>
    </row>
    <row r="66" spans="1:5" x14ac:dyDescent="0.25">
      <c r="A66" s="119">
        <f t="shared" si="3"/>
        <v>412</v>
      </c>
      <c r="B66" s="132"/>
      <c r="C66" s="108" t="s">
        <v>372</v>
      </c>
      <c r="D66" s="122">
        <f>Diagram_AM_DHVs!BA170</f>
        <v>9</v>
      </c>
      <c r="E66" s="122"/>
    </row>
    <row r="67" spans="1:5" x14ac:dyDescent="0.25">
      <c r="A67" s="119">
        <f t="shared" si="3"/>
        <v>412</v>
      </c>
      <c r="B67" s="132"/>
      <c r="C67" s="108" t="s">
        <v>373</v>
      </c>
      <c r="D67" s="122">
        <f>Diagram_AM_DHVs!BD165</f>
        <v>1</v>
      </c>
      <c r="E67" s="122"/>
    </row>
    <row r="68" spans="1:5" x14ac:dyDescent="0.25">
      <c r="A68" s="119">
        <f t="shared" si="3"/>
        <v>412</v>
      </c>
      <c r="B68" s="132"/>
      <c r="C68" s="108" t="s">
        <v>374</v>
      </c>
      <c r="D68" s="122">
        <f>Diagram_AM_DHVs!BD164</f>
        <v>0</v>
      </c>
      <c r="E68" s="122"/>
    </row>
    <row r="69" spans="1:5" ht="15.75" thickBot="1" x14ac:dyDescent="0.3">
      <c r="A69" s="126">
        <f t="shared" si="3"/>
        <v>412</v>
      </c>
      <c r="B69" s="133"/>
      <c r="C69" s="110" t="s">
        <v>375</v>
      </c>
      <c r="D69" s="128">
        <f>Diagram_AM_DHVs!BD163</f>
        <v>134</v>
      </c>
      <c r="E69" s="128"/>
    </row>
    <row r="70" spans="1:5" x14ac:dyDescent="0.25">
      <c r="A70" s="115">
        <v>413</v>
      </c>
      <c r="B70" s="131" t="s">
        <v>382</v>
      </c>
      <c r="C70" s="106" t="s">
        <v>365</v>
      </c>
      <c r="D70" s="118">
        <f>Diagram_AM_DHVs!BD196</f>
        <v>375</v>
      </c>
      <c r="E70" s="118"/>
    </row>
    <row r="71" spans="1:5" x14ac:dyDescent="0.25">
      <c r="A71" s="119">
        <f>A$70</f>
        <v>413</v>
      </c>
      <c r="B71" s="132"/>
      <c r="C71" s="108" t="s">
        <v>366</v>
      </c>
      <c r="D71" s="122">
        <f>Diagram_AM_DHVs!BE196</f>
        <v>1</v>
      </c>
      <c r="E71" s="122"/>
    </row>
    <row r="72" spans="1:5" x14ac:dyDescent="0.25">
      <c r="A72" s="119">
        <f>A$70</f>
        <v>413</v>
      </c>
      <c r="B72" s="132"/>
      <c r="C72" s="108" t="s">
        <v>367</v>
      </c>
      <c r="D72" s="122">
        <f>Diagram_AM_DHVs!BA190</f>
        <v>37</v>
      </c>
      <c r="E72" s="122"/>
    </row>
    <row r="73" spans="1:5" x14ac:dyDescent="0.25">
      <c r="A73" s="119">
        <f>A$70</f>
        <v>413</v>
      </c>
      <c r="B73" s="132"/>
      <c r="C73" s="108" t="s">
        <v>368</v>
      </c>
      <c r="D73" s="122">
        <f>Diagram_AM_DHVs!AZ190</f>
        <v>243</v>
      </c>
      <c r="E73" s="122"/>
    </row>
    <row r="74" spans="1:5" x14ac:dyDescent="0.25">
      <c r="A74" s="119">
        <f>A$70</f>
        <v>413</v>
      </c>
      <c r="B74" s="132"/>
      <c r="C74" s="108" t="s">
        <v>373</v>
      </c>
      <c r="D74" s="122">
        <f>Diagram_AM_DHVs!BA194</f>
        <v>2</v>
      </c>
      <c r="E74" s="122"/>
    </row>
    <row r="75" spans="1:5" ht="15.75" thickBot="1" x14ac:dyDescent="0.3">
      <c r="A75" s="119">
        <f>A$70</f>
        <v>413</v>
      </c>
      <c r="B75" s="133"/>
      <c r="C75" s="110" t="s">
        <v>375</v>
      </c>
      <c r="D75" s="128">
        <f>Diagram_AM_DHVs!BA196</f>
        <v>0</v>
      </c>
      <c r="E75" s="128"/>
    </row>
    <row r="76" spans="1:5" x14ac:dyDescent="0.25">
      <c r="A76" s="115">
        <v>364</v>
      </c>
      <c r="B76" s="131" t="s">
        <v>383</v>
      </c>
      <c r="C76" s="106" t="s">
        <v>364</v>
      </c>
      <c r="D76" s="118">
        <f>Diagram_AM_DHVs!P110</f>
        <v>88</v>
      </c>
      <c r="E76" s="118"/>
    </row>
    <row r="77" spans="1:5" x14ac:dyDescent="0.25">
      <c r="A77" s="119">
        <f t="shared" ref="A77:A87" si="4">A$76</f>
        <v>364</v>
      </c>
      <c r="B77" s="132"/>
      <c r="C77" s="108" t="s">
        <v>365</v>
      </c>
      <c r="D77" s="122">
        <f>Diagram_AM_DHVs!Q110</f>
        <v>50</v>
      </c>
      <c r="E77" s="122"/>
    </row>
    <row r="78" spans="1:5" x14ac:dyDescent="0.25">
      <c r="A78" s="119">
        <f t="shared" si="4"/>
        <v>364</v>
      </c>
      <c r="B78" s="132"/>
      <c r="C78" s="108" t="s">
        <v>366</v>
      </c>
      <c r="D78" s="122">
        <f>Diagram_AM_DHVs!R110</f>
        <v>70</v>
      </c>
      <c r="E78" s="122"/>
    </row>
    <row r="79" spans="1:5" x14ac:dyDescent="0.25">
      <c r="A79" s="119">
        <f t="shared" si="4"/>
        <v>364</v>
      </c>
      <c r="B79" s="132"/>
      <c r="C79" s="108" t="s">
        <v>367</v>
      </c>
      <c r="D79" s="122">
        <f>Diagram_AM_DHVs!O101</f>
        <v>13</v>
      </c>
      <c r="E79" s="122"/>
    </row>
    <row r="80" spans="1:5" x14ac:dyDescent="0.25">
      <c r="A80" s="119">
        <f t="shared" si="4"/>
        <v>364</v>
      </c>
      <c r="B80" s="132"/>
      <c r="C80" s="108" t="s">
        <v>368</v>
      </c>
      <c r="D80" s="122">
        <f>Diagram_AM_DHVs!N101</f>
        <v>165</v>
      </c>
      <c r="E80" s="122"/>
    </row>
    <row r="81" spans="1:5" x14ac:dyDescent="0.25">
      <c r="A81" s="119">
        <f t="shared" si="4"/>
        <v>364</v>
      </c>
      <c r="B81" s="132"/>
      <c r="C81" s="108" t="s">
        <v>369</v>
      </c>
      <c r="D81" s="122">
        <f>Diagram_AM_DHVs!M101</f>
        <v>218</v>
      </c>
      <c r="E81" s="122"/>
    </row>
    <row r="82" spans="1:5" x14ac:dyDescent="0.25">
      <c r="A82" s="119">
        <f t="shared" si="4"/>
        <v>364</v>
      </c>
      <c r="B82" s="132"/>
      <c r="C82" s="108" t="s">
        <v>370</v>
      </c>
      <c r="D82" s="122">
        <f>Diagram_AM_DHVs!N108</f>
        <v>189</v>
      </c>
      <c r="E82" s="122"/>
    </row>
    <row r="83" spans="1:5" x14ac:dyDescent="0.25">
      <c r="A83" s="119">
        <f t="shared" si="4"/>
        <v>364</v>
      </c>
      <c r="B83" s="132"/>
      <c r="C83" s="108" t="s">
        <v>371</v>
      </c>
      <c r="D83" s="122">
        <f>Diagram_AM_DHVs!N109</f>
        <v>478</v>
      </c>
      <c r="E83" s="122"/>
    </row>
    <row r="84" spans="1:5" x14ac:dyDescent="0.25">
      <c r="A84" s="119">
        <f t="shared" si="4"/>
        <v>364</v>
      </c>
      <c r="B84" s="132"/>
      <c r="C84" s="108" t="s">
        <v>372</v>
      </c>
      <c r="D84" s="122">
        <f>Diagram_AM_DHVs!N110</f>
        <v>342</v>
      </c>
      <c r="E84" s="122"/>
    </row>
    <row r="85" spans="1:5" x14ac:dyDescent="0.25">
      <c r="A85" s="119">
        <f t="shared" si="4"/>
        <v>364</v>
      </c>
      <c r="B85" s="132"/>
      <c r="C85" s="108" t="s">
        <v>373</v>
      </c>
      <c r="D85" s="122">
        <f>Diagram_AM_DHVs!Q104</f>
        <v>341</v>
      </c>
      <c r="E85" s="122"/>
    </row>
    <row r="86" spans="1:5" x14ac:dyDescent="0.25">
      <c r="A86" s="119">
        <f t="shared" si="4"/>
        <v>364</v>
      </c>
      <c r="B86" s="132"/>
      <c r="C86" s="108" t="s">
        <v>374</v>
      </c>
      <c r="D86" s="122">
        <f>Diagram_AM_DHVs!Q103</f>
        <v>606</v>
      </c>
      <c r="E86" s="122"/>
    </row>
    <row r="87" spans="1:5" ht="15.75" thickBot="1" x14ac:dyDescent="0.3">
      <c r="A87" s="126">
        <f t="shared" si="4"/>
        <v>364</v>
      </c>
      <c r="B87" s="133"/>
      <c r="C87" s="110" t="s">
        <v>375</v>
      </c>
      <c r="D87" s="128">
        <f>Diagram_AM_DHVs!Q102</f>
        <v>13</v>
      </c>
      <c r="E87" s="128"/>
    </row>
    <row r="88" spans="1:5" x14ac:dyDescent="0.25">
      <c r="A88" s="115">
        <v>366</v>
      </c>
      <c r="B88" s="131" t="s">
        <v>384</v>
      </c>
      <c r="C88" s="106" t="s">
        <v>364</v>
      </c>
      <c r="D88" s="118">
        <f>Diagram_AM_DHVs!Y59</f>
        <v>90</v>
      </c>
      <c r="E88" s="118"/>
    </row>
    <row r="89" spans="1:5" x14ac:dyDescent="0.25">
      <c r="A89" s="119">
        <f t="shared" ref="A89:A99" si="5">A$88</f>
        <v>366</v>
      </c>
      <c r="B89" s="132"/>
      <c r="C89" s="108" t="s">
        <v>365</v>
      </c>
      <c r="D89" s="122">
        <f>Diagram_AM_DHVs!Z59</f>
        <v>173</v>
      </c>
      <c r="E89" s="122"/>
    </row>
    <row r="90" spans="1:5" x14ac:dyDescent="0.25">
      <c r="A90" s="119">
        <f t="shared" si="5"/>
        <v>366</v>
      </c>
      <c r="B90" s="132"/>
      <c r="C90" s="108" t="s">
        <v>366</v>
      </c>
      <c r="D90" s="122">
        <f>Diagram_AM_DHVs!AA59</f>
        <v>4</v>
      </c>
      <c r="E90" s="122"/>
    </row>
    <row r="91" spans="1:5" x14ac:dyDescent="0.25">
      <c r="A91" s="119">
        <f t="shared" si="5"/>
        <v>366</v>
      </c>
      <c r="B91" s="132"/>
      <c r="C91" s="108" t="s">
        <v>367</v>
      </c>
      <c r="D91" s="122">
        <f>Diagram_AM_DHVs!X53</f>
        <v>85</v>
      </c>
      <c r="E91" s="122"/>
    </row>
    <row r="92" spans="1:5" x14ac:dyDescent="0.25">
      <c r="A92" s="119">
        <f t="shared" si="5"/>
        <v>366</v>
      </c>
      <c r="B92" s="132"/>
      <c r="C92" s="108" t="s">
        <v>368</v>
      </c>
      <c r="D92" s="122">
        <f>Diagram_AM_DHVs!W53</f>
        <v>214</v>
      </c>
      <c r="E92" s="122"/>
    </row>
    <row r="93" spans="1:5" x14ac:dyDescent="0.25">
      <c r="A93" s="119">
        <f t="shared" si="5"/>
        <v>366</v>
      </c>
      <c r="B93" s="132"/>
      <c r="C93" s="108" t="s">
        <v>369</v>
      </c>
      <c r="D93" s="122">
        <f>Diagram_AM_DHVs!V53</f>
        <v>161</v>
      </c>
      <c r="E93" s="122"/>
    </row>
    <row r="94" spans="1:5" x14ac:dyDescent="0.25">
      <c r="A94" s="119">
        <f t="shared" si="5"/>
        <v>366</v>
      </c>
      <c r="B94" s="132"/>
      <c r="C94" s="108" t="s">
        <v>370</v>
      </c>
      <c r="D94" s="122">
        <f>Diagram_AM_DHVs!W57</f>
        <v>76</v>
      </c>
      <c r="E94" s="122"/>
    </row>
    <row r="95" spans="1:5" x14ac:dyDescent="0.25">
      <c r="A95" s="119">
        <f t="shared" si="5"/>
        <v>366</v>
      </c>
      <c r="B95" s="132"/>
      <c r="C95" s="108" t="s">
        <v>371</v>
      </c>
      <c r="D95" s="122">
        <f>Diagram_AM_DHVs!W58</f>
        <v>340</v>
      </c>
      <c r="E95" s="122"/>
    </row>
    <row r="96" spans="1:5" x14ac:dyDescent="0.25">
      <c r="A96" s="119">
        <f t="shared" si="5"/>
        <v>366</v>
      </c>
      <c r="B96" s="132"/>
      <c r="C96" s="108" t="s">
        <v>372</v>
      </c>
      <c r="D96" s="122">
        <f>Diagram_AM_DHVs!W59</f>
        <v>564</v>
      </c>
      <c r="E96" s="122"/>
    </row>
    <row r="97" spans="1:5" x14ac:dyDescent="0.25">
      <c r="A97" s="119">
        <f t="shared" si="5"/>
        <v>366</v>
      </c>
      <c r="B97" s="132"/>
      <c r="C97" s="108" t="s">
        <v>373</v>
      </c>
      <c r="D97" s="122">
        <f>Diagram_AM_DHVs!Z54</f>
        <v>7</v>
      </c>
      <c r="E97" s="122"/>
    </row>
    <row r="98" spans="1:5" x14ac:dyDescent="0.25">
      <c r="A98" s="119">
        <f t="shared" si="5"/>
        <v>366</v>
      </c>
      <c r="B98" s="132"/>
      <c r="C98" s="108" t="s">
        <v>374</v>
      </c>
      <c r="D98" s="122">
        <f>Diagram_AM_DHVs!Z53</f>
        <v>334</v>
      </c>
      <c r="E98" s="122"/>
    </row>
    <row r="99" spans="1:5" ht="15.75" thickBot="1" x14ac:dyDescent="0.3">
      <c r="A99" s="126">
        <f t="shared" si="5"/>
        <v>366</v>
      </c>
      <c r="B99" s="133"/>
      <c r="C99" s="110" t="s">
        <v>375</v>
      </c>
      <c r="D99" s="128">
        <f>Diagram_AM_DHVs!Z52</f>
        <v>94</v>
      </c>
      <c r="E99" s="128"/>
    </row>
  </sheetData>
  <mergeCells count="4">
    <mergeCell ref="A6:A8"/>
    <mergeCell ref="B6:B8"/>
    <mergeCell ref="C6:C8"/>
    <mergeCell ref="D6:E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3B674-7020-44C4-8E6F-10C11579876C}">
  <dimension ref="B1:F34"/>
  <sheetViews>
    <sheetView workbookViewId="0">
      <selection activeCell="F3" sqref="F3:F34"/>
    </sheetView>
  </sheetViews>
  <sheetFormatPr defaultRowHeight="15" x14ac:dyDescent="0.25"/>
  <cols>
    <col min="2" max="2" width="11.85546875" customWidth="1"/>
    <col min="3" max="3" width="62.42578125" customWidth="1"/>
    <col min="4" max="4" width="11.5703125" customWidth="1"/>
    <col min="5" max="5" width="21.5703125" customWidth="1"/>
    <col min="6" max="6" width="14.42578125" customWidth="1"/>
  </cols>
  <sheetData>
    <row r="1" spans="2:6" ht="15.75" thickBot="1" x14ac:dyDescent="0.3"/>
    <row r="2" spans="2:6" s="19" customFormat="1" ht="36" customHeight="1" thickBot="1" x14ac:dyDescent="0.3">
      <c r="B2" s="134" t="s">
        <v>385</v>
      </c>
      <c r="C2" s="135" t="s">
        <v>386</v>
      </c>
      <c r="D2" s="135" t="s">
        <v>387</v>
      </c>
      <c r="E2" s="135" t="s">
        <v>388</v>
      </c>
      <c r="F2" s="135" t="s">
        <v>389</v>
      </c>
    </row>
    <row r="3" spans="2:6" x14ac:dyDescent="0.25">
      <c r="B3" s="171" t="s">
        <v>190</v>
      </c>
      <c r="C3" s="136" t="s">
        <v>390</v>
      </c>
      <c r="D3" s="100">
        <v>1441</v>
      </c>
      <c r="E3" s="100" t="s">
        <v>391</v>
      </c>
      <c r="F3" s="100">
        <f>Diagram_AM_DHVs!B79</f>
        <v>3197</v>
      </c>
    </row>
    <row r="4" spans="2:6" x14ac:dyDescent="0.25">
      <c r="B4" s="172"/>
      <c r="C4" s="137" t="s">
        <v>392</v>
      </c>
      <c r="D4" s="98">
        <v>1476</v>
      </c>
      <c r="E4" s="98" t="s">
        <v>393</v>
      </c>
      <c r="F4" s="98">
        <f>Diagram_AM_DHVs!B79</f>
        <v>3197</v>
      </c>
    </row>
    <row r="5" spans="2:6" x14ac:dyDescent="0.25">
      <c r="B5" s="172"/>
      <c r="C5" s="137" t="s">
        <v>394</v>
      </c>
      <c r="D5" s="98">
        <v>1477</v>
      </c>
      <c r="E5" s="98" t="s">
        <v>391</v>
      </c>
      <c r="F5" s="98">
        <f>Diagram_AM_DHVs!K79</f>
        <v>2188</v>
      </c>
    </row>
    <row r="6" spans="2:6" x14ac:dyDescent="0.25">
      <c r="B6" s="172"/>
      <c r="C6" s="137" t="s">
        <v>395</v>
      </c>
      <c r="D6" s="98">
        <v>1478</v>
      </c>
      <c r="E6" s="98" t="s">
        <v>396</v>
      </c>
      <c r="F6" s="98">
        <f>Diagram_AM_DHVs!R79</f>
        <v>3100</v>
      </c>
    </row>
    <row r="7" spans="2:6" x14ac:dyDescent="0.25">
      <c r="B7" s="172"/>
      <c r="C7" s="137" t="s">
        <v>397</v>
      </c>
      <c r="D7" s="98">
        <v>1479</v>
      </c>
      <c r="E7" s="98" t="s">
        <v>391</v>
      </c>
      <c r="F7" s="98">
        <f>Diagram_AM_DHVs!R79</f>
        <v>3100</v>
      </c>
    </row>
    <row r="8" spans="2:6" x14ac:dyDescent="0.25">
      <c r="B8" s="172"/>
      <c r="C8" s="137" t="s">
        <v>398</v>
      </c>
      <c r="D8" s="98">
        <v>1482</v>
      </c>
      <c r="E8" s="98" t="s">
        <v>391</v>
      </c>
      <c r="F8" s="98">
        <f>Diagram_AM_DHVs!R79</f>
        <v>3100</v>
      </c>
    </row>
    <row r="9" spans="2:6" x14ac:dyDescent="0.25">
      <c r="B9" s="172"/>
      <c r="C9" s="137" t="s">
        <v>399</v>
      </c>
      <c r="D9" s="98">
        <v>15</v>
      </c>
      <c r="E9" s="98" t="s">
        <v>391</v>
      </c>
      <c r="F9" s="98">
        <f>Diagram_AM_DHVs!R79</f>
        <v>3100</v>
      </c>
    </row>
    <row r="10" spans="2:6" x14ac:dyDescent="0.25">
      <c r="B10" s="172"/>
      <c r="C10" s="137" t="s">
        <v>400</v>
      </c>
      <c r="D10" s="98">
        <v>18</v>
      </c>
      <c r="E10" s="98" t="s">
        <v>391</v>
      </c>
      <c r="F10" s="98">
        <f>Diagram_AM_DHVs!R79</f>
        <v>3100</v>
      </c>
    </row>
    <row r="11" spans="2:6" x14ac:dyDescent="0.25">
      <c r="B11" s="172"/>
      <c r="C11" s="137" t="s">
        <v>401</v>
      </c>
      <c r="D11" s="98">
        <v>1484</v>
      </c>
      <c r="E11" s="98" t="s">
        <v>391</v>
      </c>
      <c r="F11" s="98">
        <f>Diagram_AM_DHVs!R79</f>
        <v>3100</v>
      </c>
    </row>
    <row r="12" spans="2:6" x14ac:dyDescent="0.25">
      <c r="B12" s="172"/>
      <c r="C12" s="138" t="s">
        <v>392</v>
      </c>
      <c r="D12" s="139">
        <v>16</v>
      </c>
      <c r="E12" s="139" t="s">
        <v>393</v>
      </c>
      <c r="F12" s="139">
        <f>Diagram_AM_DHVs!R79</f>
        <v>3100</v>
      </c>
    </row>
    <row r="13" spans="2:6" x14ac:dyDescent="0.25">
      <c r="B13" s="172"/>
      <c r="C13" s="138" t="s">
        <v>402</v>
      </c>
      <c r="D13" s="139">
        <v>1487</v>
      </c>
      <c r="E13" s="139" t="s">
        <v>391</v>
      </c>
      <c r="F13" s="139">
        <f>Diagram_AM_DHVs!AS79</f>
        <v>1820</v>
      </c>
    </row>
    <row r="14" spans="2:6" x14ac:dyDescent="0.25">
      <c r="B14" s="172"/>
      <c r="C14" s="138" t="s">
        <v>403</v>
      </c>
      <c r="D14" s="139">
        <v>1490</v>
      </c>
      <c r="E14" s="139" t="s">
        <v>396</v>
      </c>
      <c r="F14" s="139">
        <f>Diagram_AM_DHVs!BF79</f>
        <v>2308</v>
      </c>
    </row>
    <row r="15" spans="2:6" x14ac:dyDescent="0.25">
      <c r="B15" s="172"/>
      <c r="C15" s="138" t="s">
        <v>404</v>
      </c>
      <c r="D15" s="139">
        <v>1492</v>
      </c>
      <c r="E15" s="139" t="s">
        <v>391</v>
      </c>
      <c r="F15" s="139">
        <f>Diagram_AM_DHVs!BF79</f>
        <v>2308</v>
      </c>
    </row>
    <row r="16" spans="2:6" x14ac:dyDescent="0.25">
      <c r="B16" s="172"/>
      <c r="C16" s="138" t="s">
        <v>405</v>
      </c>
      <c r="D16" s="139">
        <v>1612</v>
      </c>
      <c r="E16" s="139" t="s">
        <v>396</v>
      </c>
      <c r="F16" s="143">
        <f>Diagram_AM_DHVs!BP79</f>
        <v>2587</v>
      </c>
    </row>
    <row r="17" spans="2:6" x14ac:dyDescent="0.25">
      <c r="B17" s="172"/>
      <c r="C17" s="137" t="s">
        <v>406</v>
      </c>
      <c r="D17" s="98">
        <v>1495</v>
      </c>
      <c r="E17" s="98" t="s">
        <v>396</v>
      </c>
      <c r="F17" s="144">
        <f>Diagram_AM_DHVs!BP79</f>
        <v>2587</v>
      </c>
    </row>
    <row r="18" spans="2:6" x14ac:dyDescent="0.25">
      <c r="B18" s="172"/>
      <c r="C18" s="137" t="s">
        <v>407</v>
      </c>
      <c r="D18" s="98">
        <v>1662</v>
      </c>
      <c r="E18" s="98" t="s">
        <v>391</v>
      </c>
      <c r="F18" s="144">
        <f>Diagram_AM_DHVs!BP79</f>
        <v>2587</v>
      </c>
    </row>
    <row r="19" spans="2:6" ht="15.75" thickBot="1" x14ac:dyDescent="0.3">
      <c r="B19" s="173"/>
      <c r="C19" s="140" t="s">
        <v>408</v>
      </c>
      <c r="D19" s="103">
        <v>1500</v>
      </c>
      <c r="E19" s="103" t="s">
        <v>391</v>
      </c>
      <c r="F19" s="103">
        <f>Diagram_AM_DHVs!CL79</f>
        <v>1364</v>
      </c>
    </row>
    <row r="20" spans="2:6" x14ac:dyDescent="0.25">
      <c r="B20" s="174" t="s">
        <v>191</v>
      </c>
      <c r="C20" s="141" t="s">
        <v>409</v>
      </c>
      <c r="D20" s="142">
        <v>30</v>
      </c>
      <c r="E20" s="142" t="s">
        <v>391</v>
      </c>
      <c r="F20" s="142">
        <f>Diagram_AM_DHVs!CL74</f>
        <v>1350</v>
      </c>
    </row>
    <row r="21" spans="2:6" x14ac:dyDescent="0.25">
      <c r="B21" s="172"/>
      <c r="C21" s="137" t="s">
        <v>410</v>
      </c>
      <c r="D21" s="98">
        <v>1499</v>
      </c>
      <c r="E21" s="98" t="s">
        <v>396</v>
      </c>
      <c r="F21" s="144">
        <f>Diagram_AM_DHVs!BX74</f>
        <v>2783</v>
      </c>
    </row>
    <row r="22" spans="2:6" x14ac:dyDescent="0.25">
      <c r="B22" s="172"/>
      <c r="C22" s="138" t="s">
        <v>411</v>
      </c>
      <c r="D22" s="139">
        <v>1498</v>
      </c>
      <c r="E22" s="139" t="s">
        <v>391</v>
      </c>
      <c r="F22" s="143">
        <f>Diagram_AM_DHVs!BX74</f>
        <v>2783</v>
      </c>
    </row>
    <row r="23" spans="2:6" x14ac:dyDescent="0.25">
      <c r="B23" s="172"/>
      <c r="C23" s="138" t="s">
        <v>412</v>
      </c>
      <c r="D23" s="139">
        <v>1493</v>
      </c>
      <c r="E23" s="139" t="s">
        <v>391</v>
      </c>
      <c r="F23" s="139">
        <f>Diagram_AM_DHVs!BK74</f>
        <v>1964</v>
      </c>
    </row>
    <row r="24" spans="2:6" x14ac:dyDescent="0.25">
      <c r="B24" s="172"/>
      <c r="C24" s="138" t="s">
        <v>413</v>
      </c>
      <c r="D24" s="139">
        <v>1491</v>
      </c>
      <c r="E24" s="139" t="s">
        <v>396</v>
      </c>
      <c r="F24" s="139">
        <f>Diagram_AM_DHVs!AY74</f>
        <v>2459</v>
      </c>
    </row>
    <row r="25" spans="2:6" x14ac:dyDescent="0.25">
      <c r="B25" s="172"/>
      <c r="C25" s="138" t="s">
        <v>414</v>
      </c>
      <c r="D25" s="139">
        <v>1489</v>
      </c>
      <c r="E25" s="139" t="s">
        <v>396</v>
      </c>
      <c r="F25" s="139">
        <f>Diagram_AM_DHVs!AY74</f>
        <v>2459</v>
      </c>
    </row>
    <row r="26" spans="2:6" x14ac:dyDescent="0.25">
      <c r="B26" s="172"/>
      <c r="C26" s="138" t="s">
        <v>415</v>
      </c>
      <c r="D26" s="139">
        <v>1488</v>
      </c>
      <c r="E26" s="139" t="s">
        <v>396</v>
      </c>
      <c r="F26" s="139">
        <f>Diagram_AM_DHVs!AN74</f>
        <v>3901</v>
      </c>
    </row>
    <row r="27" spans="2:6" x14ac:dyDescent="0.25">
      <c r="B27" s="172"/>
      <c r="C27" s="137" t="s">
        <v>416</v>
      </c>
      <c r="D27" s="98">
        <v>1486</v>
      </c>
      <c r="E27" s="98" t="s">
        <v>391</v>
      </c>
      <c r="F27" s="98">
        <f>Diagram_AM_DHVs!AN74</f>
        <v>3901</v>
      </c>
    </row>
    <row r="28" spans="2:6" x14ac:dyDescent="0.25">
      <c r="B28" s="172"/>
      <c r="C28" s="137" t="s">
        <v>417</v>
      </c>
      <c r="D28" s="98">
        <v>1485</v>
      </c>
      <c r="E28" s="98" t="s">
        <v>391</v>
      </c>
      <c r="F28" s="98">
        <f>Diagram_AM_DHVs!AN74</f>
        <v>3901</v>
      </c>
    </row>
    <row r="29" spans="2:6" x14ac:dyDescent="0.25">
      <c r="B29" s="172"/>
      <c r="C29" s="137" t="s">
        <v>418</v>
      </c>
      <c r="D29" s="98">
        <v>17</v>
      </c>
      <c r="E29" s="98" t="s">
        <v>391</v>
      </c>
      <c r="F29" s="98">
        <f>Diagram_AM_DHVs!AN74</f>
        <v>3901</v>
      </c>
    </row>
    <row r="30" spans="2:6" x14ac:dyDescent="0.25">
      <c r="B30" s="172"/>
      <c r="C30" s="137" t="s">
        <v>419</v>
      </c>
      <c r="D30" s="98">
        <v>1483</v>
      </c>
      <c r="E30" s="98" t="s">
        <v>391</v>
      </c>
      <c r="F30" s="98">
        <f>Diagram_AM_DHVs!AN74</f>
        <v>3901</v>
      </c>
    </row>
    <row r="31" spans="2:6" x14ac:dyDescent="0.25">
      <c r="B31" s="172"/>
      <c r="C31" s="137" t="s">
        <v>420</v>
      </c>
      <c r="D31" s="98">
        <v>1480</v>
      </c>
      <c r="E31" s="98" t="s">
        <v>393</v>
      </c>
      <c r="F31" s="98">
        <f>Diagram_AM_DHVs!AN74</f>
        <v>3901</v>
      </c>
    </row>
    <row r="32" spans="2:6" x14ac:dyDescent="0.25">
      <c r="B32" s="172"/>
      <c r="C32" s="137" t="s">
        <v>421</v>
      </c>
      <c r="D32" s="98">
        <v>1481</v>
      </c>
      <c r="E32" s="98" t="s">
        <v>391</v>
      </c>
      <c r="F32" s="98">
        <f>Diagram_AM_DHVs!M74</f>
        <v>2921</v>
      </c>
    </row>
    <row r="33" spans="2:6" x14ac:dyDescent="0.25">
      <c r="B33" s="172"/>
      <c r="C33" s="137" t="s">
        <v>422</v>
      </c>
      <c r="D33" s="98">
        <v>1475</v>
      </c>
      <c r="E33" s="98" t="s">
        <v>396</v>
      </c>
      <c r="F33" s="98">
        <f>Diagram_AM_DHVs!B74</f>
        <v>3506</v>
      </c>
    </row>
    <row r="34" spans="2:6" ht="15.75" thickBot="1" x14ac:dyDescent="0.3">
      <c r="B34" s="173"/>
      <c r="C34" s="140" t="s">
        <v>423</v>
      </c>
      <c r="D34" s="103">
        <v>1474</v>
      </c>
      <c r="E34" s="103" t="s">
        <v>391</v>
      </c>
      <c r="F34" s="103">
        <f>Diagram_AM_DHVs!B74</f>
        <v>3506</v>
      </c>
    </row>
  </sheetData>
  <mergeCells count="2">
    <mergeCell ref="B3:B19"/>
    <mergeCell ref="B20:B34"/>
  </mergeCells>
  <pageMargins left="0.7" right="0.7" top="0.75" bottom="0.75" header="0.3" footer="0.3"/>
  <pageSetup orientation="portrait" r:id="rId1"/>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0AA53-267E-4C13-B74C-12214BDFC2EA}">
  <dimension ref="F1:DC83"/>
  <sheetViews>
    <sheetView workbookViewId="0"/>
  </sheetViews>
  <sheetFormatPr defaultColWidth="9.42578125" defaultRowHeight="15" x14ac:dyDescent="0.25"/>
  <cols>
    <col min="7" max="7" width="13.5703125" customWidth="1"/>
    <col min="11" max="11" width="10.42578125" bestFit="1" customWidth="1"/>
    <col min="22" max="22" width="10.42578125" bestFit="1" customWidth="1"/>
    <col min="23" max="95" width="9.42578125" customWidth="1"/>
  </cols>
  <sheetData>
    <row r="1" spans="10:107" x14ac:dyDescent="0.25">
      <c r="K1" t="s">
        <v>50</v>
      </c>
      <c r="L1" s="52">
        <f>'Line Diagram_AM_DHV_PCs'!$BD$14+'Line Diagram_AM_DHV_PCs'!$BE$21+'Line Diagram_AM_DHV_PCs'!$BA$19</f>
        <v>900.12</v>
      </c>
      <c r="M1" s="52">
        <f>'Line Diagram_AM_DHV_PCs'!$AZ$15+'Line Diagram_AM_DHV_PCs'!$BD$15+'Line Diagram_AM_DHV_PCs'!$BD$21</f>
        <v>168.88</v>
      </c>
      <c r="N1" s="52">
        <f>'Line Diagram_AM_DHV_PCs'!$BF$21+'Line Diagram_AM_DHV_PCs'!$BA$20+'Line Diagram_AM_DHV_PCs'!$BB$15</f>
        <v>300.74</v>
      </c>
      <c r="O1" s="52">
        <f>'Line Diagram_AM_DHV_PCs'!$AZ$34+'Line Diagram_AM_DHV_PCs'!$BD$34+'Line Diagram_AM_DHV_PCs'!$BC$40</f>
        <v>229.84999999999997</v>
      </c>
      <c r="P1" s="52">
        <f>'Line Diagram_AM_DHV_PCs'!$BB$34+'Line Diagram_AM_DHV_PCs'!$BA$39+'Line Diagram_AM_DHV_PCs'!$BE$40</f>
        <v>76.36</v>
      </c>
      <c r="Q1" s="52">
        <f>'Line Diagram_AM_DHV_PCs'!$BA$70</f>
        <v>1226.08</v>
      </c>
      <c r="R1" s="52">
        <f>'Line Diagram_AM_DHV_PCs'!$AW$67</f>
        <v>1427.58</v>
      </c>
      <c r="S1" s="52">
        <f>'Line Diagram_AM_DHV_PCs'!$BD$66</f>
        <v>227.7</v>
      </c>
      <c r="T1" s="52">
        <f>0</f>
        <v>0</v>
      </c>
      <c r="CR1" t="s">
        <v>97</v>
      </c>
    </row>
    <row r="2" spans="10:107" x14ac:dyDescent="0.25">
      <c r="J2" t="s">
        <v>50</v>
      </c>
      <c r="K2" s="19" t="s">
        <v>39</v>
      </c>
      <c r="L2" s="22">
        <v>3</v>
      </c>
      <c r="M2" s="22">
        <v>4</v>
      </c>
      <c r="N2" s="22">
        <v>5</v>
      </c>
      <c r="O2" s="22">
        <v>6</v>
      </c>
      <c r="P2" s="22">
        <v>7</v>
      </c>
      <c r="Q2" s="22" t="s">
        <v>101</v>
      </c>
      <c r="R2" s="22">
        <v>22</v>
      </c>
      <c r="S2" s="22">
        <v>23</v>
      </c>
      <c r="T2" s="22">
        <v>26</v>
      </c>
      <c r="U2" t="s">
        <v>43</v>
      </c>
      <c r="V2" t="s">
        <v>51</v>
      </c>
      <c r="W2" t="s">
        <v>49</v>
      </c>
      <c r="CR2" t="s">
        <v>42</v>
      </c>
      <c r="CS2" t="s">
        <v>41</v>
      </c>
      <c r="CT2" t="s">
        <v>98</v>
      </c>
      <c r="CU2" t="s">
        <v>96</v>
      </c>
      <c r="CZ2" t="s">
        <v>99</v>
      </c>
      <c r="DA2" t="s">
        <v>248</v>
      </c>
      <c r="DB2" t="s">
        <v>249</v>
      </c>
      <c r="DC2" t="s">
        <v>100</v>
      </c>
    </row>
    <row r="3" spans="10:107" x14ac:dyDescent="0.25">
      <c r="J3" s="52">
        <f>'Line Diagram_AM_DHV_PCs'!$BA$9</f>
        <v>1663.9399999999998</v>
      </c>
      <c r="K3" s="21">
        <v>3</v>
      </c>
      <c r="L3" s="63"/>
      <c r="M3" s="52">
        <f>AM28</f>
        <v>44</v>
      </c>
      <c r="N3" s="52">
        <f>AR28</f>
        <v>58.8</v>
      </c>
      <c r="O3" s="52">
        <f>AW28</f>
        <v>54</v>
      </c>
      <c r="P3" s="52">
        <f>BB28</f>
        <v>0</v>
      </c>
      <c r="Q3" s="64">
        <f>N28</f>
        <v>572</v>
      </c>
      <c r="R3" s="52">
        <f t="shared" ref="R3:R8" si="0">S28</f>
        <v>951</v>
      </c>
      <c r="S3" s="52">
        <f>X28</f>
        <v>0</v>
      </c>
      <c r="T3" s="52">
        <f t="shared" ref="T3:T10" si="1">AC28</f>
        <v>0</v>
      </c>
      <c r="U3" s="65">
        <f t="shared" ref="U3:U11" si="2">SUM(L3:T3)</f>
        <v>1679.8</v>
      </c>
      <c r="V3" s="52">
        <f t="shared" ref="V3:V11" si="3">J3-U3</f>
        <v>-15.860000000000127</v>
      </c>
      <c r="W3" s="20">
        <f t="shared" ref="W3:W11" si="4">IFERROR((U3-J3)/J3,0)</f>
        <v>9.5315936872724556E-3</v>
      </c>
      <c r="CR3">
        <v>3</v>
      </c>
      <c r="CS3">
        <v>3</v>
      </c>
      <c r="CT3" t="str">
        <f t="shared" ref="CT3:CT34" si="5">CONCATENATE(CR3,"-",CS3)</f>
        <v>3-3</v>
      </c>
      <c r="CU3">
        <f t="shared" ref="CU3:CU34" si="6">INDEX($L$3:$T$11,MATCH($CR3,$K$3:$K$11,0),MATCH($CS3,$L$2:$T$2,0))</f>
        <v>0</v>
      </c>
      <c r="CZ3">
        <v>3</v>
      </c>
    </row>
    <row r="4" spans="10:107" x14ac:dyDescent="0.25">
      <c r="J4" s="52">
        <f>'Line Diagram_AM_DHV_PCs'!$AV$20</f>
        <v>460.26</v>
      </c>
      <c r="K4" s="21">
        <v>4</v>
      </c>
      <c r="L4" s="52">
        <f t="shared" ref="L4:L11" si="7">AH28</f>
        <v>150.91999999999999</v>
      </c>
      <c r="M4" s="63"/>
      <c r="N4" s="52">
        <f>AR29</f>
        <v>46</v>
      </c>
      <c r="O4" s="52">
        <f>AW29</f>
        <v>9</v>
      </c>
      <c r="P4" s="52">
        <f>BB29</f>
        <v>0</v>
      </c>
      <c r="Q4" s="52">
        <f>N29</f>
        <v>97</v>
      </c>
      <c r="R4" s="52">
        <f t="shared" si="0"/>
        <v>160</v>
      </c>
      <c r="S4" s="52">
        <f>X29</f>
        <v>0</v>
      </c>
      <c r="T4" s="52">
        <f t="shared" si="1"/>
        <v>0</v>
      </c>
      <c r="U4" s="65">
        <f t="shared" si="2"/>
        <v>462.91999999999996</v>
      </c>
      <c r="V4" s="52">
        <f t="shared" si="3"/>
        <v>-2.6599999999999682</v>
      </c>
      <c r="W4" s="20">
        <f t="shared" si="4"/>
        <v>5.7793421109806811E-3</v>
      </c>
      <c r="CR4">
        <v>3</v>
      </c>
      <c r="CS4">
        <v>4</v>
      </c>
      <c r="CT4" t="str">
        <f t="shared" si="5"/>
        <v>3-4</v>
      </c>
      <c r="CU4">
        <f t="shared" si="6"/>
        <v>44</v>
      </c>
      <c r="CZ4">
        <v>4</v>
      </c>
    </row>
    <row r="5" spans="10:107" x14ac:dyDescent="0.25">
      <c r="J5" s="52">
        <f>'Line Diagram_AM_DHV_PCs'!$BJ$15</f>
        <v>216.56</v>
      </c>
      <c r="K5" s="21">
        <v>5</v>
      </c>
      <c r="L5" s="52">
        <f t="shared" si="7"/>
        <v>29.099999999999998</v>
      </c>
      <c r="M5" s="52">
        <f t="shared" ref="M5:M11" si="8">AM29</f>
        <v>14</v>
      </c>
      <c r="N5" s="63"/>
      <c r="O5" s="52">
        <f>AW30</f>
        <v>6</v>
      </c>
      <c r="P5" s="52">
        <f>BB30</f>
        <v>0</v>
      </c>
      <c r="Q5" s="52">
        <f>N30</f>
        <v>64</v>
      </c>
      <c r="R5" s="52">
        <f t="shared" si="0"/>
        <v>105</v>
      </c>
      <c r="S5" s="52">
        <f>X30</f>
        <v>0</v>
      </c>
      <c r="T5" s="52">
        <f t="shared" si="1"/>
        <v>0</v>
      </c>
      <c r="U5" s="65">
        <f t="shared" si="2"/>
        <v>218.1</v>
      </c>
      <c r="V5" s="52">
        <f t="shared" si="3"/>
        <v>-1.539999999999992</v>
      </c>
      <c r="W5" s="20">
        <f t="shared" si="4"/>
        <v>7.1111932028074991E-3</v>
      </c>
      <c r="CR5">
        <v>3</v>
      </c>
      <c r="CS5">
        <v>5</v>
      </c>
      <c r="CT5" t="str">
        <f t="shared" si="5"/>
        <v>3-5</v>
      </c>
      <c r="CU5">
        <f t="shared" si="6"/>
        <v>58.8</v>
      </c>
      <c r="CZ5">
        <v>5</v>
      </c>
    </row>
    <row r="6" spans="10:107" x14ac:dyDescent="0.25">
      <c r="J6" s="52">
        <f>'Line Diagram_AM_DHV_PCs'!$AV$39</f>
        <v>344.52</v>
      </c>
      <c r="K6" s="21">
        <v>6</v>
      </c>
      <c r="L6" s="52">
        <f t="shared" si="7"/>
        <v>0</v>
      </c>
      <c r="M6" s="52">
        <f t="shared" si="8"/>
        <v>0</v>
      </c>
      <c r="N6" s="52">
        <f t="shared" ref="N6:N11" si="9">AR30</f>
        <v>0</v>
      </c>
      <c r="O6" s="63"/>
      <c r="P6" s="52">
        <f>BB31</f>
        <v>0</v>
      </c>
      <c r="Q6" s="64">
        <f>N31</f>
        <v>126</v>
      </c>
      <c r="R6" s="52">
        <f t="shared" si="0"/>
        <v>210</v>
      </c>
      <c r="S6" s="52">
        <f>X31</f>
        <v>0</v>
      </c>
      <c r="T6" s="52">
        <f t="shared" si="1"/>
        <v>0</v>
      </c>
      <c r="U6" s="65">
        <f t="shared" si="2"/>
        <v>336</v>
      </c>
      <c r="V6" s="52">
        <f t="shared" si="3"/>
        <v>8.5199999999999818</v>
      </c>
      <c r="W6" s="20">
        <f t="shared" si="4"/>
        <v>-2.4730059212817783E-2</v>
      </c>
      <c r="CR6">
        <v>3</v>
      </c>
      <c r="CS6">
        <v>6</v>
      </c>
      <c r="CT6" t="str">
        <f t="shared" si="5"/>
        <v>3-6</v>
      </c>
      <c r="CU6">
        <f t="shared" si="6"/>
        <v>54</v>
      </c>
      <c r="CZ6">
        <v>6</v>
      </c>
    </row>
    <row r="7" spans="10:107" x14ac:dyDescent="0.25">
      <c r="J7" s="52">
        <f>'Line Diagram_AM_DHV_PCs'!$BJ$34</f>
        <v>3</v>
      </c>
      <c r="K7" s="21">
        <v>7</v>
      </c>
      <c r="L7" s="64">
        <f t="shared" si="7"/>
        <v>2</v>
      </c>
      <c r="M7" s="64">
        <f t="shared" si="8"/>
        <v>0</v>
      </c>
      <c r="N7" s="64">
        <f t="shared" si="9"/>
        <v>0</v>
      </c>
      <c r="O7" s="52">
        <f>AW31</f>
        <v>0</v>
      </c>
      <c r="P7" s="63"/>
      <c r="Q7" s="52">
        <f>N32</f>
        <v>0</v>
      </c>
      <c r="R7" s="52">
        <f t="shared" si="0"/>
        <v>0</v>
      </c>
      <c r="S7" s="52">
        <f>X32</f>
        <v>0</v>
      </c>
      <c r="T7" s="52">
        <f t="shared" si="1"/>
        <v>0</v>
      </c>
      <c r="U7" s="65">
        <f t="shared" si="2"/>
        <v>2</v>
      </c>
      <c r="V7" s="52">
        <f t="shared" si="3"/>
        <v>1</v>
      </c>
      <c r="W7" s="20">
        <f t="shared" si="4"/>
        <v>-0.33333333333333331</v>
      </c>
      <c r="CR7">
        <v>3</v>
      </c>
      <c r="CS7">
        <v>7</v>
      </c>
      <c r="CT7" t="str">
        <f t="shared" si="5"/>
        <v>3-7</v>
      </c>
      <c r="CU7">
        <f t="shared" si="6"/>
        <v>0</v>
      </c>
      <c r="CZ7">
        <v>7</v>
      </c>
    </row>
    <row r="8" spans="10:107" x14ac:dyDescent="0.25">
      <c r="J8" s="52">
        <f>'Line Diagram_AM_DHV_PCs'!$BD$72</f>
        <v>1069.94</v>
      </c>
      <c r="K8" s="21" t="s">
        <v>101</v>
      </c>
      <c r="L8" s="64">
        <f t="shared" si="7"/>
        <v>481</v>
      </c>
      <c r="M8" s="64">
        <f t="shared" si="8"/>
        <v>74</v>
      </c>
      <c r="N8" s="64">
        <f t="shared" si="9"/>
        <v>131</v>
      </c>
      <c r="O8" s="52">
        <f>AW42</f>
        <v>108</v>
      </c>
      <c r="P8" s="52">
        <f>BB42</f>
        <v>51</v>
      </c>
      <c r="Q8" s="63"/>
      <c r="R8" s="52">
        <f t="shared" si="0"/>
        <v>0</v>
      </c>
      <c r="S8" s="52">
        <f>'Line Diagram_AM_DHV_PCs'!BD66</f>
        <v>227.7</v>
      </c>
      <c r="T8" s="52">
        <f t="shared" si="1"/>
        <v>0</v>
      </c>
      <c r="U8" s="65">
        <f t="shared" si="2"/>
        <v>1072.7</v>
      </c>
      <c r="V8" s="52">
        <f t="shared" si="3"/>
        <v>-2.7599999999999909</v>
      </c>
      <c r="W8" s="20">
        <f t="shared" si="4"/>
        <v>2.5795839019010325E-3</v>
      </c>
      <c r="CR8">
        <v>3</v>
      </c>
      <c r="CS8" t="s">
        <v>101</v>
      </c>
      <c r="CT8" t="str">
        <f t="shared" si="5"/>
        <v>3-21A</v>
      </c>
      <c r="CU8">
        <f t="shared" si="6"/>
        <v>572</v>
      </c>
      <c r="CZ8" t="s">
        <v>101</v>
      </c>
    </row>
    <row r="9" spans="10:107" x14ac:dyDescent="0.25">
      <c r="J9" s="52">
        <f>0</f>
        <v>0</v>
      </c>
      <c r="K9" s="21">
        <v>22</v>
      </c>
      <c r="L9" s="52">
        <f t="shared" si="7"/>
        <v>0</v>
      </c>
      <c r="M9" s="52">
        <f t="shared" si="8"/>
        <v>0</v>
      </c>
      <c r="N9" s="52">
        <f t="shared" si="9"/>
        <v>0</v>
      </c>
      <c r="O9" s="52">
        <f>AW43</f>
        <v>0</v>
      </c>
      <c r="P9" s="52">
        <f>BB43</f>
        <v>0</v>
      </c>
      <c r="Q9" s="52">
        <f>N33</f>
        <v>0</v>
      </c>
      <c r="R9" s="63"/>
      <c r="S9" s="52">
        <f>X34</f>
        <v>0</v>
      </c>
      <c r="T9" s="52">
        <f t="shared" si="1"/>
        <v>0</v>
      </c>
      <c r="U9" s="65">
        <f t="shared" si="2"/>
        <v>0</v>
      </c>
      <c r="V9" s="52">
        <f t="shared" si="3"/>
        <v>0</v>
      </c>
      <c r="W9" s="20">
        <f t="shared" si="4"/>
        <v>0</v>
      </c>
      <c r="CR9">
        <v>3</v>
      </c>
      <c r="CS9">
        <v>22</v>
      </c>
      <c r="CT9" t="str">
        <f t="shared" si="5"/>
        <v>3-22</v>
      </c>
      <c r="CU9">
        <f t="shared" si="6"/>
        <v>951</v>
      </c>
      <c r="CZ9">
        <v>22</v>
      </c>
    </row>
    <row r="10" spans="10:107" x14ac:dyDescent="0.25">
      <c r="J10" s="52">
        <f>0</f>
        <v>0</v>
      </c>
      <c r="K10" s="21">
        <v>23</v>
      </c>
      <c r="L10" s="52">
        <f t="shared" si="7"/>
        <v>0</v>
      </c>
      <c r="M10" s="52">
        <f t="shared" si="8"/>
        <v>0</v>
      </c>
      <c r="N10" s="52">
        <f t="shared" si="9"/>
        <v>0</v>
      </c>
      <c r="O10" s="52">
        <f>AW44</f>
        <v>0</v>
      </c>
      <c r="P10" s="52">
        <f>BB44</f>
        <v>0</v>
      </c>
      <c r="Q10" s="52">
        <f>N34</f>
        <v>0</v>
      </c>
      <c r="R10" s="52">
        <f>S34</f>
        <v>0</v>
      </c>
      <c r="S10" s="63"/>
      <c r="T10" s="52">
        <f t="shared" si="1"/>
        <v>0</v>
      </c>
      <c r="U10" s="65">
        <f t="shared" si="2"/>
        <v>0</v>
      </c>
      <c r="V10" s="52">
        <f t="shared" si="3"/>
        <v>0</v>
      </c>
      <c r="W10" s="20">
        <f t="shared" si="4"/>
        <v>0</v>
      </c>
      <c r="CR10">
        <v>3</v>
      </c>
      <c r="CS10">
        <v>23</v>
      </c>
      <c r="CT10" t="str">
        <f t="shared" si="5"/>
        <v>3-23</v>
      </c>
      <c r="CU10">
        <f t="shared" si="6"/>
        <v>0</v>
      </c>
      <c r="CZ10">
        <v>23</v>
      </c>
    </row>
    <row r="11" spans="10:107" x14ac:dyDescent="0.25">
      <c r="J11" s="52">
        <f>'Line Diagram_AM_DHV_PCs'!$BO$71</f>
        <v>782.86999999999989</v>
      </c>
      <c r="K11" s="21">
        <v>26</v>
      </c>
      <c r="L11" s="52">
        <f t="shared" si="7"/>
        <v>236</v>
      </c>
      <c r="M11" s="52">
        <f t="shared" si="8"/>
        <v>37</v>
      </c>
      <c r="N11" s="52">
        <f t="shared" si="9"/>
        <v>65</v>
      </c>
      <c r="O11" s="52">
        <f>AW45</f>
        <v>53</v>
      </c>
      <c r="P11" s="52">
        <f>BB45</f>
        <v>25</v>
      </c>
      <c r="Q11" s="52">
        <f>N35</f>
        <v>367.34999999999997</v>
      </c>
      <c r="R11" s="52">
        <f>S35</f>
        <v>0</v>
      </c>
      <c r="S11" s="52">
        <f>X35</f>
        <v>0</v>
      </c>
      <c r="T11" s="63"/>
      <c r="U11" s="65">
        <f t="shared" si="2"/>
        <v>783.34999999999991</v>
      </c>
      <c r="V11" s="52">
        <f t="shared" si="3"/>
        <v>-0.48000000000001819</v>
      </c>
      <c r="W11" s="20">
        <f t="shared" si="4"/>
        <v>6.1312861650084723E-4</v>
      </c>
      <c r="CR11">
        <v>3</v>
      </c>
      <c r="CS11">
        <v>26</v>
      </c>
      <c r="CT11" t="str">
        <f t="shared" si="5"/>
        <v>3-26</v>
      </c>
      <c r="CU11">
        <f t="shared" si="6"/>
        <v>0</v>
      </c>
      <c r="CZ11">
        <v>26</v>
      </c>
    </row>
    <row r="12" spans="10:107" x14ac:dyDescent="0.25">
      <c r="K12" t="s">
        <v>43</v>
      </c>
      <c r="L12" s="65">
        <f t="shared" ref="L12:T12" si="10">SUM(L3:L11)</f>
        <v>899.02</v>
      </c>
      <c r="M12" s="65">
        <f t="shared" si="10"/>
        <v>169</v>
      </c>
      <c r="N12" s="65">
        <f t="shared" si="10"/>
        <v>300.8</v>
      </c>
      <c r="O12" s="65">
        <f t="shared" si="10"/>
        <v>230</v>
      </c>
      <c r="P12" s="65">
        <f t="shared" si="10"/>
        <v>76</v>
      </c>
      <c r="Q12" s="65">
        <f t="shared" si="10"/>
        <v>1226.3499999999999</v>
      </c>
      <c r="R12" s="65">
        <f t="shared" si="10"/>
        <v>1426</v>
      </c>
      <c r="S12" s="65">
        <f t="shared" si="10"/>
        <v>227.7</v>
      </c>
      <c r="T12" s="65">
        <f t="shared" si="10"/>
        <v>0</v>
      </c>
      <c r="CR12">
        <v>4</v>
      </c>
      <c r="CS12">
        <v>3</v>
      </c>
      <c r="CT12" t="str">
        <f t="shared" si="5"/>
        <v>4-3</v>
      </c>
      <c r="CU12">
        <f t="shared" si="6"/>
        <v>150.91999999999999</v>
      </c>
    </row>
    <row r="13" spans="10:107" x14ac:dyDescent="0.25">
      <c r="K13" t="s">
        <v>51</v>
      </c>
      <c r="L13" s="52">
        <f t="shared" ref="L13:T13" si="11">L1-L12</f>
        <v>1.1000000000000227</v>
      </c>
      <c r="M13" s="52">
        <f t="shared" si="11"/>
        <v>-0.12000000000000455</v>
      </c>
      <c r="N13" s="52">
        <f t="shared" si="11"/>
        <v>-6.0000000000002274E-2</v>
      </c>
      <c r="O13" s="52">
        <f t="shared" si="11"/>
        <v>-0.15000000000003411</v>
      </c>
      <c r="P13" s="52">
        <f t="shared" si="11"/>
        <v>0.35999999999999943</v>
      </c>
      <c r="Q13" s="52">
        <f t="shared" si="11"/>
        <v>-0.26999999999998181</v>
      </c>
      <c r="R13" s="52">
        <f t="shared" si="11"/>
        <v>1.5799999999999272</v>
      </c>
      <c r="S13" s="52">
        <f t="shared" si="11"/>
        <v>0</v>
      </c>
      <c r="T13" s="52">
        <f t="shared" si="11"/>
        <v>0</v>
      </c>
      <c r="CR13">
        <v>4</v>
      </c>
      <c r="CS13">
        <v>4</v>
      </c>
      <c r="CT13" t="str">
        <f t="shared" si="5"/>
        <v>4-4</v>
      </c>
      <c r="CU13">
        <f t="shared" si="6"/>
        <v>0</v>
      </c>
    </row>
    <row r="14" spans="10:107" x14ac:dyDescent="0.25">
      <c r="K14" t="s">
        <v>49</v>
      </c>
      <c r="L14" s="20">
        <f t="shared" ref="L14:T14" si="12">IFERROR((L12-L1)/L1,0)</f>
        <v>-1.2220592809847829E-3</v>
      </c>
      <c r="M14" s="20">
        <f t="shared" si="12"/>
        <v>7.105637138797048E-4</v>
      </c>
      <c r="N14" s="20">
        <f t="shared" si="12"/>
        <v>1.9950788056128974E-4</v>
      </c>
      <c r="O14" s="20">
        <f t="shared" si="12"/>
        <v>6.5259952142716611E-4</v>
      </c>
      <c r="P14" s="20">
        <f t="shared" si="12"/>
        <v>-4.7145102147721244E-3</v>
      </c>
      <c r="Q14" s="20">
        <f t="shared" si="12"/>
        <v>2.202140153986541E-4</v>
      </c>
      <c r="R14" s="20">
        <f t="shared" si="12"/>
        <v>-1.1067680970593082E-3</v>
      </c>
      <c r="S14" s="20">
        <f t="shared" si="12"/>
        <v>0</v>
      </c>
      <c r="T14" s="20">
        <f t="shared" si="12"/>
        <v>0</v>
      </c>
      <c r="CR14">
        <v>4</v>
      </c>
      <c r="CS14">
        <v>5</v>
      </c>
      <c r="CT14" t="str">
        <f t="shared" si="5"/>
        <v>4-5</v>
      </c>
      <c r="CU14">
        <f t="shared" si="6"/>
        <v>46</v>
      </c>
    </row>
    <row r="15" spans="10:107" x14ac:dyDescent="0.25">
      <c r="CR15">
        <v>4</v>
      </c>
      <c r="CS15">
        <v>6</v>
      </c>
      <c r="CT15" t="str">
        <f t="shared" si="5"/>
        <v>4-6</v>
      </c>
      <c r="CU15">
        <f t="shared" si="6"/>
        <v>9</v>
      </c>
    </row>
    <row r="16" spans="10:107" x14ac:dyDescent="0.25">
      <c r="CR16">
        <v>4</v>
      </c>
      <c r="CS16">
        <v>7</v>
      </c>
      <c r="CT16" t="str">
        <f t="shared" si="5"/>
        <v>4-7</v>
      </c>
      <c r="CU16">
        <f t="shared" si="6"/>
        <v>0</v>
      </c>
    </row>
    <row r="17" spans="6:99" x14ac:dyDescent="0.25">
      <c r="M17">
        <v>3</v>
      </c>
      <c r="N17">
        <v>878</v>
      </c>
      <c r="O17">
        <f>N17+N18+N19</f>
        <v>1295</v>
      </c>
      <c r="P17" s="20">
        <f>N17/O17</f>
        <v>0.67799227799227801</v>
      </c>
      <c r="Q17" s="20"/>
      <c r="R17" s="20"/>
      <c r="S17" s="20"/>
      <c r="CR17">
        <v>4</v>
      </c>
      <c r="CS17" t="s">
        <v>101</v>
      </c>
      <c r="CT17" t="str">
        <f t="shared" si="5"/>
        <v>4-21A</v>
      </c>
      <c r="CU17">
        <f t="shared" si="6"/>
        <v>97</v>
      </c>
    </row>
    <row r="18" spans="6:99" x14ac:dyDescent="0.25">
      <c r="M18">
        <v>4</v>
      </c>
      <c r="N18">
        <v>99</v>
      </c>
      <c r="P18" s="20">
        <f>1-P17-P19</f>
        <v>7.6447876447876428E-2</v>
      </c>
      <c r="Q18" s="20"/>
      <c r="R18" s="20"/>
      <c r="S18" s="20"/>
      <c r="CR18">
        <v>4</v>
      </c>
      <c r="CS18">
        <v>22</v>
      </c>
      <c r="CT18" t="str">
        <f t="shared" si="5"/>
        <v>4-22</v>
      </c>
      <c r="CU18">
        <f t="shared" si="6"/>
        <v>160</v>
      </c>
    </row>
    <row r="19" spans="6:99" x14ac:dyDescent="0.25">
      <c r="M19">
        <v>5</v>
      </c>
      <c r="N19">
        <v>318</v>
      </c>
      <c r="P19" s="20">
        <f>IFERROR(N19/O17,0)</f>
        <v>0.24555984555984556</v>
      </c>
      <c r="Q19" s="20"/>
      <c r="R19" s="20"/>
      <c r="S19" s="20"/>
      <c r="CR19">
        <v>4</v>
      </c>
      <c r="CS19">
        <v>23</v>
      </c>
      <c r="CT19" t="str">
        <f t="shared" si="5"/>
        <v>4-23</v>
      </c>
      <c r="CU19">
        <f t="shared" si="6"/>
        <v>0</v>
      </c>
    </row>
    <row r="20" spans="6:99" x14ac:dyDescent="0.25">
      <c r="CR20">
        <v>4</v>
      </c>
      <c r="CS20">
        <v>26</v>
      </c>
      <c r="CT20" t="str">
        <f t="shared" si="5"/>
        <v>4-26</v>
      </c>
      <c r="CU20">
        <f t="shared" si="6"/>
        <v>0</v>
      </c>
    </row>
    <row r="21" spans="6:99" x14ac:dyDescent="0.25">
      <c r="CR21">
        <v>5</v>
      </c>
      <c r="CS21">
        <v>3</v>
      </c>
      <c r="CT21" t="str">
        <f t="shared" si="5"/>
        <v>5-3</v>
      </c>
      <c r="CU21">
        <f t="shared" si="6"/>
        <v>29.099999999999998</v>
      </c>
    </row>
    <row r="22" spans="6:99" x14ac:dyDescent="0.25">
      <c r="CR22">
        <v>5</v>
      </c>
      <c r="CS22">
        <v>4</v>
      </c>
      <c r="CT22" t="str">
        <f t="shared" si="5"/>
        <v>5-4</v>
      </c>
      <c r="CU22">
        <f t="shared" si="6"/>
        <v>14</v>
      </c>
    </row>
    <row r="23" spans="6:99" x14ac:dyDescent="0.25">
      <c r="CR23">
        <v>5</v>
      </c>
      <c r="CS23">
        <v>5</v>
      </c>
      <c r="CT23" t="str">
        <f t="shared" si="5"/>
        <v>5-5</v>
      </c>
      <c r="CU23">
        <f t="shared" si="6"/>
        <v>0</v>
      </c>
    </row>
    <row r="24" spans="6:99" x14ac:dyDescent="0.25">
      <c r="K24" s="25"/>
      <c r="L24" s="25"/>
      <c r="M24" s="25"/>
      <c r="N24" s="26" t="s">
        <v>43</v>
      </c>
      <c r="P24" s="25"/>
      <c r="Q24" s="25"/>
      <c r="R24" s="25"/>
      <c r="S24" s="26" t="s">
        <v>43</v>
      </c>
      <c r="U24" s="25"/>
      <c r="V24" s="25"/>
      <c r="W24" s="25"/>
      <c r="X24" s="26" t="s">
        <v>43</v>
      </c>
      <c r="Z24" s="25"/>
      <c r="AA24" s="25"/>
      <c r="AB24" s="25"/>
      <c r="AC24" s="26" t="s">
        <v>43</v>
      </c>
      <c r="AE24" s="25"/>
      <c r="AF24" s="25"/>
      <c r="AG24" s="25"/>
      <c r="AH24" s="26" t="s">
        <v>43</v>
      </c>
      <c r="AJ24" s="25"/>
      <c r="AK24" s="25"/>
      <c r="AL24" s="25"/>
      <c r="AM24" s="26" t="s">
        <v>43</v>
      </c>
      <c r="AO24" s="25"/>
      <c r="AP24" s="25"/>
      <c r="AQ24" s="25"/>
      <c r="AR24" s="26" t="s">
        <v>43</v>
      </c>
      <c r="AT24" s="25"/>
      <c r="AU24" s="25"/>
      <c r="AV24" s="25"/>
      <c r="AW24" s="26" t="s">
        <v>43</v>
      </c>
      <c r="AY24" s="25"/>
      <c r="AZ24" s="25"/>
      <c r="BA24" s="25"/>
      <c r="BB24" s="26" t="s">
        <v>43</v>
      </c>
      <c r="CR24">
        <v>5</v>
      </c>
      <c r="CS24">
        <v>6</v>
      </c>
      <c r="CT24" t="str">
        <f t="shared" si="5"/>
        <v>5-6</v>
      </c>
      <c r="CU24">
        <f t="shared" si="6"/>
        <v>6</v>
      </c>
    </row>
    <row r="25" spans="6:99" x14ac:dyDescent="0.25">
      <c r="K25" s="26" t="s">
        <v>41</v>
      </c>
      <c r="L25" s="25">
        <v>21</v>
      </c>
      <c r="M25" s="25"/>
      <c r="N25" s="25">
        <f>Q1-N35</f>
        <v>858.73</v>
      </c>
      <c r="P25" s="26" t="s">
        <v>41</v>
      </c>
      <c r="Q25" s="25">
        <v>22</v>
      </c>
      <c r="R25" s="25"/>
      <c r="S25" s="25">
        <f>'Line Diagram_AM_DHV_PCs'!AW67</f>
        <v>1427.58</v>
      </c>
      <c r="U25" s="26" t="s">
        <v>41</v>
      </c>
      <c r="V25" s="25">
        <v>23</v>
      </c>
      <c r="W25" s="25"/>
      <c r="X25" s="53">
        <f>'Line Diagram_AM_DHV_PCs'!BD66</f>
        <v>227.7</v>
      </c>
      <c r="Z25" s="26" t="s">
        <v>41</v>
      </c>
      <c r="AA25" s="25">
        <v>26</v>
      </c>
      <c r="AB25" s="25"/>
      <c r="AC25" s="25">
        <f>0</f>
        <v>0</v>
      </c>
      <c r="AE25" s="26" t="s">
        <v>41</v>
      </c>
      <c r="AF25" s="25">
        <v>3</v>
      </c>
      <c r="AG25" s="25"/>
      <c r="AH25" s="53">
        <f>'Line Diagram_AM_DHV_PCs'!BE21-'Line Diagram_AM_DHV_PCs'!BA38</f>
        <v>720.1</v>
      </c>
      <c r="AJ25" s="26" t="s">
        <v>41</v>
      </c>
      <c r="AK25" s="25">
        <v>4</v>
      </c>
      <c r="AL25" s="25"/>
      <c r="AM25" s="53">
        <f>'Line Diagram_AM_DHV_PCs'!BD21</f>
        <v>110.88</v>
      </c>
      <c r="AO25" s="26" t="s">
        <v>41</v>
      </c>
      <c r="AP25" s="25">
        <v>5</v>
      </c>
      <c r="AQ25" s="25"/>
      <c r="AR25" s="53">
        <f>'Line Diagram_AM_DHV_PCs'!BF21</f>
        <v>195.94</v>
      </c>
      <c r="AT25" s="26" t="s">
        <v>41</v>
      </c>
      <c r="AU25" s="25">
        <v>6</v>
      </c>
      <c r="AV25" s="25"/>
      <c r="AW25" s="53">
        <f>'Line Diagram_AM_DHV_PCs'!AZ34</f>
        <v>69.3</v>
      </c>
      <c r="AY25" s="26" t="s">
        <v>41</v>
      </c>
      <c r="AZ25" s="25">
        <v>7</v>
      </c>
      <c r="BA25" s="25"/>
      <c r="BB25" s="53">
        <f>'Line Diagram_AM_DHV_PCs'!BB34</f>
        <v>0</v>
      </c>
      <c r="CR25">
        <v>5</v>
      </c>
      <c r="CS25">
        <v>7</v>
      </c>
      <c r="CT25" t="str">
        <f t="shared" si="5"/>
        <v>5-7</v>
      </c>
      <c r="CU25">
        <f t="shared" si="6"/>
        <v>0</v>
      </c>
    </row>
    <row r="26" spans="6:99" x14ac:dyDescent="0.25">
      <c r="K26" s="25" t="s">
        <v>44</v>
      </c>
      <c r="L26" s="25"/>
      <c r="M26" s="25">
        <f>SUM(M28:M35)</f>
        <v>2342.46</v>
      </c>
      <c r="N26" s="25"/>
      <c r="P26" s="25" t="s">
        <v>44</v>
      </c>
      <c r="Q26" s="25"/>
      <c r="R26" s="25">
        <f>SUM(R28:R35)</f>
        <v>2342.46</v>
      </c>
      <c r="S26" s="25"/>
      <c r="U26" s="25" t="s">
        <v>44</v>
      </c>
      <c r="V26" s="25"/>
      <c r="W26" s="25">
        <f>SUM(W28:W35)</f>
        <v>227.7</v>
      </c>
      <c r="X26" s="25"/>
      <c r="Z26" s="25" t="s">
        <v>44</v>
      </c>
      <c r="AA26" s="25"/>
      <c r="AB26" s="25">
        <f>SUM(AB28:AB35)</f>
        <v>0</v>
      </c>
      <c r="AC26" s="25"/>
      <c r="AE26" s="25" t="s">
        <v>44</v>
      </c>
      <c r="AF26" s="25"/>
      <c r="AG26" s="25">
        <f>SUM(AG28:AG35)</f>
        <v>1260.76</v>
      </c>
      <c r="AH26" s="25"/>
      <c r="AJ26" s="25" t="s">
        <v>44</v>
      </c>
      <c r="AK26" s="25"/>
      <c r="AL26" s="25">
        <f>SUM(AL28:AL35)</f>
        <v>1260.76</v>
      </c>
      <c r="AM26" s="25"/>
      <c r="AO26" s="25" t="s">
        <v>44</v>
      </c>
      <c r="AP26" s="25"/>
      <c r="AQ26" s="25">
        <f>SUM(AQ28:AQ35)</f>
        <v>1260.76</v>
      </c>
      <c r="AR26" s="25"/>
      <c r="AT26" s="25" t="s">
        <v>44</v>
      </c>
      <c r="AU26" s="25"/>
      <c r="AV26" s="25">
        <f>SUM(AV28:AV35)</f>
        <v>1997.9399999999998</v>
      </c>
      <c r="AW26" s="25"/>
      <c r="AY26" s="25" t="s">
        <v>44</v>
      </c>
      <c r="AZ26" s="25"/>
      <c r="BA26" s="25">
        <f>SUM(BA28:BA35)</f>
        <v>0</v>
      </c>
      <c r="BB26" s="25"/>
      <c r="CR26">
        <v>5</v>
      </c>
      <c r="CS26" t="s">
        <v>101</v>
      </c>
      <c r="CT26" t="str">
        <f t="shared" si="5"/>
        <v>5-21A</v>
      </c>
      <c r="CU26">
        <f t="shared" si="6"/>
        <v>64</v>
      </c>
    </row>
    <row r="27" spans="6:99" x14ac:dyDescent="0.25">
      <c r="K27" s="26" t="s">
        <v>42</v>
      </c>
      <c r="L27" s="26" t="s">
        <v>41</v>
      </c>
      <c r="M27" s="25"/>
      <c r="N27" s="26" t="s">
        <v>45</v>
      </c>
      <c r="P27" s="26" t="s">
        <v>42</v>
      </c>
      <c r="Q27" s="26" t="s">
        <v>41</v>
      </c>
      <c r="R27" s="25"/>
      <c r="S27" s="26" t="s">
        <v>45</v>
      </c>
      <c r="U27" s="26" t="s">
        <v>42</v>
      </c>
      <c r="V27" s="26" t="s">
        <v>41</v>
      </c>
      <c r="W27" s="25"/>
      <c r="X27" s="26" t="s">
        <v>45</v>
      </c>
      <c r="Z27" s="26" t="s">
        <v>42</v>
      </c>
      <c r="AA27" s="26" t="s">
        <v>41</v>
      </c>
      <c r="AB27" s="25"/>
      <c r="AC27" s="26" t="s">
        <v>45</v>
      </c>
      <c r="AE27" s="26" t="s">
        <v>42</v>
      </c>
      <c r="AF27" s="26" t="s">
        <v>41</v>
      </c>
      <c r="AG27" s="25"/>
      <c r="AH27" s="26" t="s">
        <v>45</v>
      </c>
      <c r="AJ27" s="26" t="s">
        <v>42</v>
      </c>
      <c r="AK27" s="26" t="s">
        <v>41</v>
      </c>
      <c r="AL27" s="25"/>
      <c r="AM27" s="26" t="s">
        <v>45</v>
      </c>
      <c r="AO27" s="26" t="s">
        <v>42</v>
      </c>
      <c r="AP27" s="26" t="s">
        <v>41</v>
      </c>
      <c r="AQ27" s="25"/>
      <c r="AR27" s="26" t="s">
        <v>45</v>
      </c>
      <c r="AT27" s="26" t="s">
        <v>42</v>
      </c>
      <c r="AU27" s="26" t="s">
        <v>41</v>
      </c>
      <c r="AV27" s="25"/>
      <c r="AW27" s="26" t="s">
        <v>45</v>
      </c>
      <c r="AY27" s="26" t="s">
        <v>42</v>
      </c>
      <c r="AZ27" s="26" t="s">
        <v>41</v>
      </c>
      <c r="BA27" s="25"/>
      <c r="BB27" s="26" t="s">
        <v>45</v>
      </c>
      <c r="CR27">
        <v>5</v>
      </c>
      <c r="CS27">
        <v>22</v>
      </c>
      <c r="CT27" t="str">
        <f t="shared" si="5"/>
        <v>5-22</v>
      </c>
      <c r="CU27">
        <f t="shared" si="6"/>
        <v>105</v>
      </c>
    </row>
    <row r="28" spans="6:99" x14ac:dyDescent="0.25">
      <c r="F28" s="25">
        <v>3</v>
      </c>
      <c r="G28" s="25" t="s">
        <v>46</v>
      </c>
      <c r="H28" s="53">
        <f>'Line Diagram_AM_DHV_PCs'!BA15</f>
        <v>1561.1399999999999</v>
      </c>
      <c r="K28" s="25">
        <v>3</v>
      </c>
      <c r="L28" s="25">
        <v>21</v>
      </c>
      <c r="M28" s="53">
        <f>'Line Diagram_AM_DHV_PCs'!BA15</f>
        <v>1561.1399999999999</v>
      </c>
      <c r="N28" s="25">
        <f t="shared" ref="N28:N34" si="13">MROUND((M28/M$26)*N$25,1)</f>
        <v>572</v>
      </c>
      <c r="P28" s="25">
        <v>3</v>
      </c>
      <c r="Q28" s="25">
        <v>22</v>
      </c>
      <c r="R28" s="53">
        <f>'Line Diagram_AM_DHV_PCs'!BA15</f>
        <v>1561.1399999999999</v>
      </c>
      <c r="S28" s="25">
        <f>MROUND((R28/R$26)*S$25,1)</f>
        <v>951</v>
      </c>
      <c r="U28" s="25">
        <v>3</v>
      </c>
      <c r="V28" s="25">
        <v>23</v>
      </c>
      <c r="W28" s="25">
        <v>0</v>
      </c>
      <c r="X28" s="25">
        <f t="shared" ref="X28:X35" si="14">MROUND((W28/W$26)*X$25,1)</f>
        <v>0</v>
      </c>
      <c r="Z28" s="25">
        <v>3</v>
      </c>
      <c r="AA28" s="25">
        <v>26</v>
      </c>
      <c r="AB28" s="25">
        <v>0</v>
      </c>
      <c r="AC28" s="25">
        <v>0</v>
      </c>
      <c r="AE28" s="25">
        <v>4</v>
      </c>
      <c r="AF28" s="25">
        <v>3</v>
      </c>
      <c r="AG28" s="25">
        <v>0</v>
      </c>
      <c r="AH28" s="53">
        <f>'Line Diagram_AM_DHV_PCs'!BA19</f>
        <v>150.91999999999999</v>
      </c>
      <c r="AJ28" s="25">
        <v>3</v>
      </c>
      <c r="AK28" s="25">
        <v>4</v>
      </c>
      <c r="AL28" s="25">
        <v>0</v>
      </c>
      <c r="AM28" s="53">
        <f>'Line Diagram_AM_DHV_PCs'!AZ15</f>
        <v>44</v>
      </c>
      <c r="AO28" s="25">
        <v>3</v>
      </c>
      <c r="AP28" s="25">
        <v>5</v>
      </c>
      <c r="AQ28" s="25">
        <v>0</v>
      </c>
      <c r="AR28" s="53">
        <f>'Line Diagram_AM_DHV_PCs'!BB15</f>
        <v>58.8</v>
      </c>
      <c r="AT28" s="25">
        <v>3</v>
      </c>
      <c r="AU28" s="25">
        <v>6</v>
      </c>
      <c r="AV28" s="53">
        <f>'Line Diagram_AM_DHV_PCs'!BA15</f>
        <v>1561.1399999999999</v>
      </c>
      <c r="AW28" s="25">
        <f>MROUND((AV28/AV$26)*AW$25,1)</f>
        <v>54</v>
      </c>
      <c r="AY28" s="25">
        <v>3</v>
      </c>
      <c r="AZ28" s="25">
        <v>7</v>
      </c>
      <c r="BA28" s="25">
        <v>0</v>
      </c>
      <c r="BB28" s="25">
        <v>0</v>
      </c>
      <c r="CR28">
        <v>5</v>
      </c>
      <c r="CS28">
        <v>23</v>
      </c>
      <c r="CT28" t="str">
        <f t="shared" si="5"/>
        <v>5-23</v>
      </c>
      <c r="CU28">
        <f t="shared" si="6"/>
        <v>0</v>
      </c>
    </row>
    <row r="29" spans="6:99" x14ac:dyDescent="0.25">
      <c r="F29" s="25">
        <v>4</v>
      </c>
      <c r="G29" s="25" t="s">
        <v>46</v>
      </c>
      <c r="H29" s="53">
        <f>'Line Diagram_AM_DHV_PCs'!BA21</f>
        <v>263.33999999999997</v>
      </c>
      <c r="K29" s="25">
        <v>4</v>
      </c>
      <c r="L29" s="25">
        <v>21</v>
      </c>
      <c r="M29" s="53">
        <f>'Line Diagram_AM_DHV_PCs'!BA21</f>
        <v>263.33999999999997</v>
      </c>
      <c r="N29" s="25">
        <f t="shared" si="13"/>
        <v>97</v>
      </c>
      <c r="P29" s="25">
        <v>4</v>
      </c>
      <c r="Q29" s="25">
        <v>22</v>
      </c>
      <c r="R29" s="53">
        <f>'Line Diagram_AM_DHV_PCs'!BA21</f>
        <v>263.33999999999997</v>
      </c>
      <c r="S29" s="25">
        <f>MROUND((R29/R$26)*S$25,1)</f>
        <v>160</v>
      </c>
      <c r="U29" s="25">
        <v>4</v>
      </c>
      <c r="V29" s="25">
        <v>23</v>
      </c>
      <c r="W29" s="25">
        <v>0</v>
      </c>
      <c r="X29" s="25">
        <f t="shared" si="14"/>
        <v>0</v>
      </c>
      <c r="Z29" s="25">
        <v>4</v>
      </c>
      <c r="AA29" s="25">
        <v>26</v>
      </c>
      <c r="AB29" s="25">
        <v>0</v>
      </c>
      <c r="AC29" s="25">
        <v>0</v>
      </c>
      <c r="AE29" s="25">
        <v>5</v>
      </c>
      <c r="AF29" s="25">
        <v>3</v>
      </c>
      <c r="AG29" s="25">
        <v>0</v>
      </c>
      <c r="AH29" s="53">
        <f>'Line Diagram_AM_DHV_PCs'!BD14</f>
        <v>29.099999999999998</v>
      </c>
      <c r="AJ29" s="25">
        <v>5</v>
      </c>
      <c r="AK29" s="25">
        <v>4</v>
      </c>
      <c r="AL29" s="25">
        <v>0</v>
      </c>
      <c r="AM29" s="53">
        <f>'Line Diagram_AM_DHV_PCs'!BD15</f>
        <v>14</v>
      </c>
      <c r="AO29" s="25">
        <v>4</v>
      </c>
      <c r="AP29" s="25">
        <v>5</v>
      </c>
      <c r="AQ29" s="25">
        <v>0</v>
      </c>
      <c r="AR29" s="53">
        <f>'Line Diagram_AM_DHV_PCs'!BA20</f>
        <v>46</v>
      </c>
      <c r="AT29" s="25">
        <v>4</v>
      </c>
      <c r="AU29" s="25">
        <v>6</v>
      </c>
      <c r="AV29" s="53">
        <f>'Line Diagram_AM_DHV_PCs'!BA21</f>
        <v>263.33999999999997</v>
      </c>
      <c r="AW29" s="25">
        <f>MROUND((AV29/AV$26)*AW$25,1)</f>
        <v>9</v>
      </c>
      <c r="AY29" s="25">
        <v>4</v>
      </c>
      <c r="AZ29" s="25">
        <v>7</v>
      </c>
      <c r="BA29" s="25">
        <v>0</v>
      </c>
      <c r="BB29" s="25">
        <v>0</v>
      </c>
      <c r="CR29">
        <v>5</v>
      </c>
      <c r="CS29">
        <v>26</v>
      </c>
      <c r="CT29" t="str">
        <f t="shared" si="5"/>
        <v>5-26</v>
      </c>
      <c r="CU29">
        <f t="shared" si="6"/>
        <v>0</v>
      </c>
    </row>
    <row r="30" spans="6:99" x14ac:dyDescent="0.25">
      <c r="F30" s="25">
        <v>5</v>
      </c>
      <c r="G30" s="25" t="s">
        <v>46</v>
      </c>
      <c r="H30" s="53">
        <f>'Line Diagram_AM_DHV_PCs'!BD16</f>
        <v>173.46</v>
      </c>
      <c r="K30" s="25">
        <v>5</v>
      </c>
      <c r="L30" s="25">
        <v>21</v>
      </c>
      <c r="M30" s="53">
        <f>'Line Diagram_AM_DHV_PCs'!BD16</f>
        <v>173.46</v>
      </c>
      <c r="N30" s="25">
        <f t="shared" si="13"/>
        <v>64</v>
      </c>
      <c r="P30" s="25">
        <v>5</v>
      </c>
      <c r="Q30" s="25">
        <v>22</v>
      </c>
      <c r="R30" s="53">
        <f>'Line Diagram_AM_DHV_PCs'!BD16</f>
        <v>173.46</v>
      </c>
      <c r="S30" s="25">
        <f>MROUND((R30/R$26)*S$25,1)-1</f>
        <v>105</v>
      </c>
      <c r="U30" s="25">
        <v>5</v>
      </c>
      <c r="V30" s="25">
        <v>23</v>
      </c>
      <c r="W30" s="25">
        <v>0</v>
      </c>
      <c r="X30" s="25">
        <f t="shared" si="14"/>
        <v>0</v>
      </c>
      <c r="Z30" s="25">
        <v>5</v>
      </c>
      <c r="AA30" s="25">
        <v>26</v>
      </c>
      <c r="AB30" s="25">
        <v>0</v>
      </c>
      <c r="AC30" s="25">
        <v>0</v>
      </c>
      <c r="AE30" s="25">
        <v>6</v>
      </c>
      <c r="AF30" s="25">
        <v>3</v>
      </c>
      <c r="AG30" s="25">
        <v>0</v>
      </c>
      <c r="AH30" s="53">
        <f>'Line Diagram_AM_DHV_PCs'!BA38</f>
        <v>0</v>
      </c>
      <c r="AJ30" s="25">
        <v>6</v>
      </c>
      <c r="AK30" s="25">
        <v>4</v>
      </c>
      <c r="AL30" s="25">
        <v>0</v>
      </c>
      <c r="AM30" s="25">
        <v>0</v>
      </c>
      <c r="AO30" s="25">
        <v>6</v>
      </c>
      <c r="AP30" s="25">
        <v>5</v>
      </c>
      <c r="AQ30" s="25">
        <v>0</v>
      </c>
      <c r="AR30" s="25">
        <v>0</v>
      </c>
      <c r="AT30" s="25">
        <v>5</v>
      </c>
      <c r="AU30" s="25">
        <v>6</v>
      </c>
      <c r="AV30" s="53">
        <f>'Line Diagram_AM_DHV_PCs'!BD16</f>
        <v>173.46</v>
      </c>
      <c r="AW30" s="25">
        <f>MROUND((AV30/AV$26)*AW$25,1)</f>
        <v>6</v>
      </c>
      <c r="AY30" s="25">
        <v>5</v>
      </c>
      <c r="AZ30" s="25">
        <v>7</v>
      </c>
      <c r="BA30" s="25">
        <v>0</v>
      </c>
      <c r="BB30" s="25">
        <v>0</v>
      </c>
      <c r="CR30">
        <v>6</v>
      </c>
      <c r="CS30">
        <v>3</v>
      </c>
      <c r="CT30" t="str">
        <f t="shared" si="5"/>
        <v>6-3</v>
      </c>
      <c r="CU30">
        <f t="shared" si="6"/>
        <v>0</v>
      </c>
    </row>
    <row r="31" spans="6:99" x14ac:dyDescent="0.25">
      <c r="F31" s="25">
        <v>6</v>
      </c>
      <c r="G31" s="25" t="s">
        <v>46</v>
      </c>
      <c r="H31" s="53">
        <f>'Line Diagram_AM_DHV_PCs'!BA40</f>
        <v>344.52</v>
      </c>
      <c r="K31" s="25">
        <v>6</v>
      </c>
      <c r="L31" s="25">
        <v>21</v>
      </c>
      <c r="M31" s="53">
        <f>'Line Diagram_AM_DHV_PCs'!BA40</f>
        <v>344.52</v>
      </c>
      <c r="N31" s="25">
        <f t="shared" si="13"/>
        <v>126</v>
      </c>
      <c r="P31" s="25">
        <v>6</v>
      </c>
      <c r="Q31" s="25">
        <v>22</v>
      </c>
      <c r="R31" s="53">
        <f>'Line Diagram_AM_DHV_PCs'!BA40</f>
        <v>344.52</v>
      </c>
      <c r="S31" s="25">
        <f>MROUND((R31/R$26)*S$25,1)</f>
        <v>210</v>
      </c>
      <c r="U31" s="25">
        <v>6</v>
      </c>
      <c r="V31" s="25">
        <v>23</v>
      </c>
      <c r="W31" s="25">
        <v>0</v>
      </c>
      <c r="X31" s="25">
        <f t="shared" si="14"/>
        <v>0</v>
      </c>
      <c r="Z31" s="25">
        <v>6</v>
      </c>
      <c r="AA31" s="25">
        <v>26</v>
      </c>
      <c r="AB31" s="25">
        <v>0</v>
      </c>
      <c r="AC31" s="25">
        <v>0</v>
      </c>
      <c r="AE31" s="25">
        <v>7</v>
      </c>
      <c r="AF31" s="25">
        <v>3</v>
      </c>
      <c r="AG31" s="53">
        <f>'Line Diagram_AM_DHV_PCs'!BD33</f>
        <v>3</v>
      </c>
      <c r="AH31" s="25">
        <f>MROUND((AG31/AG$26)*AH$25,1)</f>
        <v>2</v>
      </c>
      <c r="AJ31" s="25">
        <v>7</v>
      </c>
      <c r="AK31" s="25">
        <v>4</v>
      </c>
      <c r="AL31" s="53">
        <f>'Line Diagram_AM_DHV_PCs'!BD33</f>
        <v>3</v>
      </c>
      <c r="AM31" s="25">
        <f>MROUND((AL31/AL$26)*AM$25,1)</f>
        <v>0</v>
      </c>
      <c r="AO31" s="25">
        <v>7</v>
      </c>
      <c r="AP31" s="25">
        <v>5</v>
      </c>
      <c r="AQ31" s="53">
        <f>'Line Diagram_AM_DHV_PCs'!BD33</f>
        <v>3</v>
      </c>
      <c r="AR31" s="25">
        <f>MROUND((AQ31/AQ$26)*AR$25,1)</f>
        <v>0</v>
      </c>
      <c r="AT31" s="25">
        <v>7</v>
      </c>
      <c r="AU31" s="25">
        <v>6</v>
      </c>
      <c r="AV31" s="53">
        <f>'Line Diagram_AM_DHV_PCs'!BD34</f>
        <v>0</v>
      </c>
      <c r="AW31" s="25">
        <v>0</v>
      </c>
      <c r="AY31" s="25">
        <v>6</v>
      </c>
      <c r="AZ31" s="25">
        <v>7</v>
      </c>
      <c r="BA31" s="25">
        <v>0</v>
      </c>
      <c r="BB31" s="25">
        <v>0</v>
      </c>
      <c r="CR31">
        <v>6</v>
      </c>
      <c r="CS31">
        <v>4</v>
      </c>
      <c r="CT31" t="str">
        <f t="shared" si="5"/>
        <v>6-4</v>
      </c>
      <c r="CU31">
        <f t="shared" si="6"/>
        <v>0</v>
      </c>
    </row>
    <row r="32" spans="6:99" x14ac:dyDescent="0.25">
      <c r="F32" s="25">
        <v>7</v>
      </c>
      <c r="G32" s="25" t="s">
        <v>46</v>
      </c>
      <c r="H32" s="53">
        <f>'Line Diagram_AM_DHV_PCs'!BD35</f>
        <v>0</v>
      </c>
      <c r="K32" s="25">
        <v>7</v>
      </c>
      <c r="L32" s="25">
        <v>21</v>
      </c>
      <c r="M32" s="53">
        <f>'Line Diagram_AM_DHV_PCs'!BD35</f>
        <v>0</v>
      </c>
      <c r="N32" s="25">
        <f t="shared" si="13"/>
        <v>0</v>
      </c>
      <c r="P32" s="25">
        <v>7</v>
      </c>
      <c r="Q32" s="25">
        <v>22</v>
      </c>
      <c r="R32" s="53">
        <f>'Line Diagram_AM_DHV_PCs'!BD35</f>
        <v>0</v>
      </c>
      <c r="S32" s="25">
        <f>MROUND((R32/R$26)*S$25,1)</f>
        <v>0</v>
      </c>
      <c r="U32" s="25">
        <v>7</v>
      </c>
      <c r="V32" s="25">
        <v>23</v>
      </c>
      <c r="W32" s="25">
        <v>0</v>
      </c>
      <c r="X32" s="25">
        <f t="shared" si="14"/>
        <v>0</v>
      </c>
      <c r="Z32" s="25">
        <v>7</v>
      </c>
      <c r="AA32" s="25">
        <v>26</v>
      </c>
      <c r="AB32" s="25">
        <v>0</v>
      </c>
      <c r="AC32" s="25">
        <v>0</v>
      </c>
      <c r="AE32" s="25">
        <v>21</v>
      </c>
      <c r="AF32" s="25">
        <v>3</v>
      </c>
      <c r="AG32" s="53">
        <f>'Line Diagram_AM_DHV_PCs'!BD58</f>
        <v>842.24</v>
      </c>
      <c r="AH32" s="25">
        <f>MROUND((AG32/AG$26)*AH$25,1)</f>
        <v>481</v>
      </c>
      <c r="AJ32" s="25">
        <v>21</v>
      </c>
      <c r="AK32" s="25">
        <v>4</v>
      </c>
      <c r="AL32" s="53">
        <f>'Line Diagram_AM_DHV_PCs'!BD58</f>
        <v>842.24</v>
      </c>
      <c r="AM32" s="25">
        <f>MROUND((AL32/AL$26)*AM$25,1)</f>
        <v>74</v>
      </c>
      <c r="AO32" s="25">
        <v>21</v>
      </c>
      <c r="AP32" s="25">
        <v>5</v>
      </c>
      <c r="AQ32" s="53">
        <f>'Line Diagram_AM_DHV_PCs'!BD58</f>
        <v>842.24</v>
      </c>
      <c r="AR32" s="25">
        <f>MROUND((AQ32/AQ$26)*AR$25,1)</f>
        <v>131</v>
      </c>
      <c r="CR32">
        <v>6</v>
      </c>
      <c r="CS32">
        <v>5</v>
      </c>
      <c r="CT32" t="str">
        <f t="shared" si="5"/>
        <v>6-5</v>
      </c>
      <c r="CU32">
        <f t="shared" si="6"/>
        <v>0</v>
      </c>
    </row>
    <row r="33" spans="10:99" x14ac:dyDescent="0.25">
      <c r="K33" s="25">
        <v>22</v>
      </c>
      <c r="L33" s="25">
        <v>21</v>
      </c>
      <c r="M33">
        <f>0</f>
        <v>0</v>
      </c>
      <c r="N33" s="25">
        <f t="shared" si="13"/>
        <v>0</v>
      </c>
      <c r="P33" s="25">
        <v>21</v>
      </c>
      <c r="Q33" s="25">
        <v>22</v>
      </c>
      <c r="R33">
        <f>0</f>
        <v>0</v>
      </c>
      <c r="S33" s="25">
        <v>0</v>
      </c>
      <c r="U33" s="25">
        <v>21</v>
      </c>
      <c r="V33" s="25">
        <v>23</v>
      </c>
      <c r="W33" s="53">
        <f>'Line Diagram_AM_DHV_PCs'!BD66</f>
        <v>227.7</v>
      </c>
      <c r="X33" s="25">
        <f t="shared" si="14"/>
        <v>228</v>
      </c>
      <c r="Z33" s="25">
        <v>21</v>
      </c>
      <c r="AA33" s="25">
        <v>26</v>
      </c>
      <c r="AB33" s="25">
        <v>0</v>
      </c>
      <c r="AC33" s="25">
        <v>0</v>
      </c>
      <c r="AE33" s="25">
        <v>22</v>
      </c>
      <c r="AF33" s="25">
        <v>3</v>
      </c>
      <c r="AG33" s="25">
        <f>0</f>
        <v>0</v>
      </c>
      <c r="AH33" s="25">
        <f>MROUND((AG33/AG$26)*AH$25,1)</f>
        <v>0</v>
      </c>
      <c r="AJ33" s="25">
        <v>22</v>
      </c>
      <c r="AK33" s="25">
        <v>4</v>
      </c>
      <c r="AL33" s="25">
        <f>0</f>
        <v>0</v>
      </c>
      <c r="AM33" s="25">
        <f>MROUND((AL33/AL$26)*AM$25,1)</f>
        <v>0</v>
      </c>
      <c r="AO33" s="25">
        <v>22</v>
      </c>
      <c r="AP33" s="25">
        <v>5</v>
      </c>
      <c r="AQ33" s="25">
        <f>0</f>
        <v>0</v>
      </c>
      <c r="AR33" s="25">
        <f>MROUND((AQ33/AQ$26)*AR$25,1)</f>
        <v>0</v>
      </c>
      <c r="CR33">
        <v>6</v>
      </c>
      <c r="CS33">
        <v>6</v>
      </c>
      <c r="CT33" t="str">
        <f t="shared" si="5"/>
        <v>6-6</v>
      </c>
      <c r="CU33">
        <f t="shared" si="6"/>
        <v>0</v>
      </c>
    </row>
    <row r="34" spans="10:99" x14ac:dyDescent="0.25">
      <c r="K34" s="25">
        <v>23</v>
      </c>
      <c r="L34" s="25">
        <v>21</v>
      </c>
      <c r="M34">
        <f>0</f>
        <v>0</v>
      </c>
      <c r="N34" s="25">
        <f t="shared" si="13"/>
        <v>0</v>
      </c>
      <c r="P34" s="25">
        <v>23</v>
      </c>
      <c r="Q34" s="25">
        <v>22</v>
      </c>
      <c r="R34">
        <f>0</f>
        <v>0</v>
      </c>
      <c r="S34" s="25">
        <v>0</v>
      </c>
      <c r="U34" s="25">
        <v>22</v>
      </c>
      <c r="V34" s="25">
        <v>23</v>
      </c>
      <c r="W34" s="25">
        <v>0</v>
      </c>
      <c r="X34" s="25">
        <f t="shared" si="14"/>
        <v>0</v>
      </c>
      <c r="Z34" s="25">
        <v>22</v>
      </c>
      <c r="AA34" s="25">
        <v>26</v>
      </c>
      <c r="AB34" s="25">
        <v>0</v>
      </c>
      <c r="AC34" s="25">
        <v>0</v>
      </c>
      <c r="AE34" s="25">
        <v>23</v>
      </c>
      <c r="AF34" s="25">
        <v>3</v>
      </c>
      <c r="AG34" s="25">
        <f>0</f>
        <v>0</v>
      </c>
      <c r="AH34" s="25">
        <f>MROUND((AG34/AG$26)*AH$25,1)</f>
        <v>0</v>
      </c>
      <c r="AJ34" s="25">
        <v>23</v>
      </c>
      <c r="AK34" s="25">
        <v>4</v>
      </c>
      <c r="AL34" s="25">
        <f>0</f>
        <v>0</v>
      </c>
      <c r="AM34" s="25">
        <f>MROUND((AL34/AL$26)*AM$25,1)</f>
        <v>0</v>
      </c>
      <c r="AO34" s="25">
        <v>23</v>
      </c>
      <c r="AP34" s="25">
        <v>5</v>
      </c>
      <c r="AQ34" s="25">
        <f>0</f>
        <v>0</v>
      </c>
      <c r="AR34" s="25">
        <f>MROUND((AQ34/AQ$26)*AR$25,1)</f>
        <v>0</v>
      </c>
      <c r="CR34">
        <v>6</v>
      </c>
      <c r="CS34">
        <v>7</v>
      </c>
      <c r="CT34" t="str">
        <f t="shared" si="5"/>
        <v>6-7</v>
      </c>
      <c r="CU34">
        <f t="shared" si="6"/>
        <v>0</v>
      </c>
    </row>
    <row r="35" spans="10:99" x14ac:dyDescent="0.25">
      <c r="K35" s="25">
        <v>26</v>
      </c>
      <c r="L35" s="25">
        <v>21</v>
      </c>
      <c r="M35">
        <f>0</f>
        <v>0</v>
      </c>
      <c r="N35" s="52">
        <f>'Line Diagram_AM_DHV_PCs'!BD54</f>
        <v>367.34999999999997</v>
      </c>
      <c r="P35" s="25">
        <v>26</v>
      </c>
      <c r="Q35" s="25">
        <v>22</v>
      </c>
      <c r="R35" s="52">
        <f>'Line Diagram_AM_DHV_PCs'!BD53</f>
        <v>0</v>
      </c>
      <c r="S35" s="25">
        <v>0</v>
      </c>
      <c r="U35" s="25">
        <v>26</v>
      </c>
      <c r="V35" s="25">
        <v>23</v>
      </c>
      <c r="W35" s="25">
        <v>0</v>
      </c>
      <c r="X35" s="25">
        <f t="shared" si="14"/>
        <v>0</v>
      </c>
      <c r="Z35" s="25">
        <v>23</v>
      </c>
      <c r="AA35" s="25">
        <v>26</v>
      </c>
      <c r="AB35" s="25">
        <v>0</v>
      </c>
      <c r="AC35" s="25">
        <v>0</v>
      </c>
      <c r="AE35" s="25">
        <v>26</v>
      </c>
      <c r="AF35" s="25">
        <v>3</v>
      </c>
      <c r="AG35" s="53">
        <f>'Line Diagram_AM_DHV_PCs'!BD52</f>
        <v>415.52</v>
      </c>
      <c r="AH35" s="25">
        <f>MROUND((AG35/AG$26)*AH$25,1)-1</f>
        <v>236</v>
      </c>
      <c r="AJ35" s="25">
        <v>26</v>
      </c>
      <c r="AK35" s="25">
        <v>4</v>
      </c>
      <c r="AL35" s="53">
        <f>'Line Diagram_AM_DHV_PCs'!BD52</f>
        <v>415.52</v>
      </c>
      <c r="AM35" s="25">
        <f>MROUND((AL35/AL$26)*AM$25,1)</f>
        <v>37</v>
      </c>
      <c r="AO35" s="25">
        <v>26</v>
      </c>
      <c r="AP35" s="25">
        <v>5</v>
      </c>
      <c r="AQ35" s="53">
        <f>'Line Diagram_AM_DHV_PCs'!BD52</f>
        <v>415.52</v>
      </c>
      <c r="AR35" s="25">
        <f>MROUND((AQ35/AQ$26)*AR$25,1)</f>
        <v>65</v>
      </c>
      <c r="CR35">
        <v>6</v>
      </c>
      <c r="CS35" t="s">
        <v>101</v>
      </c>
      <c r="CT35" t="str">
        <f t="shared" ref="CT35:CT66" si="15">CONCATENATE(CR35,"-",CS35)</f>
        <v>6-21A</v>
      </c>
      <c r="CU35">
        <f t="shared" ref="CU35:CU66" si="16">INDEX($L$3:$T$11,MATCH($CR35,$K$3:$K$11,0),MATCH($CS35,$L$2:$T$2,0))</f>
        <v>126</v>
      </c>
    </row>
    <row r="36" spans="10:99" x14ac:dyDescent="0.25">
      <c r="CR36">
        <v>6</v>
      </c>
      <c r="CS36">
        <v>22</v>
      </c>
      <c r="CT36" t="str">
        <f t="shared" si="15"/>
        <v>6-22</v>
      </c>
      <c r="CU36">
        <f t="shared" si="16"/>
        <v>210</v>
      </c>
    </row>
    <row r="37" spans="10:99" x14ac:dyDescent="0.25">
      <c r="CR37">
        <v>6</v>
      </c>
      <c r="CS37">
        <v>23</v>
      </c>
      <c r="CT37" t="str">
        <f t="shared" si="15"/>
        <v>6-23</v>
      </c>
      <c r="CU37">
        <f t="shared" si="16"/>
        <v>0</v>
      </c>
    </row>
    <row r="38" spans="10:99" x14ac:dyDescent="0.25">
      <c r="AT38" s="25"/>
      <c r="AU38" s="25"/>
      <c r="AV38" s="25"/>
      <c r="AW38" s="26" t="s">
        <v>43</v>
      </c>
      <c r="AY38" s="25"/>
      <c r="AZ38" s="25"/>
      <c r="BA38" s="25"/>
      <c r="BB38" s="26" t="s">
        <v>43</v>
      </c>
      <c r="CR38">
        <v>6</v>
      </c>
      <c r="CS38">
        <v>26</v>
      </c>
      <c r="CT38" t="str">
        <f t="shared" si="15"/>
        <v>6-26</v>
      </c>
      <c r="CU38">
        <f t="shared" si="16"/>
        <v>0</v>
      </c>
    </row>
    <row r="39" spans="10:99" x14ac:dyDescent="0.25">
      <c r="AT39" s="26" t="s">
        <v>41</v>
      </c>
      <c r="AU39" s="25">
        <v>6</v>
      </c>
      <c r="AV39" s="25"/>
      <c r="AW39" s="53">
        <f>'Line Diagram_AM_DHV_PCs'!BC40</f>
        <v>160.54999999999998</v>
      </c>
      <c r="AY39" s="26" t="s">
        <v>41</v>
      </c>
      <c r="AZ39" s="25">
        <v>7</v>
      </c>
      <c r="BA39" s="25"/>
      <c r="BB39" s="53">
        <f>'Line Diagram_AM_DHV_PCs'!BE40</f>
        <v>76.36</v>
      </c>
      <c r="CR39">
        <v>7</v>
      </c>
      <c r="CS39">
        <v>3</v>
      </c>
      <c r="CT39" t="str">
        <f t="shared" si="15"/>
        <v>7-3</v>
      </c>
      <c r="CU39">
        <f t="shared" si="16"/>
        <v>2</v>
      </c>
    </row>
    <row r="40" spans="10:99" x14ac:dyDescent="0.25">
      <c r="AT40" s="25" t="s">
        <v>44</v>
      </c>
      <c r="AU40" s="25"/>
      <c r="AV40" s="25">
        <f>SUM(AV42:AV45)</f>
        <v>1257.76</v>
      </c>
      <c r="AW40" s="25"/>
      <c r="AY40" s="25" t="s">
        <v>44</v>
      </c>
      <c r="AZ40" s="25"/>
      <c r="BA40" s="25">
        <f>SUM(BA42:BA45)</f>
        <v>1257.76</v>
      </c>
      <c r="BB40" s="25"/>
      <c r="CR40">
        <v>7</v>
      </c>
      <c r="CS40">
        <v>4</v>
      </c>
      <c r="CT40" t="str">
        <f t="shared" si="15"/>
        <v>7-4</v>
      </c>
      <c r="CU40">
        <f t="shared" si="16"/>
        <v>0</v>
      </c>
    </row>
    <row r="41" spans="10:99" x14ac:dyDescent="0.25">
      <c r="AT41" s="26" t="s">
        <v>42</v>
      </c>
      <c r="AU41" s="26" t="s">
        <v>41</v>
      </c>
      <c r="AV41" s="25"/>
      <c r="AW41" s="26" t="s">
        <v>45</v>
      </c>
      <c r="AY41" s="26" t="s">
        <v>42</v>
      </c>
      <c r="AZ41" s="26" t="s">
        <v>41</v>
      </c>
      <c r="BA41" s="25"/>
      <c r="BB41" s="26" t="s">
        <v>45</v>
      </c>
      <c r="CR41">
        <v>7</v>
      </c>
      <c r="CS41">
        <v>5</v>
      </c>
      <c r="CT41" t="str">
        <f t="shared" si="15"/>
        <v>7-5</v>
      </c>
      <c r="CU41">
        <f t="shared" si="16"/>
        <v>0</v>
      </c>
    </row>
    <row r="42" spans="10:99" x14ac:dyDescent="0.25">
      <c r="AT42" s="25">
        <v>21</v>
      </c>
      <c r="AU42" s="25">
        <v>6</v>
      </c>
      <c r="AV42" s="53">
        <f>'Line Diagram_AM_DHV_PCs'!BD58</f>
        <v>842.24</v>
      </c>
      <c r="AW42" s="25">
        <f>MROUND((AV42/AV$40)*AW$39,1)</f>
        <v>108</v>
      </c>
      <c r="AY42" s="25">
        <v>21</v>
      </c>
      <c r="AZ42" s="25">
        <v>7</v>
      </c>
      <c r="BA42" s="53">
        <f>'Line Diagram_AM_DHV_PCs'!BD58</f>
        <v>842.24</v>
      </c>
      <c r="BB42" s="25">
        <f>MROUND((BA42/BA$40)*BB$39,1)</f>
        <v>51</v>
      </c>
      <c r="CR42">
        <v>7</v>
      </c>
      <c r="CS42">
        <v>6</v>
      </c>
      <c r="CT42" t="str">
        <f t="shared" si="15"/>
        <v>7-6</v>
      </c>
      <c r="CU42">
        <f t="shared" si="16"/>
        <v>0</v>
      </c>
    </row>
    <row r="43" spans="10:99" x14ac:dyDescent="0.25">
      <c r="AT43" s="25">
        <v>22</v>
      </c>
      <c r="AU43" s="25">
        <v>6</v>
      </c>
      <c r="AV43" s="25">
        <f>0</f>
        <v>0</v>
      </c>
      <c r="AW43" s="25">
        <f>MROUND((AV43/AV$40)*AW$39,1)</f>
        <v>0</v>
      </c>
      <c r="AY43" s="25">
        <v>22</v>
      </c>
      <c r="AZ43" s="25">
        <v>7</v>
      </c>
      <c r="BA43" s="25">
        <f>0</f>
        <v>0</v>
      </c>
      <c r="BB43" s="25">
        <f>MROUND((BA43/BA$40)*BB$39,1)</f>
        <v>0</v>
      </c>
      <c r="CR43">
        <v>7</v>
      </c>
      <c r="CS43">
        <v>7</v>
      </c>
      <c r="CT43" t="str">
        <f t="shared" si="15"/>
        <v>7-7</v>
      </c>
      <c r="CU43">
        <f t="shared" si="16"/>
        <v>0</v>
      </c>
    </row>
    <row r="44" spans="10:99" x14ac:dyDescent="0.25">
      <c r="AT44" s="25">
        <v>23</v>
      </c>
      <c r="AU44" s="25">
        <v>6</v>
      </c>
      <c r="AV44" s="25">
        <f>0</f>
        <v>0</v>
      </c>
      <c r="AW44" s="25">
        <f>MROUND((AV44/AV$40)*AW$39,1)</f>
        <v>0</v>
      </c>
      <c r="AY44" s="25">
        <v>23</v>
      </c>
      <c r="AZ44" s="25">
        <v>7</v>
      </c>
      <c r="BA44" s="25">
        <f>0</f>
        <v>0</v>
      </c>
      <c r="BB44" s="25">
        <f>MROUND((BA44/BA$40)*BB$39,1)</f>
        <v>0</v>
      </c>
      <c r="CR44">
        <v>7</v>
      </c>
      <c r="CS44" t="s">
        <v>101</v>
      </c>
      <c r="CT44" t="str">
        <f t="shared" si="15"/>
        <v>7-21A</v>
      </c>
      <c r="CU44">
        <f t="shared" si="16"/>
        <v>0</v>
      </c>
    </row>
    <row r="45" spans="10:99" x14ac:dyDescent="0.25">
      <c r="J45" s="57" t="s">
        <v>250</v>
      </c>
      <c r="K45" s="58"/>
      <c r="L45" s="58"/>
      <c r="AT45" s="25">
        <v>26</v>
      </c>
      <c r="AU45" s="25">
        <v>6</v>
      </c>
      <c r="AV45" s="53">
        <f>'Line Diagram_AM_DHV_PCs'!BD52</f>
        <v>415.52</v>
      </c>
      <c r="AW45" s="25">
        <f>MROUND((AV45/AV$40)*AW$39,1)</f>
        <v>53</v>
      </c>
      <c r="AY45" s="25">
        <v>26</v>
      </c>
      <c r="AZ45" s="25">
        <v>7</v>
      </c>
      <c r="BA45" s="53">
        <f>'Line Diagram_AM_DHV_PCs'!BD52</f>
        <v>415.52</v>
      </c>
      <c r="BB45" s="25">
        <f>MROUND((BA45/BA$40)*BB$39,1)</f>
        <v>25</v>
      </c>
      <c r="CR45">
        <v>7</v>
      </c>
      <c r="CS45">
        <v>22</v>
      </c>
      <c r="CT45" t="str">
        <f t="shared" si="15"/>
        <v>7-22</v>
      </c>
      <c r="CU45">
        <f t="shared" si="16"/>
        <v>0</v>
      </c>
    </row>
    <row r="46" spans="10:99" x14ac:dyDescent="0.25">
      <c r="K46" t="s">
        <v>50</v>
      </c>
      <c r="L46" s="52">
        <f>'Line Diagram_AM_DHV_PCs'!$BD$14+'Line Diagram_AM_DHV_PCs'!$BE$21+'Line Diagram_AM_DHV_PCs'!$BA$19</f>
        <v>900.12</v>
      </c>
      <c r="M46" s="52">
        <f>'Line Diagram_AM_DHV_PCs'!$AZ$15+'Line Diagram_AM_DHV_PCs'!$BD$15+'Line Diagram_AM_DHV_PCs'!$BD$21</f>
        <v>168.88</v>
      </c>
      <c r="N46" s="52">
        <f>'Line Diagram_AM_DHV_PCs'!$BF$21+'Line Diagram_AM_DHV_PCs'!$BA$20+'Line Diagram_AM_DHV_PCs'!$BB$15</f>
        <v>300.74</v>
      </c>
      <c r="O46" s="52">
        <f>'Line Diagram_AM_DHV_PCs'!$AZ$34+'Line Diagram_AM_DHV_PCs'!$BD$34+'Line Diagram_AM_DHV_PCs'!$BC$40</f>
        <v>229.84999999999997</v>
      </c>
      <c r="P46" s="52">
        <f>'Line Diagram_AM_DHV_PCs'!$BB$34+'Line Diagram_AM_DHV_PCs'!$BA$39+'Line Diagram_AM_DHV_PCs'!$BE$40</f>
        <v>76.36</v>
      </c>
      <c r="Q46">
        <f>'Line Diagram_AM_DHV_PCs'!$BA$70</f>
        <v>1226.08</v>
      </c>
      <c r="R46">
        <f>'Line Diagram_AM_DHV_PCs'!$AW$67</f>
        <v>1427.58</v>
      </c>
      <c r="S46" s="52">
        <f>'Line Diagram_AM_DHV_PCs'!$BD$66</f>
        <v>227.7</v>
      </c>
      <c r="T46">
        <f>0</f>
        <v>0</v>
      </c>
      <c r="CR46">
        <v>7</v>
      </c>
      <c r="CS46">
        <v>23</v>
      </c>
      <c r="CT46" t="str">
        <f t="shared" si="15"/>
        <v>7-23</v>
      </c>
      <c r="CU46">
        <f t="shared" si="16"/>
        <v>0</v>
      </c>
    </row>
    <row r="47" spans="10:99" x14ac:dyDescent="0.25">
      <c r="J47" t="s">
        <v>50</v>
      </c>
      <c r="K47" s="19" t="s">
        <v>39</v>
      </c>
      <c r="L47" s="22">
        <v>3</v>
      </c>
      <c r="M47" s="22">
        <v>4</v>
      </c>
      <c r="N47" s="22">
        <v>5</v>
      </c>
      <c r="O47" s="22">
        <v>6</v>
      </c>
      <c r="P47" s="22">
        <v>7</v>
      </c>
      <c r="Q47" s="22" t="s">
        <v>101</v>
      </c>
      <c r="R47" s="22">
        <v>22</v>
      </c>
      <c r="S47" s="22">
        <v>23</v>
      </c>
      <c r="T47" s="22">
        <v>26</v>
      </c>
      <c r="U47" t="s">
        <v>43</v>
      </c>
      <c r="V47" t="s">
        <v>51</v>
      </c>
      <c r="W47" t="s">
        <v>49</v>
      </c>
      <c r="CR47">
        <v>7</v>
      </c>
      <c r="CS47">
        <v>26</v>
      </c>
      <c r="CT47" t="str">
        <f t="shared" si="15"/>
        <v>7-26</v>
      </c>
      <c r="CU47">
        <f t="shared" si="16"/>
        <v>0</v>
      </c>
    </row>
    <row r="48" spans="10:99" x14ac:dyDescent="0.25">
      <c r="J48">
        <f>'Line Diagram_AM_DHV_PCs'!$BA$9</f>
        <v>1663.9399999999998</v>
      </c>
      <c r="K48" s="21">
        <v>3</v>
      </c>
      <c r="L48">
        <f>IFERROR(L3/$U3*$J3,0)</f>
        <v>0</v>
      </c>
      <c r="M48">
        <f t="shared" ref="M48:T48" si="17">IFERROR(M3/$U3*$J3,0)</f>
        <v>43.584569591618042</v>
      </c>
      <c r="N48">
        <f t="shared" si="17"/>
        <v>58.244833908798661</v>
      </c>
      <c r="O48">
        <f t="shared" si="17"/>
        <v>53.49015358971306</v>
      </c>
      <c r="P48">
        <f t="shared" si="17"/>
        <v>0</v>
      </c>
      <c r="Q48">
        <f t="shared" si="17"/>
        <v>566.59940469103458</v>
      </c>
      <c r="R48">
        <f t="shared" si="17"/>
        <v>942.02103821883543</v>
      </c>
      <c r="S48">
        <f t="shared" si="17"/>
        <v>0</v>
      </c>
      <c r="T48">
        <f t="shared" si="17"/>
        <v>0</v>
      </c>
      <c r="U48" s="18">
        <f t="shared" ref="U48:U56" si="18">SUM(L48:T48)</f>
        <v>1663.9399999999998</v>
      </c>
      <c r="V48">
        <f t="shared" ref="V48:V56" si="19">J48-U48</f>
        <v>0</v>
      </c>
      <c r="W48" s="20">
        <f t="shared" ref="W48:W56" si="20">IFERROR((U48-J48)/J48,0)</f>
        <v>0</v>
      </c>
      <c r="CR48" t="s">
        <v>101</v>
      </c>
      <c r="CS48">
        <v>3</v>
      </c>
      <c r="CT48" t="str">
        <f t="shared" si="15"/>
        <v>21A-3</v>
      </c>
      <c r="CU48">
        <f t="shared" si="16"/>
        <v>481</v>
      </c>
    </row>
    <row r="49" spans="10:99" x14ac:dyDescent="0.25">
      <c r="J49">
        <f>'Line Diagram_AM_DHV_PCs'!$AV$20</f>
        <v>460.26</v>
      </c>
      <c r="K49" s="21">
        <v>4</v>
      </c>
      <c r="L49">
        <f t="shared" ref="L49:T49" si="21">IFERROR(L4/$U4*$J4,0)</f>
        <v>150.0527935712434</v>
      </c>
      <c r="M49">
        <f t="shared" si="21"/>
        <v>0</v>
      </c>
      <c r="N49">
        <f t="shared" si="21"/>
        <v>45.735677870906429</v>
      </c>
      <c r="O49">
        <f t="shared" si="21"/>
        <v>8.9482848008295175</v>
      </c>
      <c r="P49">
        <f t="shared" si="21"/>
        <v>0</v>
      </c>
      <c r="Q49">
        <f t="shared" si="21"/>
        <v>96.442625075607026</v>
      </c>
      <c r="R49">
        <f t="shared" si="21"/>
        <v>159.08061868141365</v>
      </c>
      <c r="S49">
        <f t="shared" si="21"/>
        <v>0</v>
      </c>
      <c r="T49">
        <f t="shared" si="21"/>
        <v>0</v>
      </c>
      <c r="U49" s="18">
        <f t="shared" si="18"/>
        <v>460.26</v>
      </c>
      <c r="V49">
        <f t="shared" si="19"/>
        <v>0</v>
      </c>
      <c r="W49" s="20">
        <f t="shared" si="20"/>
        <v>0</v>
      </c>
      <c r="CR49" t="s">
        <v>101</v>
      </c>
      <c r="CS49">
        <v>4</v>
      </c>
      <c r="CT49" t="str">
        <f t="shared" si="15"/>
        <v>21A-4</v>
      </c>
      <c r="CU49">
        <f t="shared" si="16"/>
        <v>74</v>
      </c>
    </row>
    <row r="50" spans="10:99" x14ac:dyDescent="0.25">
      <c r="J50">
        <f>'Line Diagram_AM_DHV_PCs'!$BJ$15</f>
        <v>216.56</v>
      </c>
      <c r="K50" s="21">
        <v>5</v>
      </c>
      <c r="L50">
        <f t="shared" ref="L50:T50" si="22">IFERROR(L5/$U5*$J5,0)</f>
        <v>28.894525447042643</v>
      </c>
      <c r="M50">
        <f t="shared" si="22"/>
        <v>13.901146263182026</v>
      </c>
      <c r="N50">
        <f t="shared" si="22"/>
        <v>0</v>
      </c>
      <c r="O50">
        <f t="shared" si="22"/>
        <v>5.9576341127922978</v>
      </c>
      <c r="P50">
        <f t="shared" si="22"/>
        <v>0</v>
      </c>
      <c r="Q50">
        <f t="shared" si="22"/>
        <v>63.548097203117834</v>
      </c>
      <c r="R50">
        <f t="shared" si="22"/>
        <v>104.2585969738652</v>
      </c>
      <c r="S50">
        <f t="shared" si="22"/>
        <v>0</v>
      </c>
      <c r="T50">
        <f t="shared" si="22"/>
        <v>0</v>
      </c>
      <c r="U50" s="18">
        <f t="shared" si="18"/>
        <v>216.56</v>
      </c>
      <c r="V50">
        <f t="shared" si="19"/>
        <v>0</v>
      </c>
      <c r="W50" s="20">
        <f t="shared" si="20"/>
        <v>0</v>
      </c>
      <c r="CR50" t="s">
        <v>101</v>
      </c>
      <c r="CS50">
        <v>5</v>
      </c>
      <c r="CT50" t="str">
        <f t="shared" si="15"/>
        <v>21A-5</v>
      </c>
      <c r="CU50">
        <f t="shared" si="16"/>
        <v>131</v>
      </c>
    </row>
    <row r="51" spans="10:99" x14ac:dyDescent="0.25">
      <c r="J51">
        <f>'Line Diagram_AM_DHV_PCs'!$AV$39</f>
        <v>344.52</v>
      </c>
      <c r="K51" s="21">
        <v>6</v>
      </c>
      <c r="L51">
        <f t="shared" ref="L51:T51" si="23">IFERROR(L6/$U6*$J6,0)</f>
        <v>0</v>
      </c>
      <c r="M51">
        <f t="shared" si="23"/>
        <v>0</v>
      </c>
      <c r="N51">
        <f t="shared" si="23"/>
        <v>0</v>
      </c>
      <c r="O51">
        <f t="shared" si="23"/>
        <v>0</v>
      </c>
      <c r="P51">
        <f t="shared" si="23"/>
        <v>0</v>
      </c>
      <c r="Q51">
        <f t="shared" si="23"/>
        <v>129.19499999999999</v>
      </c>
      <c r="R51">
        <f t="shared" si="23"/>
        <v>215.32499999999999</v>
      </c>
      <c r="S51">
        <f t="shared" si="23"/>
        <v>0</v>
      </c>
      <c r="T51">
        <f t="shared" si="23"/>
        <v>0</v>
      </c>
      <c r="U51" s="18">
        <f t="shared" si="18"/>
        <v>344.52</v>
      </c>
      <c r="V51">
        <f t="shared" si="19"/>
        <v>0</v>
      </c>
      <c r="W51" s="20">
        <f t="shared" si="20"/>
        <v>0</v>
      </c>
      <c r="CR51" t="s">
        <v>101</v>
      </c>
      <c r="CS51">
        <v>6</v>
      </c>
      <c r="CT51" t="str">
        <f t="shared" si="15"/>
        <v>21A-6</v>
      </c>
      <c r="CU51">
        <f t="shared" si="16"/>
        <v>108</v>
      </c>
    </row>
    <row r="52" spans="10:99" x14ac:dyDescent="0.25">
      <c r="J52">
        <f>'Line Diagram_AM_DHV_PCs'!$BJ$34</f>
        <v>3</v>
      </c>
      <c r="K52" s="21">
        <v>7</v>
      </c>
      <c r="L52">
        <f t="shared" ref="L52:T52" si="24">IFERROR(L7/$U7*$J7,0)</f>
        <v>3</v>
      </c>
      <c r="M52">
        <f t="shared" si="24"/>
        <v>0</v>
      </c>
      <c r="N52">
        <f t="shared" si="24"/>
        <v>0</v>
      </c>
      <c r="O52">
        <f t="shared" si="24"/>
        <v>0</v>
      </c>
      <c r="P52">
        <f t="shared" si="24"/>
        <v>0</v>
      </c>
      <c r="Q52">
        <f t="shared" si="24"/>
        <v>0</v>
      </c>
      <c r="R52">
        <f t="shared" si="24"/>
        <v>0</v>
      </c>
      <c r="S52">
        <f t="shared" si="24"/>
        <v>0</v>
      </c>
      <c r="T52">
        <f t="shared" si="24"/>
        <v>0</v>
      </c>
      <c r="U52" s="18">
        <f t="shared" si="18"/>
        <v>3</v>
      </c>
      <c r="V52">
        <f t="shared" si="19"/>
        <v>0</v>
      </c>
      <c r="W52" s="20">
        <f t="shared" si="20"/>
        <v>0</v>
      </c>
      <c r="CR52" t="s">
        <v>101</v>
      </c>
      <c r="CS52">
        <v>7</v>
      </c>
      <c r="CT52" t="str">
        <f t="shared" si="15"/>
        <v>21A-7</v>
      </c>
      <c r="CU52">
        <f t="shared" si="16"/>
        <v>51</v>
      </c>
    </row>
    <row r="53" spans="10:99" x14ac:dyDescent="0.25">
      <c r="J53">
        <f>'Line Diagram_AM_DHV_PCs'!$BD$72</f>
        <v>1069.94</v>
      </c>
      <c r="K53" s="21" t="s">
        <v>101</v>
      </c>
      <c r="L53">
        <f t="shared" ref="L53:T53" si="25">IFERROR(L8/$U8*$J8,0)</f>
        <v>479.76241260371023</v>
      </c>
      <c r="M53">
        <f t="shared" si="25"/>
        <v>73.809601939032348</v>
      </c>
      <c r="N53">
        <f t="shared" si="25"/>
        <v>130.66294397315187</v>
      </c>
      <c r="O53">
        <f t="shared" si="25"/>
        <v>107.72212174885803</v>
      </c>
      <c r="P53">
        <f t="shared" si="25"/>
        <v>50.868779714738508</v>
      </c>
      <c r="Q53">
        <f t="shared" si="25"/>
        <v>0</v>
      </c>
      <c r="R53">
        <f t="shared" si="25"/>
        <v>0</v>
      </c>
      <c r="S53">
        <f t="shared" si="25"/>
        <v>227.11414002050898</v>
      </c>
      <c r="T53">
        <f t="shared" si="25"/>
        <v>0</v>
      </c>
      <c r="U53" s="18">
        <f t="shared" si="18"/>
        <v>1069.94</v>
      </c>
      <c r="V53">
        <f t="shared" si="19"/>
        <v>0</v>
      </c>
      <c r="W53" s="20">
        <f t="shared" si="20"/>
        <v>0</v>
      </c>
      <c r="CR53" t="s">
        <v>101</v>
      </c>
      <c r="CS53" t="s">
        <v>101</v>
      </c>
      <c r="CT53" t="str">
        <f t="shared" si="15"/>
        <v>21A-21A</v>
      </c>
      <c r="CU53">
        <f t="shared" si="16"/>
        <v>0</v>
      </c>
    </row>
    <row r="54" spans="10:99" x14ac:dyDescent="0.25">
      <c r="J54">
        <f>0</f>
        <v>0</v>
      </c>
      <c r="K54" s="21">
        <v>22</v>
      </c>
      <c r="L54">
        <f t="shared" ref="L54:T54" si="26">IFERROR(L9/$U9*$J9,0)</f>
        <v>0</v>
      </c>
      <c r="M54">
        <f t="shared" si="26"/>
        <v>0</v>
      </c>
      <c r="N54">
        <f t="shared" si="26"/>
        <v>0</v>
      </c>
      <c r="O54">
        <f t="shared" si="26"/>
        <v>0</v>
      </c>
      <c r="P54">
        <f t="shared" si="26"/>
        <v>0</v>
      </c>
      <c r="Q54">
        <f t="shared" si="26"/>
        <v>0</v>
      </c>
      <c r="R54">
        <f t="shared" si="26"/>
        <v>0</v>
      </c>
      <c r="S54">
        <f t="shared" si="26"/>
        <v>0</v>
      </c>
      <c r="T54">
        <f t="shared" si="26"/>
        <v>0</v>
      </c>
      <c r="U54" s="18">
        <f t="shared" si="18"/>
        <v>0</v>
      </c>
      <c r="V54">
        <f t="shared" si="19"/>
        <v>0</v>
      </c>
      <c r="W54" s="20">
        <f t="shared" si="20"/>
        <v>0</v>
      </c>
      <c r="CR54" t="s">
        <v>101</v>
      </c>
      <c r="CS54">
        <v>22</v>
      </c>
      <c r="CT54" t="str">
        <f t="shared" si="15"/>
        <v>21A-22</v>
      </c>
      <c r="CU54">
        <f t="shared" si="16"/>
        <v>0</v>
      </c>
    </row>
    <row r="55" spans="10:99" x14ac:dyDescent="0.25">
      <c r="J55">
        <f>0</f>
        <v>0</v>
      </c>
      <c r="K55" s="21">
        <v>23</v>
      </c>
      <c r="L55">
        <f t="shared" ref="L55:T55" si="27">IFERROR(L10/$U10*$J10,0)</f>
        <v>0</v>
      </c>
      <c r="M55">
        <f t="shared" si="27"/>
        <v>0</v>
      </c>
      <c r="N55">
        <f t="shared" si="27"/>
        <v>0</v>
      </c>
      <c r="O55">
        <f t="shared" si="27"/>
        <v>0</v>
      </c>
      <c r="P55">
        <f t="shared" si="27"/>
        <v>0</v>
      </c>
      <c r="Q55">
        <f t="shared" si="27"/>
        <v>0</v>
      </c>
      <c r="R55">
        <f t="shared" si="27"/>
        <v>0</v>
      </c>
      <c r="S55">
        <f t="shared" si="27"/>
        <v>0</v>
      </c>
      <c r="T55">
        <f t="shared" si="27"/>
        <v>0</v>
      </c>
      <c r="U55" s="18">
        <f t="shared" si="18"/>
        <v>0</v>
      </c>
      <c r="V55">
        <f t="shared" si="19"/>
        <v>0</v>
      </c>
      <c r="W55" s="20">
        <f t="shared" si="20"/>
        <v>0</v>
      </c>
      <c r="CR55" t="s">
        <v>101</v>
      </c>
      <c r="CS55">
        <v>23</v>
      </c>
      <c r="CT55" t="str">
        <f t="shared" si="15"/>
        <v>21A-23</v>
      </c>
      <c r="CU55">
        <f t="shared" si="16"/>
        <v>227.7</v>
      </c>
    </row>
    <row r="56" spans="10:99" x14ac:dyDescent="0.25">
      <c r="J56">
        <f>'Line Diagram_AM_DHV_PCs'!$BO$71</f>
        <v>782.86999999999989</v>
      </c>
      <c r="K56" s="21">
        <v>26</v>
      </c>
      <c r="L56">
        <f t="shared" ref="L56:T56" si="28">IFERROR(L11/$U11*$J11,0)</f>
        <v>235.85539031084443</v>
      </c>
      <c r="M56">
        <f t="shared" si="28"/>
        <v>36.977328141954423</v>
      </c>
      <c r="N56">
        <f t="shared" si="28"/>
        <v>64.960171060190206</v>
      </c>
      <c r="O56">
        <f t="shared" si="28"/>
        <v>52.967524095232008</v>
      </c>
      <c r="P56">
        <f t="shared" si="28"/>
        <v>24.984681176996233</v>
      </c>
      <c r="Q56">
        <f t="shared" si="28"/>
        <v>367.12490521478259</v>
      </c>
      <c r="R56">
        <f t="shared" si="28"/>
        <v>0</v>
      </c>
      <c r="S56">
        <f t="shared" si="28"/>
        <v>0</v>
      </c>
      <c r="T56">
        <f t="shared" si="28"/>
        <v>0</v>
      </c>
      <c r="U56" s="18">
        <f t="shared" si="18"/>
        <v>782.86999999999989</v>
      </c>
      <c r="V56">
        <f t="shared" si="19"/>
        <v>0</v>
      </c>
      <c r="W56" s="20">
        <f t="shared" si="20"/>
        <v>0</v>
      </c>
      <c r="CR56" t="s">
        <v>101</v>
      </c>
      <c r="CS56">
        <v>26</v>
      </c>
      <c r="CT56" t="str">
        <f t="shared" si="15"/>
        <v>21A-26</v>
      </c>
      <c r="CU56">
        <f t="shared" si="16"/>
        <v>0</v>
      </c>
    </row>
    <row r="57" spans="10:99" x14ac:dyDescent="0.25">
      <c r="K57" t="s">
        <v>43</v>
      </c>
      <c r="L57" s="18">
        <f t="shared" ref="L57:T57" si="29">SUM(L48:L56)</f>
        <v>897.56512193284073</v>
      </c>
      <c r="M57" s="18">
        <f t="shared" si="29"/>
        <v>168.27264593578684</v>
      </c>
      <c r="N57" s="18">
        <f t="shared" si="29"/>
        <v>299.60362681304719</v>
      </c>
      <c r="O57" s="18">
        <f t="shared" si="29"/>
        <v>229.08571834742492</v>
      </c>
      <c r="P57" s="18">
        <f t="shared" si="29"/>
        <v>75.853460891734741</v>
      </c>
      <c r="Q57" s="18">
        <f t="shared" si="29"/>
        <v>1222.9100321845419</v>
      </c>
      <c r="R57" s="18">
        <f t="shared" si="29"/>
        <v>1420.6852538741143</v>
      </c>
      <c r="S57" s="18">
        <f t="shared" si="29"/>
        <v>227.11414002050898</v>
      </c>
      <c r="T57" s="18">
        <f t="shared" si="29"/>
        <v>0</v>
      </c>
      <c r="CR57">
        <v>22</v>
      </c>
      <c r="CS57">
        <v>3</v>
      </c>
      <c r="CT57" t="str">
        <f t="shared" si="15"/>
        <v>22-3</v>
      </c>
      <c r="CU57">
        <f t="shared" si="16"/>
        <v>0</v>
      </c>
    </row>
    <row r="58" spans="10:99" x14ac:dyDescent="0.25">
      <c r="K58" t="s">
        <v>51</v>
      </c>
      <c r="L58" s="52">
        <f t="shared" ref="L58:T58" si="30">L46-L57</f>
        <v>2.5548780671592795</v>
      </c>
      <c r="M58" s="52">
        <f t="shared" si="30"/>
        <v>0.60735406421315474</v>
      </c>
      <c r="N58" s="52">
        <f t="shared" si="30"/>
        <v>1.1363731869528237</v>
      </c>
      <c r="O58" s="52">
        <f t="shared" si="30"/>
        <v>0.76428165257505043</v>
      </c>
      <c r="P58" s="52">
        <f t="shared" si="30"/>
        <v>0.50653910826525816</v>
      </c>
      <c r="Q58">
        <f t="shared" si="30"/>
        <v>3.1699678154579942</v>
      </c>
      <c r="R58">
        <f t="shared" si="30"/>
        <v>6.8947461258856038</v>
      </c>
      <c r="S58" s="52">
        <f t="shared" si="30"/>
        <v>0.58585997949100488</v>
      </c>
      <c r="T58">
        <f t="shared" si="30"/>
        <v>0</v>
      </c>
      <c r="CR58">
        <v>22</v>
      </c>
      <c r="CS58">
        <v>4</v>
      </c>
      <c r="CT58" t="str">
        <f t="shared" si="15"/>
        <v>22-4</v>
      </c>
      <c r="CU58">
        <f t="shared" si="16"/>
        <v>0</v>
      </c>
    </row>
    <row r="59" spans="10:99" x14ac:dyDescent="0.25">
      <c r="K59" t="s">
        <v>49</v>
      </c>
      <c r="L59" s="20">
        <f t="shared" ref="L59:T59" si="31">IFERROR((L57-L46)/L46,0)</f>
        <v>-2.8383749579603602E-3</v>
      </c>
      <c r="M59" s="20">
        <f t="shared" si="31"/>
        <v>-3.5963646625601299E-3</v>
      </c>
      <c r="N59" s="20">
        <f t="shared" si="31"/>
        <v>-3.7785901009271257E-3</v>
      </c>
      <c r="O59" s="20">
        <f t="shared" si="31"/>
        <v>-3.3251322713728541E-3</v>
      </c>
      <c r="P59" s="20">
        <f t="shared" si="31"/>
        <v>-6.6335661113836849E-3</v>
      </c>
      <c r="Q59" s="20">
        <f t="shared" si="31"/>
        <v>-2.5854494123205619E-3</v>
      </c>
      <c r="R59" s="20">
        <f t="shared" si="31"/>
        <v>-4.8296740819327843E-3</v>
      </c>
      <c r="S59" s="20">
        <f t="shared" si="31"/>
        <v>-2.5729467698331352E-3</v>
      </c>
      <c r="T59" s="20">
        <f t="shared" si="31"/>
        <v>0</v>
      </c>
      <c r="CR59">
        <v>22</v>
      </c>
      <c r="CS59">
        <v>5</v>
      </c>
      <c r="CT59" t="str">
        <f t="shared" si="15"/>
        <v>22-5</v>
      </c>
      <c r="CU59">
        <f t="shared" si="16"/>
        <v>0</v>
      </c>
    </row>
    <row r="60" spans="10:99" x14ac:dyDescent="0.25">
      <c r="CR60">
        <v>22</v>
      </c>
      <c r="CS60">
        <v>6</v>
      </c>
      <c r="CT60" t="str">
        <f t="shared" si="15"/>
        <v>22-6</v>
      </c>
      <c r="CU60">
        <f t="shared" si="16"/>
        <v>0</v>
      </c>
    </row>
    <row r="61" spans="10:99" x14ac:dyDescent="0.25">
      <c r="CR61">
        <v>22</v>
      </c>
      <c r="CS61">
        <v>7</v>
      </c>
      <c r="CT61" t="str">
        <f t="shared" si="15"/>
        <v>22-7</v>
      </c>
      <c r="CU61">
        <f t="shared" si="16"/>
        <v>0</v>
      </c>
    </row>
    <row r="62" spans="10:99" x14ac:dyDescent="0.25">
      <c r="J62" s="57" t="s">
        <v>251</v>
      </c>
      <c r="K62" s="58"/>
      <c r="L62" s="58"/>
      <c r="CR62">
        <v>22</v>
      </c>
      <c r="CS62" t="s">
        <v>101</v>
      </c>
      <c r="CT62" t="str">
        <f t="shared" si="15"/>
        <v>22-21A</v>
      </c>
      <c r="CU62">
        <f t="shared" si="16"/>
        <v>0</v>
      </c>
    </row>
    <row r="63" spans="10:99" x14ac:dyDescent="0.25">
      <c r="K63" t="s">
        <v>50</v>
      </c>
      <c r="L63" s="52">
        <f>'Line Diagram_AM_DHV_PCs'!$BD$14+'Line Diagram_AM_DHV_PCs'!$BE$21+'Line Diagram_AM_DHV_PCs'!$BA$19</f>
        <v>900.12</v>
      </c>
      <c r="M63" s="52">
        <f>'Line Diagram_AM_DHV_PCs'!$AZ$15+'Line Diagram_AM_DHV_PCs'!$BD$15+'Line Diagram_AM_DHV_PCs'!$BD$21</f>
        <v>168.88</v>
      </c>
      <c r="N63" s="52">
        <f>'Line Diagram_AM_DHV_PCs'!$BF$21+'Line Diagram_AM_DHV_PCs'!$BA$20+'Line Diagram_AM_DHV_PCs'!$BB$15</f>
        <v>300.74</v>
      </c>
      <c r="O63" s="52">
        <f>'Line Diagram_AM_DHV_PCs'!$AZ$34+'Line Diagram_AM_DHV_PCs'!$BD$34+'Line Diagram_AM_DHV_PCs'!$BC$40</f>
        <v>229.84999999999997</v>
      </c>
      <c r="P63" s="52">
        <f>'Line Diagram_AM_DHV_PCs'!$BB$34+'Line Diagram_AM_DHV_PCs'!$BA$39+'Line Diagram_AM_DHV_PCs'!$BE$40</f>
        <v>76.36</v>
      </c>
      <c r="Q63">
        <f>'Line Diagram_AM_DHV_PCs'!$BA$70</f>
        <v>1226.08</v>
      </c>
      <c r="R63">
        <f>'Line Diagram_AM_DHV_PCs'!$AW$67</f>
        <v>1427.58</v>
      </c>
      <c r="S63" s="52">
        <f>'Line Diagram_AM_DHV_PCs'!$BD$66</f>
        <v>227.7</v>
      </c>
      <c r="T63">
        <f>0</f>
        <v>0</v>
      </c>
      <c r="CR63">
        <v>22</v>
      </c>
      <c r="CS63">
        <v>22</v>
      </c>
      <c r="CT63" t="str">
        <f t="shared" si="15"/>
        <v>22-22</v>
      </c>
      <c r="CU63">
        <f t="shared" si="16"/>
        <v>0</v>
      </c>
    </row>
    <row r="64" spans="10:99" x14ac:dyDescent="0.25">
      <c r="J64" t="s">
        <v>50</v>
      </c>
      <c r="K64" s="19" t="s">
        <v>39</v>
      </c>
      <c r="L64" s="22">
        <v>3</v>
      </c>
      <c r="M64" s="22">
        <v>4</v>
      </c>
      <c r="N64" s="22">
        <v>5</v>
      </c>
      <c r="O64" s="22">
        <v>6</v>
      </c>
      <c r="P64" s="22">
        <v>7</v>
      </c>
      <c r="Q64" s="22" t="s">
        <v>101</v>
      </c>
      <c r="R64" s="22">
        <v>22</v>
      </c>
      <c r="S64" s="22">
        <v>23</v>
      </c>
      <c r="T64" s="22">
        <v>26</v>
      </c>
      <c r="U64" t="s">
        <v>43</v>
      </c>
      <c r="V64" t="s">
        <v>51</v>
      </c>
      <c r="W64" t="s">
        <v>49</v>
      </c>
      <c r="CR64">
        <v>22</v>
      </c>
      <c r="CS64">
        <v>23</v>
      </c>
      <c r="CT64" t="str">
        <f t="shared" si="15"/>
        <v>22-23</v>
      </c>
      <c r="CU64">
        <f t="shared" si="16"/>
        <v>0</v>
      </c>
    </row>
    <row r="65" spans="10:99" x14ac:dyDescent="0.25">
      <c r="J65">
        <f>'Line Diagram_AM_DHV_PCs'!$BA$9</f>
        <v>1663.9399999999998</v>
      </c>
      <c r="K65" s="21">
        <v>3</v>
      </c>
      <c r="L65">
        <f>IFERROR(L48/L$57*L$46,0)</f>
        <v>0</v>
      </c>
      <c r="M65">
        <f t="shared" ref="M65:T65" si="32">IFERROR(M48/M$57*M$46,0)</f>
        <v>43.741881347971791</v>
      </c>
      <c r="N65">
        <f t="shared" si="32"/>
        <v>58.465752020627065</v>
      </c>
      <c r="O65">
        <f t="shared" si="32"/>
        <v>53.668608812836304</v>
      </c>
      <c r="P65">
        <f t="shared" si="32"/>
        <v>0</v>
      </c>
      <c r="Q65">
        <f t="shared" si="32"/>
        <v>568.06811606788028</v>
      </c>
      <c r="R65">
        <f t="shared" si="32"/>
        <v>946.59277279977141</v>
      </c>
      <c r="S65">
        <f t="shared" si="32"/>
        <v>0</v>
      </c>
      <c r="T65">
        <f t="shared" si="32"/>
        <v>0</v>
      </c>
      <c r="U65" s="18">
        <f t="shared" ref="U65:U73" si="33">SUM(L65:T65)</f>
        <v>1670.5371310490868</v>
      </c>
      <c r="V65">
        <f t="shared" ref="V65:V73" si="34">J65-U65</f>
        <v>-6.597131049087011</v>
      </c>
      <c r="W65" s="20">
        <f t="shared" ref="W65:W73" si="35">IFERROR((U65-J65)/J65,0)</f>
        <v>3.9647649849676144E-3</v>
      </c>
      <c r="CR65">
        <v>22</v>
      </c>
      <c r="CS65">
        <v>26</v>
      </c>
      <c r="CT65" t="str">
        <f t="shared" si="15"/>
        <v>22-26</v>
      </c>
      <c r="CU65">
        <f t="shared" si="16"/>
        <v>0</v>
      </c>
    </row>
    <row r="66" spans="10:99" x14ac:dyDescent="0.25">
      <c r="J66">
        <f>'Line Diagram_AM_DHV_PCs'!$AV$20</f>
        <v>460.26</v>
      </c>
      <c r="K66" s="21">
        <v>4</v>
      </c>
      <c r="L66">
        <f t="shared" ref="L66:T66" si="36">IFERROR(L49/L$57*L$46,0)</f>
        <v>150.47991198509797</v>
      </c>
      <c r="M66">
        <f t="shared" si="36"/>
        <v>0</v>
      </c>
      <c r="N66">
        <f t="shared" si="36"/>
        <v>45.909149729616743</v>
      </c>
      <c r="O66">
        <f t="shared" si="36"/>
        <v>8.9781382982217828</v>
      </c>
      <c r="P66">
        <f t="shared" si="36"/>
        <v>0</v>
      </c>
      <c r="Q66">
        <f t="shared" si="36"/>
        <v>96.692618950448193</v>
      </c>
      <c r="R66">
        <f t="shared" si="36"/>
        <v>159.85265490574005</v>
      </c>
      <c r="S66">
        <f t="shared" si="36"/>
        <v>0</v>
      </c>
      <c r="T66">
        <f t="shared" si="36"/>
        <v>0</v>
      </c>
      <c r="U66" s="18">
        <f t="shared" si="33"/>
        <v>461.91247386912477</v>
      </c>
      <c r="V66">
        <f t="shared" si="34"/>
        <v>-1.6524738691247762</v>
      </c>
      <c r="W66" s="20">
        <f t="shared" si="35"/>
        <v>3.5903051951609445E-3</v>
      </c>
      <c r="CR66">
        <v>23</v>
      </c>
      <c r="CS66">
        <v>3</v>
      </c>
      <c r="CT66" t="str">
        <f t="shared" si="15"/>
        <v>23-3</v>
      </c>
      <c r="CU66">
        <f t="shared" si="16"/>
        <v>0</v>
      </c>
    </row>
    <row r="67" spans="10:99" x14ac:dyDescent="0.25">
      <c r="J67">
        <f>'Line Diagram_AM_DHV_PCs'!$BJ$15</f>
        <v>216.56</v>
      </c>
      <c r="K67" s="21">
        <v>5</v>
      </c>
      <c r="L67">
        <f t="shared" ref="L67:T67" si="37">IFERROR(L50/L$57*L$46,0)</f>
        <v>28.976772392163074</v>
      </c>
      <c r="M67">
        <f t="shared" si="37"/>
        <v>13.951320298499606</v>
      </c>
      <c r="N67">
        <f t="shared" si="37"/>
        <v>0</v>
      </c>
      <c r="O67">
        <f t="shared" si="37"/>
        <v>5.977510124610097</v>
      </c>
      <c r="P67">
        <f t="shared" si="37"/>
        <v>0</v>
      </c>
      <c r="Q67">
        <f t="shared" si="37"/>
        <v>63.712823485154807</v>
      </c>
      <c r="R67">
        <f t="shared" si="37"/>
        <v>104.76457572997293</v>
      </c>
      <c r="S67">
        <f t="shared" si="37"/>
        <v>0</v>
      </c>
      <c r="T67">
        <f t="shared" si="37"/>
        <v>0</v>
      </c>
      <c r="U67" s="18">
        <f t="shared" si="33"/>
        <v>217.38300203040052</v>
      </c>
      <c r="V67">
        <f t="shared" si="34"/>
        <v>-0.82300203040051656</v>
      </c>
      <c r="W67" s="20">
        <f t="shared" si="35"/>
        <v>3.8003418470655549E-3</v>
      </c>
      <c r="CR67">
        <v>23</v>
      </c>
      <c r="CS67">
        <v>4</v>
      </c>
      <c r="CT67" t="str">
        <f t="shared" ref="CT67:CT83" si="38">CONCATENATE(CR67,"-",CS67)</f>
        <v>23-4</v>
      </c>
      <c r="CU67">
        <f t="shared" ref="CU67:CU83" si="39">INDEX($L$3:$T$11,MATCH($CR67,$K$3:$K$11,0),MATCH($CS67,$L$2:$T$2,0))</f>
        <v>0</v>
      </c>
    </row>
    <row r="68" spans="10:99" x14ac:dyDescent="0.25">
      <c r="J68">
        <f>'Line Diagram_AM_DHV_PCs'!$AV$39</f>
        <v>344.52</v>
      </c>
      <c r="K68" s="21">
        <v>6</v>
      </c>
      <c r="L68">
        <f t="shared" ref="L68:T68" si="40">IFERROR(L51/L$57*L$46,0)</f>
        <v>0</v>
      </c>
      <c r="M68">
        <f t="shared" si="40"/>
        <v>0</v>
      </c>
      <c r="N68">
        <f t="shared" si="40"/>
        <v>0</v>
      </c>
      <c r="O68">
        <f t="shared" si="40"/>
        <v>0</v>
      </c>
      <c r="P68">
        <f t="shared" si="40"/>
        <v>0</v>
      </c>
      <c r="Q68">
        <f t="shared" si="40"/>
        <v>129.52989298569781</v>
      </c>
      <c r="R68">
        <f t="shared" si="40"/>
        <v>216.3699965645155</v>
      </c>
      <c r="S68">
        <f t="shared" si="40"/>
        <v>0</v>
      </c>
      <c r="T68">
        <f t="shared" si="40"/>
        <v>0</v>
      </c>
      <c r="U68" s="18">
        <f t="shared" si="33"/>
        <v>345.89988955021329</v>
      </c>
      <c r="V68">
        <f t="shared" si="34"/>
        <v>-1.3798895502133064</v>
      </c>
      <c r="W68" s="20">
        <f t="shared" si="35"/>
        <v>4.0052523807422111E-3</v>
      </c>
      <c r="CR68">
        <v>23</v>
      </c>
      <c r="CS68">
        <v>5</v>
      </c>
      <c r="CT68" t="str">
        <f t="shared" si="38"/>
        <v>23-5</v>
      </c>
      <c r="CU68">
        <f t="shared" si="39"/>
        <v>0</v>
      </c>
    </row>
    <row r="69" spans="10:99" x14ac:dyDescent="0.25">
      <c r="J69">
        <f>'Line Diagram_AM_DHV_PCs'!$BJ$34</f>
        <v>3</v>
      </c>
      <c r="K69" s="21">
        <v>7</v>
      </c>
      <c r="L69">
        <f t="shared" ref="L69:T69" si="41">IFERROR(L52/L$57*L$46,0)</f>
        <v>3.0085393627873738</v>
      </c>
      <c r="M69">
        <f t="shared" si="41"/>
        <v>0</v>
      </c>
      <c r="N69">
        <f t="shared" si="41"/>
        <v>0</v>
      </c>
      <c r="O69">
        <f t="shared" si="41"/>
        <v>0</v>
      </c>
      <c r="P69">
        <f t="shared" si="41"/>
        <v>0</v>
      </c>
      <c r="Q69">
        <f t="shared" si="41"/>
        <v>0</v>
      </c>
      <c r="R69">
        <f t="shared" si="41"/>
        <v>0</v>
      </c>
      <c r="S69">
        <f t="shared" si="41"/>
        <v>0</v>
      </c>
      <c r="T69">
        <f t="shared" si="41"/>
        <v>0</v>
      </c>
      <c r="U69" s="18">
        <f t="shared" si="33"/>
        <v>3.0085393627873738</v>
      </c>
      <c r="V69">
        <f t="shared" si="34"/>
        <v>-8.5393627873737721E-3</v>
      </c>
      <c r="W69" s="20">
        <f t="shared" si="35"/>
        <v>2.8464542624579239E-3</v>
      </c>
      <c r="CR69">
        <v>23</v>
      </c>
      <c r="CS69">
        <v>6</v>
      </c>
      <c r="CT69" t="str">
        <f t="shared" si="38"/>
        <v>23-6</v>
      </c>
      <c r="CU69">
        <f t="shared" si="39"/>
        <v>0</v>
      </c>
    </row>
    <row r="70" spans="10:99" x14ac:dyDescent="0.25">
      <c r="J70">
        <f>'Line Diagram_AM_DHV_PCs'!$BD$72</f>
        <v>1069.94</v>
      </c>
      <c r="K70" s="21" t="s">
        <v>101</v>
      </c>
      <c r="L70">
        <f t="shared" ref="L70:T70" si="42">IFERROR(L53/L$57*L$46,0)</f>
        <v>481.12803436803313</v>
      </c>
      <c r="M70">
        <f t="shared" si="42"/>
        <v>74.076006270326531</v>
      </c>
      <c r="N70">
        <f t="shared" si="42"/>
        <v>131.1585383277291</v>
      </c>
      <c r="O70">
        <f t="shared" si="42"/>
        <v>108.08150705590825</v>
      </c>
      <c r="P70">
        <f t="shared" si="42"/>
        <v>51.208474515902857</v>
      </c>
      <c r="Q70">
        <f t="shared" si="42"/>
        <v>0</v>
      </c>
      <c r="R70">
        <f t="shared" si="42"/>
        <v>0</v>
      </c>
      <c r="S70">
        <f t="shared" si="42"/>
        <v>227.7</v>
      </c>
      <c r="T70">
        <f t="shared" si="42"/>
        <v>0</v>
      </c>
      <c r="U70" s="18">
        <f t="shared" si="33"/>
        <v>1073.3525605378998</v>
      </c>
      <c r="V70">
        <f t="shared" si="34"/>
        <v>-3.4125605378997079</v>
      </c>
      <c r="W70" s="20">
        <f t="shared" si="35"/>
        <v>3.1894877637061031E-3</v>
      </c>
      <c r="CR70">
        <v>23</v>
      </c>
      <c r="CS70">
        <v>7</v>
      </c>
      <c r="CT70" t="str">
        <f t="shared" si="38"/>
        <v>23-7</v>
      </c>
      <c r="CU70">
        <f t="shared" si="39"/>
        <v>0</v>
      </c>
    </row>
    <row r="71" spans="10:99" x14ac:dyDescent="0.25">
      <c r="J71">
        <f>0</f>
        <v>0</v>
      </c>
      <c r="K71" s="21">
        <v>22</v>
      </c>
      <c r="L71">
        <f t="shared" ref="L71:T71" si="43">IFERROR(L54/L$57*L$46,0)</f>
        <v>0</v>
      </c>
      <c r="M71">
        <f t="shared" si="43"/>
        <v>0</v>
      </c>
      <c r="N71">
        <f t="shared" si="43"/>
        <v>0</v>
      </c>
      <c r="O71">
        <f t="shared" si="43"/>
        <v>0</v>
      </c>
      <c r="P71">
        <f t="shared" si="43"/>
        <v>0</v>
      </c>
      <c r="Q71">
        <f t="shared" si="43"/>
        <v>0</v>
      </c>
      <c r="R71">
        <f t="shared" si="43"/>
        <v>0</v>
      </c>
      <c r="S71">
        <f t="shared" si="43"/>
        <v>0</v>
      </c>
      <c r="T71">
        <f t="shared" si="43"/>
        <v>0</v>
      </c>
      <c r="U71" s="18">
        <f t="shared" si="33"/>
        <v>0</v>
      </c>
      <c r="V71">
        <f t="shared" si="34"/>
        <v>0</v>
      </c>
      <c r="W71" s="20">
        <f t="shared" si="35"/>
        <v>0</v>
      </c>
      <c r="CR71">
        <v>23</v>
      </c>
      <c r="CS71" t="s">
        <v>101</v>
      </c>
      <c r="CT71" t="str">
        <f t="shared" si="38"/>
        <v>23-21A</v>
      </c>
      <c r="CU71">
        <f t="shared" si="39"/>
        <v>0</v>
      </c>
    </row>
    <row r="72" spans="10:99" x14ac:dyDescent="0.25">
      <c r="J72">
        <f>0</f>
        <v>0</v>
      </c>
      <c r="K72" s="21">
        <v>23</v>
      </c>
      <c r="L72">
        <f t="shared" ref="L72:T72" si="44">IFERROR(L55/L$57*L$46,0)</f>
        <v>0</v>
      </c>
      <c r="M72">
        <f t="shared" si="44"/>
        <v>0</v>
      </c>
      <c r="N72">
        <f t="shared" si="44"/>
        <v>0</v>
      </c>
      <c r="O72">
        <f t="shared" si="44"/>
        <v>0</v>
      </c>
      <c r="P72">
        <f t="shared" si="44"/>
        <v>0</v>
      </c>
      <c r="Q72">
        <f t="shared" si="44"/>
        <v>0</v>
      </c>
      <c r="R72">
        <f t="shared" si="44"/>
        <v>0</v>
      </c>
      <c r="S72">
        <f t="shared" si="44"/>
        <v>0</v>
      </c>
      <c r="T72">
        <f t="shared" si="44"/>
        <v>0</v>
      </c>
      <c r="U72" s="18">
        <f t="shared" si="33"/>
        <v>0</v>
      </c>
      <c r="V72">
        <f t="shared" si="34"/>
        <v>0</v>
      </c>
      <c r="W72" s="20">
        <f t="shared" si="35"/>
        <v>0</v>
      </c>
      <c r="CR72">
        <v>23</v>
      </c>
      <c r="CS72">
        <v>22</v>
      </c>
      <c r="CT72" t="str">
        <f t="shared" si="38"/>
        <v>23-22</v>
      </c>
      <c r="CU72">
        <f t="shared" si="39"/>
        <v>0</v>
      </c>
    </row>
    <row r="73" spans="10:99" x14ac:dyDescent="0.25">
      <c r="J73">
        <f>'Line Diagram_AM_DHV_PCs'!$BO$71</f>
        <v>782.86999999999989</v>
      </c>
      <c r="K73" s="21">
        <v>26</v>
      </c>
      <c r="L73">
        <f t="shared" ref="L73:T73" si="45">IFERROR(L56/L$57*L$46,0)</f>
        <v>236.52674189191839</v>
      </c>
      <c r="M73">
        <f t="shared" si="45"/>
        <v>37.110792083202064</v>
      </c>
      <c r="N73">
        <f t="shared" si="45"/>
        <v>65.206559922027097</v>
      </c>
      <c r="O73">
        <f t="shared" si="45"/>
        <v>53.144235708423537</v>
      </c>
      <c r="P73">
        <f t="shared" si="45"/>
        <v>25.151525484097142</v>
      </c>
      <c r="Q73">
        <f t="shared" si="45"/>
        <v>368.07654851081884</v>
      </c>
      <c r="R73">
        <f t="shared" si="45"/>
        <v>0</v>
      </c>
      <c r="S73">
        <f t="shared" si="45"/>
        <v>0</v>
      </c>
      <c r="T73">
        <f t="shared" si="45"/>
        <v>0</v>
      </c>
      <c r="U73" s="18">
        <f t="shared" si="33"/>
        <v>785.21640360048707</v>
      </c>
      <c r="V73">
        <f t="shared" si="34"/>
        <v>-2.3464036004871787</v>
      </c>
      <c r="W73" s="20">
        <f t="shared" si="35"/>
        <v>2.9971816527484497E-3</v>
      </c>
      <c r="CR73">
        <v>23</v>
      </c>
      <c r="CS73">
        <v>23</v>
      </c>
      <c r="CT73" t="str">
        <f t="shared" si="38"/>
        <v>23-23</v>
      </c>
      <c r="CU73">
        <f t="shared" si="39"/>
        <v>0</v>
      </c>
    </row>
    <row r="74" spans="10:99" x14ac:dyDescent="0.25">
      <c r="K74" t="s">
        <v>43</v>
      </c>
      <c r="L74" s="18">
        <f t="shared" ref="L74:T74" si="46">SUM(L65:L73)</f>
        <v>900.11999999999989</v>
      </c>
      <c r="M74" s="18">
        <f t="shared" si="46"/>
        <v>168.88</v>
      </c>
      <c r="N74" s="18">
        <f t="shared" si="46"/>
        <v>300.74</v>
      </c>
      <c r="O74" s="18">
        <f t="shared" si="46"/>
        <v>229.84999999999997</v>
      </c>
      <c r="P74" s="18">
        <f t="shared" si="46"/>
        <v>76.36</v>
      </c>
      <c r="Q74" s="18">
        <f t="shared" si="46"/>
        <v>1226.08</v>
      </c>
      <c r="R74" s="18">
        <f t="shared" si="46"/>
        <v>1427.58</v>
      </c>
      <c r="S74" s="18">
        <f t="shared" si="46"/>
        <v>227.7</v>
      </c>
      <c r="T74" s="18">
        <f t="shared" si="46"/>
        <v>0</v>
      </c>
      <c r="CR74">
        <v>23</v>
      </c>
      <c r="CS74">
        <v>26</v>
      </c>
      <c r="CT74" t="str">
        <f t="shared" si="38"/>
        <v>23-26</v>
      </c>
      <c r="CU74">
        <f t="shared" si="39"/>
        <v>0</v>
      </c>
    </row>
    <row r="75" spans="10:99" x14ac:dyDescent="0.25">
      <c r="K75" t="s">
        <v>51</v>
      </c>
      <c r="L75" s="52">
        <f t="shared" ref="L75:T75" si="47">L63-L74</f>
        <v>0</v>
      </c>
      <c r="M75" s="52">
        <f t="shared" si="47"/>
        <v>0</v>
      </c>
      <c r="N75" s="52">
        <f t="shared" si="47"/>
        <v>0</v>
      </c>
      <c r="O75" s="52">
        <f t="shared" si="47"/>
        <v>0</v>
      </c>
      <c r="P75" s="52">
        <f t="shared" si="47"/>
        <v>0</v>
      </c>
      <c r="Q75">
        <f t="shared" si="47"/>
        <v>0</v>
      </c>
      <c r="R75">
        <f t="shared" si="47"/>
        <v>0</v>
      </c>
      <c r="S75" s="52">
        <f t="shared" si="47"/>
        <v>0</v>
      </c>
      <c r="T75">
        <f t="shared" si="47"/>
        <v>0</v>
      </c>
      <c r="CR75">
        <v>26</v>
      </c>
      <c r="CS75">
        <v>3</v>
      </c>
      <c r="CT75" t="str">
        <f t="shared" si="38"/>
        <v>26-3</v>
      </c>
      <c r="CU75">
        <f t="shared" si="39"/>
        <v>236</v>
      </c>
    </row>
    <row r="76" spans="10:99" x14ac:dyDescent="0.25">
      <c r="K76" t="s">
        <v>49</v>
      </c>
      <c r="L76" s="20">
        <f t="shared" ref="L76:T76" si="48">IFERROR((L74-L63)/L63,0)</f>
        <v>-1.2630186833046263E-16</v>
      </c>
      <c r="M76" s="20">
        <f t="shared" si="48"/>
        <v>0</v>
      </c>
      <c r="N76" s="20">
        <f t="shared" si="48"/>
        <v>0</v>
      </c>
      <c r="O76" s="20">
        <f t="shared" si="48"/>
        <v>0</v>
      </c>
      <c r="P76" s="20">
        <f t="shared" si="48"/>
        <v>0</v>
      </c>
      <c r="Q76" s="20">
        <f t="shared" si="48"/>
        <v>0</v>
      </c>
      <c r="R76" s="20">
        <f t="shared" si="48"/>
        <v>0</v>
      </c>
      <c r="S76" s="20">
        <f t="shared" si="48"/>
        <v>0</v>
      </c>
      <c r="T76" s="20">
        <f t="shared" si="48"/>
        <v>0</v>
      </c>
      <c r="CR76">
        <v>26</v>
      </c>
      <c r="CS76">
        <v>4</v>
      </c>
      <c r="CT76" t="str">
        <f t="shared" si="38"/>
        <v>26-4</v>
      </c>
      <c r="CU76">
        <f t="shared" si="39"/>
        <v>37</v>
      </c>
    </row>
    <row r="77" spans="10:99" x14ac:dyDescent="0.25">
      <c r="CR77">
        <v>26</v>
      </c>
      <c r="CS77">
        <v>5</v>
      </c>
      <c r="CT77" t="str">
        <f t="shared" si="38"/>
        <v>26-5</v>
      </c>
      <c r="CU77">
        <f t="shared" si="39"/>
        <v>65</v>
      </c>
    </row>
    <row r="78" spans="10:99" x14ac:dyDescent="0.25">
      <c r="CR78">
        <v>26</v>
      </c>
      <c r="CS78">
        <v>6</v>
      </c>
      <c r="CT78" t="str">
        <f t="shared" si="38"/>
        <v>26-6</v>
      </c>
      <c r="CU78">
        <f t="shared" si="39"/>
        <v>53</v>
      </c>
    </row>
    <row r="79" spans="10:99" x14ac:dyDescent="0.25">
      <c r="CR79">
        <v>26</v>
      </c>
      <c r="CS79">
        <v>7</v>
      </c>
      <c r="CT79" t="str">
        <f t="shared" si="38"/>
        <v>26-7</v>
      </c>
      <c r="CU79">
        <f t="shared" si="39"/>
        <v>25</v>
      </c>
    </row>
    <row r="80" spans="10:99" x14ac:dyDescent="0.25">
      <c r="CR80">
        <v>26</v>
      </c>
      <c r="CS80" t="s">
        <v>101</v>
      </c>
      <c r="CT80" t="str">
        <f t="shared" si="38"/>
        <v>26-21A</v>
      </c>
      <c r="CU80">
        <f t="shared" si="39"/>
        <v>367.34999999999997</v>
      </c>
    </row>
    <row r="81" spans="96:99" x14ac:dyDescent="0.25">
      <c r="CR81">
        <v>26</v>
      </c>
      <c r="CS81">
        <v>22</v>
      </c>
      <c r="CT81" t="str">
        <f t="shared" si="38"/>
        <v>26-22</v>
      </c>
      <c r="CU81">
        <f t="shared" si="39"/>
        <v>0</v>
      </c>
    </row>
    <row r="82" spans="96:99" x14ac:dyDescent="0.25">
      <c r="CR82">
        <v>26</v>
      </c>
      <c r="CS82">
        <v>23</v>
      </c>
      <c r="CT82" t="str">
        <f t="shared" si="38"/>
        <v>26-23</v>
      </c>
      <c r="CU82">
        <f t="shared" si="39"/>
        <v>0</v>
      </c>
    </row>
    <row r="83" spans="96:99" x14ac:dyDescent="0.25">
      <c r="CR83">
        <v>26</v>
      </c>
      <c r="CS83">
        <v>26</v>
      </c>
      <c r="CT83" t="str">
        <f t="shared" si="38"/>
        <v>26-26</v>
      </c>
      <c r="CU83">
        <f t="shared" si="39"/>
        <v>0</v>
      </c>
    </row>
  </sheetData>
  <phoneticPr fontId="15" type="noConversion"/>
  <conditionalFormatting sqref="V3:V11 L13:T13">
    <cfRule type="cellIs" dxfId="28" priority="19" operator="equal">
      <formula>0</formula>
    </cfRule>
    <cfRule type="cellIs" dxfId="27" priority="20" operator="notEqual">
      <formula>0</formula>
    </cfRule>
  </conditionalFormatting>
  <conditionalFormatting sqref="W3:W11 L14:T14">
    <cfRule type="cellIs" dxfId="26" priority="17" operator="greaterThan">
      <formula>0.05</formula>
    </cfRule>
    <cfRule type="cellIs" dxfId="25" priority="18" operator="lessThan">
      <formula>-0.05</formula>
    </cfRule>
  </conditionalFormatting>
  <conditionalFormatting sqref="V48:V56 L58:T58">
    <cfRule type="cellIs" dxfId="24" priority="7" operator="equal">
      <formula>0</formula>
    </cfRule>
    <cfRule type="cellIs" dxfId="23" priority="8" operator="notEqual">
      <formula>0</formula>
    </cfRule>
  </conditionalFormatting>
  <conditionalFormatting sqref="W48:W56 L59:T59">
    <cfRule type="cellIs" dxfId="22" priority="5" operator="greaterThan">
      <formula>0.05</formula>
    </cfRule>
    <cfRule type="cellIs" dxfId="21" priority="6" operator="lessThan">
      <formula>-0.05</formula>
    </cfRule>
  </conditionalFormatting>
  <conditionalFormatting sqref="V65:V73 L75:T75">
    <cfRule type="cellIs" dxfId="20" priority="3" operator="equal">
      <formula>0</formula>
    </cfRule>
    <cfRule type="cellIs" dxfId="19" priority="4" operator="notEqual">
      <formula>0</formula>
    </cfRule>
  </conditionalFormatting>
  <conditionalFormatting sqref="W65:W73 L76:T76">
    <cfRule type="cellIs" dxfId="18" priority="1" operator="greaterThan">
      <formula>0.05</formula>
    </cfRule>
    <cfRule type="cellIs" dxfId="17" priority="2" operator="lessThan">
      <formula>-0.05</formula>
    </cfRule>
  </conditionalFormatting>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5B5FF-5EC9-4295-93C8-FDB44E742DC3}">
  <dimension ref="F1:BB45"/>
  <sheetViews>
    <sheetView workbookViewId="0"/>
  </sheetViews>
  <sheetFormatPr defaultColWidth="9.42578125" defaultRowHeight="15" x14ac:dyDescent="0.25"/>
  <cols>
    <col min="7" max="7" width="13.5703125" customWidth="1"/>
    <col min="11" max="11" width="10.42578125" bestFit="1" customWidth="1"/>
    <col min="22" max="22" width="10.42578125" bestFit="1" customWidth="1"/>
    <col min="23" max="49" width="9.42578125" customWidth="1"/>
  </cols>
  <sheetData>
    <row r="1" spans="10:23" x14ac:dyDescent="0.25">
      <c r="K1" t="s">
        <v>50</v>
      </c>
      <c r="L1" s="52">
        <f>'Line Diagram_AM_DHV_Trucks'!$BD$14+'Line Diagram_AM_DHV_Trucks'!$BE$21+'Line Diagram_AM_DHV_Trucks'!$BA$19</f>
        <v>41.879999999999995</v>
      </c>
      <c r="M1" s="52">
        <f>'Line Diagram_AM_DHV_Trucks'!$AZ$15+'Line Diagram_AM_DHV_Trucks'!$BD$15+'Line Diagram_AM_DHV_Trucks'!$BD$21</f>
        <v>1.1200000000000001</v>
      </c>
      <c r="N1" s="52">
        <f>'Line Diagram_AM_DHV_Trucks'!$BF$21+'Line Diagram_AM_DHV_Trucks'!$BA$20+'Line Diagram_AM_DHV_Trucks'!$BB$15</f>
        <v>7.26</v>
      </c>
      <c r="O1" s="52">
        <f>'Line Diagram_AM_DHV_Trucks'!$AZ$34+'Line Diagram_AM_DHV_Trucks'!$BD$34+'Line Diagram_AM_DHV_Trucks'!$BC$40</f>
        <v>9.15</v>
      </c>
      <c r="P1" s="52">
        <f>'Line Diagram_AM_DHV_Trucks'!$BB$34+'Line Diagram_AM_DHV_Trucks'!$BA$39+'Line Diagram_AM_DHV_Trucks'!$BE$40</f>
        <v>6.6400000000000006</v>
      </c>
      <c r="Q1">
        <f>'Line Diagram_AM_DHV_Trucks'!$BA$70</f>
        <v>40.92</v>
      </c>
      <c r="R1">
        <f>'Line Diagram_AM_DHV_Trucks'!$AW$67</f>
        <v>14.42</v>
      </c>
      <c r="S1" s="52">
        <f>'Line Diagram_AM_DHV_Trucks'!$BD$66</f>
        <v>267.3</v>
      </c>
      <c r="T1">
        <f>0</f>
        <v>0</v>
      </c>
    </row>
    <row r="2" spans="10:23" x14ac:dyDescent="0.25">
      <c r="J2" t="s">
        <v>50</v>
      </c>
      <c r="K2" s="19" t="s">
        <v>39</v>
      </c>
      <c r="L2" s="22">
        <v>3</v>
      </c>
      <c r="M2" s="22">
        <v>4</v>
      </c>
      <c r="N2" s="22">
        <v>5</v>
      </c>
      <c r="O2" s="22">
        <v>6</v>
      </c>
      <c r="P2" s="22">
        <v>7</v>
      </c>
      <c r="Q2" s="22">
        <v>21</v>
      </c>
      <c r="R2" s="22">
        <v>22</v>
      </c>
      <c r="S2" s="22">
        <v>23</v>
      </c>
      <c r="T2" s="22">
        <v>26</v>
      </c>
      <c r="U2" t="s">
        <v>43</v>
      </c>
      <c r="V2" t="s">
        <v>51</v>
      </c>
      <c r="W2" t="s">
        <v>49</v>
      </c>
    </row>
    <row r="3" spans="10:23" x14ac:dyDescent="0.25">
      <c r="J3">
        <f>'Line Diagram_AM_DHV_Trucks'!$BA$9</f>
        <v>33.06</v>
      </c>
      <c r="K3" s="21">
        <v>3</v>
      </c>
      <c r="L3" s="59"/>
      <c r="M3" s="28">
        <f>AM28</f>
        <v>0</v>
      </c>
      <c r="N3" s="28">
        <f>AR28</f>
        <v>1.2</v>
      </c>
      <c r="O3" s="28">
        <f>AW28</f>
        <v>1</v>
      </c>
      <c r="P3" s="28">
        <f>BB28</f>
        <v>0</v>
      </c>
      <c r="Q3" s="28">
        <f>N28</f>
        <v>10</v>
      </c>
      <c r="R3" s="28">
        <f t="shared" ref="R3:R8" si="0">S28</f>
        <v>11</v>
      </c>
      <c r="S3" s="28">
        <f>X28</f>
        <v>0</v>
      </c>
      <c r="T3" s="28">
        <f t="shared" ref="T3:T10" si="1">AC28</f>
        <v>0</v>
      </c>
      <c r="U3" s="18">
        <f t="shared" ref="U3:U11" si="2">SUM(L3:T3)</f>
        <v>23.2</v>
      </c>
      <c r="V3">
        <f t="shared" ref="V3:V11" si="3">J3-U3</f>
        <v>9.860000000000003</v>
      </c>
      <c r="W3" s="20">
        <f t="shared" ref="W3:W11" si="4">IFERROR((U3-J3)/J3,0)</f>
        <v>-0.29824561403508781</v>
      </c>
    </row>
    <row r="4" spans="10:23" x14ac:dyDescent="0.25">
      <c r="J4">
        <f>'Line Diagram_AM_DHV_Trucks'!$AV$20</f>
        <v>5.74</v>
      </c>
      <c r="K4" s="21">
        <v>4</v>
      </c>
      <c r="L4" s="28">
        <f t="shared" ref="L4:L11" si="5">AH28</f>
        <v>3.08</v>
      </c>
      <c r="M4" s="59"/>
      <c r="N4" s="28">
        <f>AR29</f>
        <v>0</v>
      </c>
      <c r="O4" s="28">
        <f>AW29</f>
        <v>0</v>
      </c>
      <c r="P4" s="28">
        <f>BB29</f>
        <v>0</v>
      </c>
      <c r="Q4" s="28">
        <f>N29</f>
        <v>1</v>
      </c>
      <c r="R4" s="28">
        <f t="shared" si="0"/>
        <v>1</v>
      </c>
      <c r="S4" s="28">
        <f>X29</f>
        <v>0</v>
      </c>
      <c r="T4" s="28">
        <f t="shared" si="1"/>
        <v>0</v>
      </c>
      <c r="U4" s="18">
        <f t="shared" si="2"/>
        <v>5.08</v>
      </c>
      <c r="V4">
        <f t="shared" si="3"/>
        <v>0.66000000000000014</v>
      </c>
      <c r="W4" s="20">
        <f t="shared" si="4"/>
        <v>-0.11498257839721257</v>
      </c>
    </row>
    <row r="5" spans="10:23" x14ac:dyDescent="0.25">
      <c r="J5">
        <f>'Line Diagram_AM_DHV_Trucks'!$BJ$15</f>
        <v>4.4399999999999995</v>
      </c>
      <c r="K5" s="21">
        <v>5</v>
      </c>
      <c r="L5" s="28">
        <f t="shared" si="5"/>
        <v>0.89999999999999991</v>
      </c>
      <c r="M5" s="28">
        <f t="shared" ref="M5:M11" si="6">AM29</f>
        <v>0</v>
      </c>
      <c r="N5" s="59"/>
      <c r="O5" s="28">
        <f>AW30</f>
        <v>0</v>
      </c>
      <c r="P5" s="28">
        <f>BB30</f>
        <v>0</v>
      </c>
      <c r="Q5" s="28">
        <f>N30</f>
        <v>1</v>
      </c>
      <c r="R5" s="28">
        <f t="shared" si="0"/>
        <v>1</v>
      </c>
      <c r="S5" s="28">
        <f>X30</f>
        <v>0</v>
      </c>
      <c r="T5" s="28">
        <f t="shared" si="1"/>
        <v>0</v>
      </c>
      <c r="U5" s="18">
        <f t="shared" si="2"/>
        <v>2.9</v>
      </c>
      <c r="V5">
        <f t="shared" si="3"/>
        <v>1.5399999999999996</v>
      </c>
      <c r="W5" s="20">
        <f t="shared" si="4"/>
        <v>-0.3468468468468468</v>
      </c>
    </row>
    <row r="6" spans="10:23" x14ac:dyDescent="0.25">
      <c r="J6">
        <f>'Line Diagram_AM_DHV_Trucks'!$AV$39</f>
        <v>3.48</v>
      </c>
      <c r="K6" s="21">
        <v>6</v>
      </c>
      <c r="L6" s="28">
        <f t="shared" si="5"/>
        <v>0</v>
      </c>
      <c r="M6" s="28">
        <f t="shared" si="6"/>
        <v>0</v>
      </c>
      <c r="N6" s="28">
        <f t="shared" ref="N6:N11" si="7">AR30</f>
        <v>0</v>
      </c>
      <c r="O6" s="59"/>
      <c r="P6" s="28">
        <f>BB31</f>
        <v>0</v>
      </c>
      <c r="Q6" s="28">
        <f>N31</f>
        <v>1</v>
      </c>
      <c r="R6" s="28">
        <f t="shared" si="0"/>
        <v>1</v>
      </c>
      <c r="S6" s="28">
        <f>X31</f>
        <v>0</v>
      </c>
      <c r="T6" s="28">
        <f t="shared" si="1"/>
        <v>0</v>
      </c>
      <c r="U6" s="18">
        <f t="shared" si="2"/>
        <v>2</v>
      </c>
      <c r="V6">
        <f t="shared" si="3"/>
        <v>1.48</v>
      </c>
      <c r="W6" s="20">
        <f t="shared" si="4"/>
        <v>-0.42528735632183906</v>
      </c>
    </row>
    <row r="7" spans="10:23" x14ac:dyDescent="0.25">
      <c r="J7">
        <f>'Line Diagram_AM_DHV_Trucks'!$BJ$34</f>
        <v>1</v>
      </c>
      <c r="K7" s="21">
        <v>7</v>
      </c>
      <c r="L7" s="28">
        <f t="shared" si="5"/>
        <v>1</v>
      </c>
      <c r="M7" s="28">
        <f t="shared" si="6"/>
        <v>0</v>
      </c>
      <c r="N7" s="28">
        <f t="shared" si="7"/>
        <v>0</v>
      </c>
      <c r="O7" s="28">
        <f>AW31</f>
        <v>0</v>
      </c>
      <c r="P7" s="59"/>
      <c r="Q7" s="28">
        <f>N32</f>
        <v>0</v>
      </c>
      <c r="R7" s="28">
        <f t="shared" si="0"/>
        <v>0</v>
      </c>
      <c r="S7" s="28">
        <f>X32</f>
        <v>0</v>
      </c>
      <c r="T7" s="28">
        <f t="shared" si="1"/>
        <v>0</v>
      </c>
      <c r="U7" s="18">
        <f t="shared" si="2"/>
        <v>1</v>
      </c>
      <c r="V7">
        <f t="shared" si="3"/>
        <v>0</v>
      </c>
      <c r="W7" s="20">
        <f t="shared" si="4"/>
        <v>0</v>
      </c>
    </row>
    <row r="8" spans="10:23" x14ac:dyDescent="0.25">
      <c r="J8">
        <f>'Line Diagram_AM_DHV_Trucks'!$BD$72</f>
        <v>321.06</v>
      </c>
      <c r="K8" s="21">
        <v>21</v>
      </c>
      <c r="L8" s="28">
        <f t="shared" si="5"/>
        <v>32</v>
      </c>
      <c r="M8" s="28">
        <f t="shared" si="6"/>
        <v>1</v>
      </c>
      <c r="N8" s="28">
        <f t="shared" si="7"/>
        <v>5</v>
      </c>
      <c r="O8" s="28">
        <f>AW42</f>
        <v>7</v>
      </c>
      <c r="P8" s="28">
        <f>BB42</f>
        <v>6</v>
      </c>
      <c r="Q8" s="59"/>
      <c r="R8" s="28">
        <f t="shared" si="0"/>
        <v>0</v>
      </c>
      <c r="S8" s="54">
        <f>'Line Diagram_AM_DHV_Trucks'!BD66</f>
        <v>267.3</v>
      </c>
      <c r="T8" s="28">
        <f t="shared" si="1"/>
        <v>0</v>
      </c>
      <c r="U8" s="18">
        <f t="shared" si="2"/>
        <v>318.3</v>
      </c>
      <c r="V8">
        <f t="shared" si="3"/>
        <v>2.7599999999999909</v>
      </c>
      <c r="W8" s="20">
        <f t="shared" si="4"/>
        <v>-8.5965240142029248E-3</v>
      </c>
    </row>
    <row r="9" spans="10:23" x14ac:dyDescent="0.25">
      <c r="J9">
        <f>0</f>
        <v>0</v>
      </c>
      <c r="K9" s="21">
        <v>22</v>
      </c>
      <c r="L9" s="28">
        <f t="shared" si="5"/>
        <v>0</v>
      </c>
      <c r="M9" s="28">
        <f t="shared" si="6"/>
        <v>0</v>
      </c>
      <c r="N9" s="28">
        <f t="shared" si="7"/>
        <v>0</v>
      </c>
      <c r="O9" s="28">
        <f>AW43</f>
        <v>0</v>
      </c>
      <c r="P9" s="28">
        <f>BB43</f>
        <v>0</v>
      </c>
      <c r="Q9" s="28">
        <f>N33</f>
        <v>0</v>
      </c>
      <c r="R9" s="59"/>
      <c r="S9" s="28">
        <f>X34</f>
        <v>0</v>
      </c>
      <c r="T9" s="28">
        <f t="shared" si="1"/>
        <v>0</v>
      </c>
      <c r="U9" s="18">
        <f t="shared" si="2"/>
        <v>0</v>
      </c>
      <c r="V9">
        <f t="shared" si="3"/>
        <v>0</v>
      </c>
      <c r="W9" s="20">
        <f t="shared" si="4"/>
        <v>0</v>
      </c>
    </row>
    <row r="10" spans="10:23" x14ac:dyDescent="0.25">
      <c r="J10">
        <f>0</f>
        <v>0</v>
      </c>
      <c r="K10" s="21">
        <v>23</v>
      </c>
      <c r="L10" s="28">
        <f t="shared" si="5"/>
        <v>0</v>
      </c>
      <c r="M10" s="28">
        <f t="shared" si="6"/>
        <v>0</v>
      </c>
      <c r="N10" s="28">
        <f t="shared" si="7"/>
        <v>0</v>
      </c>
      <c r="O10" s="28">
        <f>AW44</f>
        <v>0</v>
      </c>
      <c r="P10" s="28">
        <f>BB44</f>
        <v>0</v>
      </c>
      <c r="Q10" s="28">
        <f>N34</f>
        <v>0</v>
      </c>
      <c r="R10" s="28">
        <f>S34</f>
        <v>0</v>
      </c>
      <c r="S10" s="59"/>
      <c r="T10" s="28">
        <f t="shared" si="1"/>
        <v>0</v>
      </c>
      <c r="U10" s="18">
        <f t="shared" si="2"/>
        <v>0</v>
      </c>
      <c r="V10">
        <f t="shared" si="3"/>
        <v>0</v>
      </c>
      <c r="W10" s="20">
        <f t="shared" si="4"/>
        <v>0</v>
      </c>
    </row>
    <row r="11" spans="10:23" x14ac:dyDescent="0.25">
      <c r="J11">
        <f>'Line Diagram_AM_DHV_Trucks'!$BO$71</f>
        <v>36.130000000000003</v>
      </c>
      <c r="K11" s="21">
        <v>26</v>
      </c>
      <c r="L11" s="28">
        <f t="shared" si="5"/>
        <v>5</v>
      </c>
      <c r="M11" s="28">
        <f t="shared" si="6"/>
        <v>0</v>
      </c>
      <c r="N11" s="28">
        <f t="shared" si="7"/>
        <v>1</v>
      </c>
      <c r="O11" s="28">
        <f>AW45</f>
        <v>1</v>
      </c>
      <c r="P11" s="28">
        <f>BB45</f>
        <v>1</v>
      </c>
      <c r="Q11" s="28">
        <f>N35</f>
        <v>27.650000000000002</v>
      </c>
      <c r="R11" s="28">
        <f>S35</f>
        <v>0</v>
      </c>
      <c r="S11" s="28">
        <f>X35</f>
        <v>0</v>
      </c>
      <c r="T11" s="59"/>
      <c r="U11" s="18">
        <f t="shared" si="2"/>
        <v>35.650000000000006</v>
      </c>
      <c r="V11">
        <f t="shared" si="3"/>
        <v>0.47999999999999687</v>
      </c>
      <c r="W11" s="20">
        <f t="shared" si="4"/>
        <v>-1.3285358427899165E-2</v>
      </c>
    </row>
    <row r="12" spans="10:23" x14ac:dyDescent="0.25">
      <c r="K12" t="s">
        <v>43</v>
      </c>
      <c r="L12" s="29">
        <f t="shared" ref="L12:T12" si="8">SUM(L3:L11)</f>
        <v>41.980000000000004</v>
      </c>
      <c r="M12" s="29">
        <f t="shared" si="8"/>
        <v>1</v>
      </c>
      <c r="N12" s="29">
        <f t="shared" si="8"/>
        <v>7.2</v>
      </c>
      <c r="O12" s="29">
        <f t="shared" si="8"/>
        <v>9</v>
      </c>
      <c r="P12" s="29">
        <f t="shared" si="8"/>
        <v>7</v>
      </c>
      <c r="Q12" s="29">
        <f t="shared" si="8"/>
        <v>40.650000000000006</v>
      </c>
      <c r="R12" s="29">
        <f t="shared" si="8"/>
        <v>14</v>
      </c>
      <c r="S12" s="29">
        <f t="shared" si="8"/>
        <v>267.3</v>
      </c>
      <c r="T12" s="29">
        <f t="shared" si="8"/>
        <v>0</v>
      </c>
    </row>
    <row r="13" spans="10:23" x14ac:dyDescent="0.25">
      <c r="K13" t="s">
        <v>51</v>
      </c>
      <c r="L13" s="52">
        <f t="shared" ref="L13:T13" si="9">L1-L12</f>
        <v>-0.10000000000000853</v>
      </c>
      <c r="M13" s="52">
        <f t="shared" si="9"/>
        <v>0.12000000000000011</v>
      </c>
      <c r="N13" s="52">
        <f t="shared" si="9"/>
        <v>5.9999999999999609E-2</v>
      </c>
      <c r="O13" s="52">
        <f t="shared" si="9"/>
        <v>0.15000000000000036</v>
      </c>
      <c r="P13" s="52">
        <f t="shared" si="9"/>
        <v>-0.35999999999999943</v>
      </c>
      <c r="Q13">
        <f t="shared" si="9"/>
        <v>0.26999999999999602</v>
      </c>
      <c r="R13">
        <f t="shared" si="9"/>
        <v>0.41999999999999993</v>
      </c>
      <c r="S13" s="52">
        <f t="shared" si="9"/>
        <v>0</v>
      </c>
      <c r="T13">
        <f t="shared" si="9"/>
        <v>0</v>
      </c>
    </row>
    <row r="14" spans="10:23" x14ac:dyDescent="0.25">
      <c r="K14" t="s">
        <v>49</v>
      </c>
      <c r="L14" s="20">
        <f t="shared" ref="L14:T14" si="10">IFERROR((L12-L1)/L1,0)</f>
        <v>2.387774594078523E-3</v>
      </c>
      <c r="M14" s="20">
        <f t="shared" si="10"/>
        <v>-0.10714285714285723</v>
      </c>
      <c r="N14" s="20">
        <f t="shared" si="10"/>
        <v>-8.2644628099173018E-3</v>
      </c>
      <c r="O14" s="20">
        <f t="shared" si="10"/>
        <v>-1.6393442622950859E-2</v>
      </c>
      <c r="P14" s="20">
        <f t="shared" si="10"/>
        <v>5.4216867469879429E-2</v>
      </c>
      <c r="Q14" s="20">
        <f t="shared" si="10"/>
        <v>-6.5982404692081133E-3</v>
      </c>
      <c r="R14" s="20">
        <f t="shared" si="10"/>
        <v>-2.9126213592233004E-2</v>
      </c>
      <c r="S14" s="20">
        <f t="shared" si="10"/>
        <v>0</v>
      </c>
      <c r="T14" s="20">
        <f t="shared" si="10"/>
        <v>0</v>
      </c>
    </row>
    <row r="17" spans="6:54" x14ac:dyDescent="0.25">
      <c r="P17" s="20"/>
      <c r="Q17" s="20"/>
      <c r="R17" s="20"/>
      <c r="S17" s="20"/>
    </row>
    <row r="18" spans="6:54" x14ac:dyDescent="0.25">
      <c r="P18" s="20"/>
      <c r="Q18" s="20"/>
      <c r="R18" s="20"/>
      <c r="S18" s="20"/>
    </row>
    <row r="19" spans="6:54" x14ac:dyDescent="0.25">
      <c r="P19" s="20"/>
      <c r="Q19" s="20"/>
      <c r="R19" s="20"/>
      <c r="S19" s="20"/>
    </row>
    <row r="24" spans="6:54" x14ac:dyDescent="0.25">
      <c r="K24" s="25"/>
      <c r="L24" s="25"/>
      <c r="M24" s="25"/>
      <c r="N24" s="26" t="s">
        <v>43</v>
      </c>
      <c r="P24" s="25"/>
      <c r="Q24" s="25"/>
      <c r="R24" s="25"/>
      <c r="S24" s="26" t="s">
        <v>43</v>
      </c>
      <c r="U24" s="25"/>
      <c r="V24" s="25"/>
      <c r="W24" s="25"/>
      <c r="X24" s="26" t="s">
        <v>43</v>
      </c>
      <c r="Z24" s="25"/>
      <c r="AA24" s="25"/>
      <c r="AB24" s="25"/>
      <c r="AC24" s="26" t="s">
        <v>43</v>
      </c>
      <c r="AE24" s="25"/>
      <c r="AF24" s="25"/>
      <c r="AG24" s="25"/>
      <c r="AH24" s="26" t="s">
        <v>43</v>
      </c>
      <c r="AJ24" s="25"/>
      <c r="AK24" s="25"/>
      <c r="AL24" s="25"/>
      <c r="AM24" s="26" t="s">
        <v>43</v>
      </c>
      <c r="AO24" s="25"/>
      <c r="AP24" s="25"/>
      <c r="AQ24" s="25"/>
      <c r="AR24" s="26" t="s">
        <v>43</v>
      </c>
      <c r="AT24" s="25"/>
      <c r="AU24" s="25"/>
      <c r="AV24" s="25"/>
      <c r="AW24" s="26" t="s">
        <v>43</v>
      </c>
      <c r="AY24" s="25"/>
      <c r="AZ24" s="25"/>
      <c r="BA24" s="25"/>
      <c r="BB24" s="26" t="s">
        <v>43</v>
      </c>
    </row>
    <row r="25" spans="6:54" x14ac:dyDescent="0.25">
      <c r="K25" s="26" t="s">
        <v>41</v>
      </c>
      <c r="L25" s="25">
        <v>21</v>
      </c>
      <c r="M25" s="25"/>
      <c r="N25" s="25">
        <f>Q1-N35</f>
        <v>13.27</v>
      </c>
      <c r="P25" s="26" t="s">
        <v>41</v>
      </c>
      <c r="Q25" s="25">
        <v>22</v>
      </c>
      <c r="R25" s="25"/>
      <c r="S25" s="25">
        <f>'Line Diagram_AM_DHV_Trucks'!AW67</f>
        <v>14.42</v>
      </c>
      <c r="U25" s="26" t="s">
        <v>41</v>
      </c>
      <c r="V25" s="25">
        <v>23</v>
      </c>
      <c r="W25" s="25"/>
      <c r="X25" s="53">
        <f>'Line Diagram_AM_DHV_Trucks'!BD66</f>
        <v>267.3</v>
      </c>
      <c r="Z25" s="26" t="s">
        <v>41</v>
      </c>
      <c r="AA25" s="25">
        <v>26</v>
      </c>
      <c r="AB25" s="25"/>
      <c r="AC25" s="25">
        <f>0</f>
        <v>0</v>
      </c>
      <c r="AE25" s="26" t="s">
        <v>41</v>
      </c>
      <c r="AF25" s="25">
        <v>3</v>
      </c>
      <c r="AG25" s="25"/>
      <c r="AH25" s="53">
        <f>'Line Diagram_AM_DHV_Trucks'!BE21-'Line Diagram_AM_DHV_Trucks'!BA38</f>
        <v>37.9</v>
      </c>
      <c r="AJ25" s="26" t="s">
        <v>41</v>
      </c>
      <c r="AK25" s="25">
        <v>4</v>
      </c>
      <c r="AL25" s="25"/>
      <c r="AM25" s="53">
        <f>'Line Diagram_AM_DHV_Trucks'!BD21</f>
        <v>1.1200000000000001</v>
      </c>
      <c r="AO25" s="26" t="s">
        <v>41</v>
      </c>
      <c r="AP25" s="25">
        <v>5</v>
      </c>
      <c r="AQ25" s="25"/>
      <c r="AR25" s="53">
        <f>'Line Diagram_AM_DHV_Trucks'!BF21</f>
        <v>6.06</v>
      </c>
      <c r="AT25" s="26" t="s">
        <v>41</v>
      </c>
      <c r="AU25" s="25">
        <v>6</v>
      </c>
      <c r="AV25" s="25"/>
      <c r="AW25" s="53">
        <f>'Line Diagram_AM_DHV_Trucks'!AZ34</f>
        <v>0.70000000000000007</v>
      </c>
      <c r="AY25" s="26" t="s">
        <v>41</v>
      </c>
      <c r="AZ25" s="25">
        <v>7</v>
      </c>
      <c r="BA25" s="25"/>
      <c r="BB25" s="25">
        <f>'Line Diagram_AM_DHV_Trucks'!BB34</f>
        <v>0</v>
      </c>
    </row>
    <row r="26" spans="6:54" x14ac:dyDescent="0.25">
      <c r="K26" s="25" t="s">
        <v>44</v>
      </c>
      <c r="L26" s="25"/>
      <c r="M26" s="25">
        <f>SUM(M28:M35)</f>
        <v>41.539999999999992</v>
      </c>
      <c r="N26" s="25"/>
      <c r="P26" s="25" t="s">
        <v>44</v>
      </c>
      <c r="Q26" s="25"/>
      <c r="R26" s="25">
        <f>SUM(R28:R35)</f>
        <v>41.539999999999992</v>
      </c>
      <c r="S26" s="25"/>
      <c r="U26" s="25" t="s">
        <v>44</v>
      </c>
      <c r="V26" s="25"/>
      <c r="W26" s="25">
        <f>SUM(W28:W35)</f>
        <v>267.3</v>
      </c>
      <c r="X26" s="25"/>
      <c r="Z26" s="25" t="s">
        <v>44</v>
      </c>
      <c r="AA26" s="25"/>
      <c r="AB26" s="25">
        <f>SUM(AB28:AB35)</f>
        <v>0</v>
      </c>
      <c r="AC26" s="25"/>
      <c r="AE26" s="25" t="s">
        <v>44</v>
      </c>
      <c r="AF26" s="25"/>
      <c r="AG26" s="25">
        <f>SUM(AG28:AG35)</f>
        <v>63.239999999999995</v>
      </c>
      <c r="AH26" s="25"/>
      <c r="AJ26" s="25" t="s">
        <v>44</v>
      </c>
      <c r="AK26" s="25"/>
      <c r="AL26" s="25">
        <f>SUM(AL28:AL35)</f>
        <v>63.239999999999995</v>
      </c>
      <c r="AM26" s="25"/>
      <c r="AO26" s="25" t="s">
        <v>44</v>
      </c>
      <c r="AP26" s="25"/>
      <c r="AQ26" s="25">
        <f>SUM(AQ28:AQ35)</f>
        <v>63.239999999999995</v>
      </c>
      <c r="AR26" s="25"/>
      <c r="AT26" s="25" t="s">
        <v>44</v>
      </c>
      <c r="AU26" s="25"/>
      <c r="AV26" s="25">
        <f>SUM(AV28:AV35)</f>
        <v>38.059999999999995</v>
      </c>
      <c r="AW26" s="25"/>
      <c r="AY26" s="25" t="s">
        <v>44</v>
      </c>
      <c r="AZ26" s="25"/>
      <c r="BA26" s="25">
        <f>SUM(BA28:BA35)</f>
        <v>0</v>
      </c>
      <c r="BB26" s="25"/>
    </row>
    <row r="27" spans="6:54" x14ac:dyDescent="0.25">
      <c r="K27" s="26" t="s">
        <v>42</v>
      </c>
      <c r="L27" s="26" t="s">
        <v>41</v>
      </c>
      <c r="M27" s="25"/>
      <c r="N27" s="26" t="s">
        <v>45</v>
      </c>
      <c r="P27" s="26" t="s">
        <v>42</v>
      </c>
      <c r="Q27" s="26" t="s">
        <v>41</v>
      </c>
      <c r="R27" s="25"/>
      <c r="S27" s="26" t="s">
        <v>45</v>
      </c>
      <c r="U27" s="26" t="s">
        <v>42</v>
      </c>
      <c r="V27" s="26" t="s">
        <v>41</v>
      </c>
      <c r="W27" s="25"/>
      <c r="X27" s="26" t="s">
        <v>45</v>
      </c>
      <c r="Z27" s="26" t="s">
        <v>42</v>
      </c>
      <c r="AA27" s="26" t="s">
        <v>41</v>
      </c>
      <c r="AB27" s="25"/>
      <c r="AC27" s="26" t="s">
        <v>45</v>
      </c>
      <c r="AE27" s="26" t="s">
        <v>42</v>
      </c>
      <c r="AF27" s="26" t="s">
        <v>41</v>
      </c>
      <c r="AG27" s="25"/>
      <c r="AH27" s="26" t="s">
        <v>45</v>
      </c>
      <c r="AJ27" s="26" t="s">
        <v>42</v>
      </c>
      <c r="AK27" s="26" t="s">
        <v>41</v>
      </c>
      <c r="AL27" s="25"/>
      <c r="AM27" s="26" t="s">
        <v>45</v>
      </c>
      <c r="AO27" s="26" t="s">
        <v>42</v>
      </c>
      <c r="AP27" s="26" t="s">
        <v>41</v>
      </c>
      <c r="AQ27" s="25"/>
      <c r="AR27" s="26" t="s">
        <v>45</v>
      </c>
      <c r="AT27" s="26" t="s">
        <v>42</v>
      </c>
      <c r="AU27" s="26" t="s">
        <v>41</v>
      </c>
      <c r="AV27" s="25"/>
      <c r="AW27" s="26" t="s">
        <v>45</v>
      </c>
      <c r="AY27" s="26" t="s">
        <v>42</v>
      </c>
      <c r="AZ27" s="26" t="s">
        <v>41</v>
      </c>
      <c r="BA27" s="25"/>
      <c r="BB27" s="26" t="s">
        <v>45</v>
      </c>
    </row>
    <row r="28" spans="6:54" x14ac:dyDescent="0.25">
      <c r="F28" s="25">
        <v>3</v>
      </c>
      <c r="G28" s="25" t="s">
        <v>46</v>
      </c>
      <c r="H28" s="53">
        <f>'Line Diagram_AM_DHV_Trucks'!BA15</f>
        <v>31.86</v>
      </c>
      <c r="K28" s="25">
        <v>3</v>
      </c>
      <c r="L28" s="25">
        <v>21</v>
      </c>
      <c r="M28" s="53">
        <f>'Line Diagram_AM_DHV_Trucks'!BA15</f>
        <v>31.86</v>
      </c>
      <c r="N28" s="25">
        <f t="shared" ref="N28:N34" si="11">MROUND((M28/M$26)*N$25,1)</f>
        <v>10</v>
      </c>
      <c r="P28" s="25">
        <v>3</v>
      </c>
      <c r="Q28" s="25">
        <v>22</v>
      </c>
      <c r="R28" s="53">
        <f>'Line Diagram_AM_DHV_Trucks'!BA15</f>
        <v>31.86</v>
      </c>
      <c r="S28" s="25">
        <f>MROUND((R28/R$26)*S$25,1)</f>
        <v>11</v>
      </c>
      <c r="U28" s="25">
        <v>3</v>
      </c>
      <c r="V28" s="25">
        <v>23</v>
      </c>
      <c r="W28" s="25">
        <v>0</v>
      </c>
      <c r="X28" s="25">
        <f t="shared" ref="X28:X35" si="12">MROUND((W28/W$26)*X$25,1)</f>
        <v>0</v>
      </c>
      <c r="Z28" s="25">
        <v>3</v>
      </c>
      <c r="AA28" s="25">
        <v>26</v>
      </c>
      <c r="AB28" s="25">
        <v>0</v>
      </c>
      <c r="AC28" s="25">
        <v>0</v>
      </c>
      <c r="AE28" s="25">
        <v>4</v>
      </c>
      <c r="AF28" s="25">
        <v>3</v>
      </c>
      <c r="AG28" s="25">
        <v>0</v>
      </c>
      <c r="AH28" s="53">
        <f>'Line Diagram_AM_DHV_Trucks'!BA19</f>
        <v>3.08</v>
      </c>
      <c r="AJ28" s="25">
        <v>3</v>
      </c>
      <c r="AK28" s="25">
        <v>4</v>
      </c>
      <c r="AL28" s="25">
        <v>0</v>
      </c>
      <c r="AM28" s="53">
        <f>'Line Diagram_AM_DHV_Trucks'!AZ15</f>
        <v>0</v>
      </c>
      <c r="AO28" s="25">
        <v>3</v>
      </c>
      <c r="AP28" s="25">
        <v>5</v>
      </c>
      <c r="AQ28" s="25">
        <v>0</v>
      </c>
      <c r="AR28" s="53">
        <f>'Line Diagram_AM_DHV_Trucks'!BB15</f>
        <v>1.2</v>
      </c>
      <c r="AT28" s="25">
        <v>3</v>
      </c>
      <c r="AU28" s="25">
        <v>6</v>
      </c>
      <c r="AV28" s="53">
        <f>'Line Diagram_AM_DHV_Trucks'!BA15</f>
        <v>31.86</v>
      </c>
      <c r="AW28" s="25">
        <f>MROUND((AV28/AV$26)*AW$25,1)</f>
        <v>1</v>
      </c>
      <c r="AY28" s="25">
        <v>3</v>
      </c>
      <c r="AZ28" s="25">
        <v>7</v>
      </c>
      <c r="BA28" s="25">
        <v>0</v>
      </c>
      <c r="BB28" s="25">
        <v>0</v>
      </c>
    </row>
    <row r="29" spans="6:54" x14ac:dyDescent="0.25">
      <c r="F29" s="25">
        <v>4</v>
      </c>
      <c r="G29" s="25" t="s">
        <v>46</v>
      </c>
      <c r="H29" s="53">
        <f>'Line Diagram_AM_DHV_Trucks'!BA21</f>
        <v>2.66</v>
      </c>
      <c r="K29" s="25">
        <v>4</v>
      </c>
      <c r="L29" s="25">
        <v>21</v>
      </c>
      <c r="M29" s="53">
        <f>'Line Diagram_AM_DHV_Trucks'!BA21</f>
        <v>2.66</v>
      </c>
      <c r="N29" s="25">
        <f t="shared" si="11"/>
        <v>1</v>
      </c>
      <c r="P29" s="25">
        <v>4</v>
      </c>
      <c r="Q29" s="25">
        <v>22</v>
      </c>
      <c r="R29" s="53">
        <f>'Line Diagram_AM_DHV_Trucks'!BA21</f>
        <v>2.66</v>
      </c>
      <c r="S29" s="25">
        <f>MROUND((R29/R$26)*S$25,1)</f>
        <v>1</v>
      </c>
      <c r="U29" s="25">
        <v>4</v>
      </c>
      <c r="V29" s="25">
        <v>23</v>
      </c>
      <c r="W29" s="25">
        <v>0</v>
      </c>
      <c r="X29" s="25">
        <f t="shared" si="12"/>
        <v>0</v>
      </c>
      <c r="Z29" s="25">
        <v>4</v>
      </c>
      <c r="AA29" s="25">
        <v>26</v>
      </c>
      <c r="AB29" s="25">
        <v>0</v>
      </c>
      <c r="AC29" s="25">
        <v>0</v>
      </c>
      <c r="AE29" s="25">
        <v>5</v>
      </c>
      <c r="AF29" s="25">
        <v>3</v>
      </c>
      <c r="AG29" s="25">
        <v>0</v>
      </c>
      <c r="AH29" s="53">
        <f>'Line Diagram_AM_DHV_Trucks'!BD14</f>
        <v>0.89999999999999991</v>
      </c>
      <c r="AJ29" s="25">
        <v>5</v>
      </c>
      <c r="AK29" s="25">
        <v>4</v>
      </c>
      <c r="AL29" s="25">
        <v>0</v>
      </c>
      <c r="AM29" s="53">
        <f>'Line Diagram_AM_DHV_Trucks'!BD15</f>
        <v>0</v>
      </c>
      <c r="AO29" s="25">
        <v>4</v>
      </c>
      <c r="AP29" s="25">
        <v>5</v>
      </c>
      <c r="AQ29" s="25">
        <v>0</v>
      </c>
      <c r="AR29" s="53">
        <f>'Line Diagram_AM_DHV_Trucks'!BA20</f>
        <v>0</v>
      </c>
      <c r="AT29" s="25">
        <v>4</v>
      </c>
      <c r="AU29" s="25">
        <v>6</v>
      </c>
      <c r="AV29" s="53">
        <f>'Line Diagram_AM_DHV_Trucks'!BA21</f>
        <v>2.66</v>
      </c>
      <c r="AW29" s="25">
        <f>MROUND((AV29/AV$26)*AW$25,1)</f>
        <v>0</v>
      </c>
      <c r="AY29" s="25">
        <v>4</v>
      </c>
      <c r="AZ29" s="25">
        <v>7</v>
      </c>
      <c r="BA29" s="25">
        <v>0</v>
      </c>
      <c r="BB29" s="25">
        <v>0</v>
      </c>
    </row>
    <row r="30" spans="6:54" x14ac:dyDescent="0.25">
      <c r="F30" s="25">
        <v>5</v>
      </c>
      <c r="G30" s="25" t="s">
        <v>46</v>
      </c>
      <c r="H30" s="53">
        <f>'Line Diagram_AM_DHV_Trucks'!BD16</f>
        <v>3.54</v>
      </c>
      <c r="K30" s="25">
        <v>5</v>
      </c>
      <c r="L30" s="25">
        <v>21</v>
      </c>
      <c r="M30" s="53">
        <f>'Line Diagram_AM_DHV_Trucks'!BD16</f>
        <v>3.54</v>
      </c>
      <c r="N30" s="25">
        <f t="shared" si="11"/>
        <v>1</v>
      </c>
      <c r="P30" s="25">
        <v>5</v>
      </c>
      <c r="Q30" s="25">
        <v>22</v>
      </c>
      <c r="R30" s="53">
        <f>'Line Diagram_AM_DHV_Trucks'!BD16</f>
        <v>3.54</v>
      </c>
      <c r="S30" s="25">
        <f>MROUND((R30/R$26)*S$25,1)</f>
        <v>1</v>
      </c>
      <c r="U30" s="25">
        <v>5</v>
      </c>
      <c r="V30" s="25">
        <v>23</v>
      </c>
      <c r="W30" s="25">
        <v>0</v>
      </c>
      <c r="X30" s="25">
        <f t="shared" si="12"/>
        <v>0</v>
      </c>
      <c r="Z30" s="25">
        <v>5</v>
      </c>
      <c r="AA30" s="25">
        <v>26</v>
      </c>
      <c r="AB30" s="25">
        <v>0</v>
      </c>
      <c r="AC30" s="25">
        <v>0</v>
      </c>
      <c r="AE30" s="25">
        <v>6</v>
      </c>
      <c r="AF30" s="25">
        <v>3</v>
      </c>
      <c r="AG30" s="25">
        <v>0</v>
      </c>
      <c r="AH30" s="25">
        <f>'Line Diagram_AM_DHV_Trucks'!BA38</f>
        <v>0</v>
      </c>
      <c r="AJ30" s="25">
        <v>6</v>
      </c>
      <c r="AK30" s="25">
        <v>4</v>
      </c>
      <c r="AL30" s="25">
        <v>0</v>
      </c>
      <c r="AM30" s="25">
        <v>0</v>
      </c>
      <c r="AO30" s="25">
        <v>6</v>
      </c>
      <c r="AP30" s="25">
        <v>5</v>
      </c>
      <c r="AQ30" s="25">
        <v>0</v>
      </c>
      <c r="AR30" s="25">
        <v>0</v>
      </c>
      <c r="AT30" s="25">
        <v>5</v>
      </c>
      <c r="AU30" s="25">
        <v>6</v>
      </c>
      <c r="AV30" s="53">
        <f>'Line Diagram_AM_DHV_Trucks'!BD16</f>
        <v>3.54</v>
      </c>
      <c r="AW30" s="25">
        <f>MROUND((AV30/AV$26)*AW$25,1)</f>
        <v>0</v>
      </c>
      <c r="AY30" s="25">
        <v>5</v>
      </c>
      <c r="AZ30" s="25">
        <v>7</v>
      </c>
      <c r="BA30" s="25">
        <v>0</v>
      </c>
      <c r="BB30" s="25">
        <v>0</v>
      </c>
    </row>
    <row r="31" spans="6:54" x14ac:dyDescent="0.25">
      <c r="F31" s="25">
        <v>6</v>
      </c>
      <c r="G31" s="25" t="s">
        <v>46</v>
      </c>
      <c r="H31" s="53">
        <f>'Line Diagram_AM_DHV_Trucks'!BA40</f>
        <v>3.48</v>
      </c>
      <c r="K31" s="25">
        <v>6</v>
      </c>
      <c r="L31" s="25">
        <v>21</v>
      </c>
      <c r="M31" s="53">
        <f>'Line Diagram_AM_DHV_Trucks'!BA40</f>
        <v>3.48</v>
      </c>
      <c r="N31" s="25">
        <f t="shared" si="11"/>
        <v>1</v>
      </c>
      <c r="P31" s="25">
        <v>6</v>
      </c>
      <c r="Q31" s="25">
        <v>22</v>
      </c>
      <c r="R31" s="53">
        <f>'Line Diagram_AM_DHV_Trucks'!BA40</f>
        <v>3.48</v>
      </c>
      <c r="S31" s="25">
        <f>MROUND((R31/R$26)*S$25,1)</f>
        <v>1</v>
      </c>
      <c r="U31" s="25">
        <v>6</v>
      </c>
      <c r="V31" s="25">
        <v>23</v>
      </c>
      <c r="W31" s="25">
        <v>0</v>
      </c>
      <c r="X31" s="25">
        <f t="shared" si="12"/>
        <v>0</v>
      </c>
      <c r="Z31" s="25">
        <v>6</v>
      </c>
      <c r="AA31" s="25">
        <v>26</v>
      </c>
      <c r="AB31" s="25">
        <v>0</v>
      </c>
      <c r="AC31" s="25">
        <v>0</v>
      </c>
      <c r="AE31" s="25">
        <v>7</v>
      </c>
      <c r="AF31" s="25">
        <v>3</v>
      </c>
      <c r="AG31" s="53">
        <f>'Line Diagram_AM_DHV_Trucks'!BD33</f>
        <v>1</v>
      </c>
      <c r="AH31" s="25">
        <f>MROUND((AG31/AG$26)*AH$25,1)</f>
        <v>1</v>
      </c>
      <c r="AJ31" s="25">
        <v>7</v>
      </c>
      <c r="AK31" s="25">
        <v>4</v>
      </c>
      <c r="AL31" s="53">
        <f>'Line Diagram_AM_DHV_Trucks'!BD33</f>
        <v>1</v>
      </c>
      <c r="AM31" s="25">
        <f>MROUND((AL31/AL$26)*AM$25,1)</f>
        <v>0</v>
      </c>
      <c r="AO31" s="25">
        <v>7</v>
      </c>
      <c r="AP31" s="25">
        <v>5</v>
      </c>
      <c r="AQ31" s="53">
        <f>'Line Diagram_AM_DHV_Trucks'!BD33</f>
        <v>1</v>
      </c>
      <c r="AR31" s="25">
        <f>MROUND((AQ31/AQ$26)*AR$25,1)</f>
        <v>0</v>
      </c>
      <c r="AT31" s="25">
        <v>7</v>
      </c>
      <c r="AU31" s="25">
        <v>6</v>
      </c>
      <c r="AV31" s="25">
        <f>'Line Diagram_AM_DHV_Trucks'!BD34</f>
        <v>0</v>
      </c>
      <c r="AW31" s="25">
        <v>0</v>
      </c>
      <c r="AY31" s="25">
        <v>6</v>
      </c>
      <c r="AZ31" s="25">
        <v>7</v>
      </c>
      <c r="BA31" s="25">
        <v>0</v>
      </c>
      <c r="BB31" s="25">
        <v>0</v>
      </c>
    </row>
    <row r="32" spans="6:54" x14ac:dyDescent="0.25">
      <c r="F32" s="25">
        <v>7</v>
      </c>
      <c r="G32" s="25" t="s">
        <v>46</v>
      </c>
      <c r="H32" s="25">
        <f>'Line Diagram_AM_DHV_Trucks'!BD35</f>
        <v>0</v>
      </c>
      <c r="K32" s="25">
        <v>7</v>
      </c>
      <c r="L32" s="25">
        <v>21</v>
      </c>
      <c r="M32" s="25">
        <f>'Line Diagram_AM_DHV_Trucks'!BD35</f>
        <v>0</v>
      </c>
      <c r="N32" s="25">
        <f t="shared" si="11"/>
        <v>0</v>
      </c>
      <c r="P32" s="25">
        <v>7</v>
      </c>
      <c r="Q32" s="25">
        <v>22</v>
      </c>
      <c r="R32" s="25">
        <f>'Line Diagram_AM_DHV_Trucks'!BD35</f>
        <v>0</v>
      </c>
      <c r="S32" s="25">
        <f>MROUND((R32/R$26)*S$25,1)</f>
        <v>0</v>
      </c>
      <c r="U32" s="25">
        <v>7</v>
      </c>
      <c r="V32" s="25">
        <v>23</v>
      </c>
      <c r="W32" s="25">
        <v>0</v>
      </c>
      <c r="X32" s="25">
        <f t="shared" si="12"/>
        <v>0</v>
      </c>
      <c r="Z32" s="25">
        <v>7</v>
      </c>
      <c r="AA32" s="25">
        <v>26</v>
      </c>
      <c r="AB32" s="25">
        <v>0</v>
      </c>
      <c r="AC32" s="25">
        <v>0</v>
      </c>
      <c r="AE32" s="25">
        <v>21</v>
      </c>
      <c r="AF32" s="25">
        <v>3</v>
      </c>
      <c r="AG32" s="53">
        <f>'Line Diagram_AM_DHV_Trucks'!BD58</f>
        <v>53.76</v>
      </c>
      <c r="AH32" s="25">
        <f>MROUND((AG32/AG$26)*AH$25,1)</f>
        <v>32</v>
      </c>
      <c r="AJ32" s="25">
        <v>21</v>
      </c>
      <c r="AK32" s="25">
        <v>4</v>
      </c>
      <c r="AL32" s="53">
        <f>'Line Diagram_AM_DHV_Trucks'!BD58</f>
        <v>53.76</v>
      </c>
      <c r="AM32" s="25">
        <f>MROUND((AL32/AL$26)*AM$25,1)</f>
        <v>1</v>
      </c>
      <c r="AO32" s="25">
        <v>21</v>
      </c>
      <c r="AP32" s="25">
        <v>5</v>
      </c>
      <c r="AQ32" s="53">
        <f>'Line Diagram_AM_DHV_Trucks'!BD58</f>
        <v>53.76</v>
      </c>
      <c r="AR32" s="25">
        <f>MROUND((AQ32/AQ$26)*AR$25,1)</f>
        <v>5</v>
      </c>
    </row>
    <row r="33" spans="11:54" x14ac:dyDescent="0.25">
      <c r="K33" s="25">
        <v>22</v>
      </c>
      <c r="L33" s="25">
        <v>21</v>
      </c>
      <c r="M33">
        <f>0</f>
        <v>0</v>
      </c>
      <c r="N33" s="25">
        <f t="shared" si="11"/>
        <v>0</v>
      </c>
      <c r="P33" s="25">
        <v>21</v>
      </c>
      <c r="Q33" s="25">
        <v>22</v>
      </c>
      <c r="R33">
        <f>0</f>
        <v>0</v>
      </c>
      <c r="S33" s="25">
        <v>0</v>
      </c>
      <c r="U33" s="25">
        <v>21</v>
      </c>
      <c r="V33" s="25">
        <v>23</v>
      </c>
      <c r="W33" s="53">
        <f>'Line Diagram_AM_DHV_Trucks'!BD66</f>
        <v>267.3</v>
      </c>
      <c r="X33" s="25">
        <f t="shared" si="12"/>
        <v>267</v>
      </c>
      <c r="Z33" s="25">
        <v>21</v>
      </c>
      <c r="AA33" s="25">
        <v>26</v>
      </c>
      <c r="AB33" s="25">
        <v>0</v>
      </c>
      <c r="AC33" s="25">
        <v>0</v>
      </c>
      <c r="AE33" s="25">
        <v>22</v>
      </c>
      <c r="AF33" s="25">
        <v>3</v>
      </c>
      <c r="AG33" s="25">
        <f>0</f>
        <v>0</v>
      </c>
      <c r="AH33" s="25">
        <f>MROUND((AG33/AG$26)*AH$25,1)</f>
        <v>0</v>
      </c>
      <c r="AJ33" s="25">
        <v>22</v>
      </c>
      <c r="AK33" s="25">
        <v>4</v>
      </c>
      <c r="AL33" s="25">
        <f>0</f>
        <v>0</v>
      </c>
      <c r="AM33" s="25">
        <f>MROUND((AL33/AL$26)*AM$25,1)</f>
        <v>0</v>
      </c>
      <c r="AO33" s="25">
        <v>22</v>
      </c>
      <c r="AP33" s="25">
        <v>5</v>
      </c>
      <c r="AQ33" s="25">
        <f>0</f>
        <v>0</v>
      </c>
      <c r="AR33" s="25">
        <f>MROUND((AQ33/AQ$26)*AR$25,1)</f>
        <v>0</v>
      </c>
    </row>
    <row r="34" spans="11:54" x14ac:dyDescent="0.25">
      <c r="K34" s="25">
        <v>23</v>
      </c>
      <c r="L34" s="25">
        <v>21</v>
      </c>
      <c r="M34">
        <f>0</f>
        <v>0</v>
      </c>
      <c r="N34" s="25">
        <f t="shared" si="11"/>
        <v>0</v>
      </c>
      <c r="P34" s="25">
        <v>23</v>
      </c>
      <c r="Q34" s="25">
        <v>22</v>
      </c>
      <c r="R34">
        <f>0</f>
        <v>0</v>
      </c>
      <c r="S34" s="25">
        <v>0</v>
      </c>
      <c r="U34" s="25">
        <v>22</v>
      </c>
      <c r="V34" s="25">
        <v>23</v>
      </c>
      <c r="W34" s="25">
        <v>0</v>
      </c>
      <c r="X34" s="25">
        <f t="shared" si="12"/>
        <v>0</v>
      </c>
      <c r="Z34" s="25">
        <v>22</v>
      </c>
      <c r="AA34" s="25">
        <v>26</v>
      </c>
      <c r="AB34" s="25">
        <v>0</v>
      </c>
      <c r="AC34" s="25">
        <v>0</v>
      </c>
      <c r="AE34" s="25">
        <v>23</v>
      </c>
      <c r="AF34" s="25">
        <v>3</v>
      </c>
      <c r="AG34" s="25">
        <f>0</f>
        <v>0</v>
      </c>
      <c r="AH34" s="25">
        <f>MROUND((AG34/AG$26)*AH$25,1)</f>
        <v>0</v>
      </c>
      <c r="AJ34" s="25">
        <v>23</v>
      </c>
      <c r="AK34" s="25">
        <v>4</v>
      </c>
      <c r="AL34" s="25">
        <f>0</f>
        <v>0</v>
      </c>
      <c r="AM34" s="25">
        <f>MROUND((AL34/AL$26)*AM$25,1)</f>
        <v>0</v>
      </c>
      <c r="AO34" s="25">
        <v>23</v>
      </c>
      <c r="AP34" s="25">
        <v>5</v>
      </c>
      <c r="AQ34" s="25">
        <f>0</f>
        <v>0</v>
      </c>
      <c r="AR34" s="25">
        <f>MROUND((AQ34/AQ$26)*AR$25,1)</f>
        <v>0</v>
      </c>
    </row>
    <row r="35" spans="11:54" x14ac:dyDescent="0.25">
      <c r="K35" s="25">
        <v>26</v>
      </c>
      <c r="L35" s="25">
        <v>21</v>
      </c>
      <c r="M35">
        <f>0</f>
        <v>0</v>
      </c>
      <c r="N35" s="52">
        <f>'Line Diagram_AM_DHV_Trucks'!BD54</f>
        <v>27.650000000000002</v>
      </c>
      <c r="P35" s="25">
        <v>26</v>
      </c>
      <c r="Q35" s="25">
        <v>22</v>
      </c>
      <c r="R35">
        <f>'Line Diagram_AM_DHV_Trucks'!BD53</f>
        <v>0</v>
      </c>
      <c r="S35" s="25">
        <v>0</v>
      </c>
      <c r="U35" s="25">
        <v>26</v>
      </c>
      <c r="V35" s="25">
        <v>23</v>
      </c>
      <c r="W35" s="25">
        <v>0</v>
      </c>
      <c r="X35" s="25">
        <f t="shared" si="12"/>
        <v>0</v>
      </c>
      <c r="Z35" s="25">
        <v>23</v>
      </c>
      <c r="AA35" s="25">
        <v>26</v>
      </c>
      <c r="AB35" s="25">
        <v>0</v>
      </c>
      <c r="AC35" s="25">
        <v>0</v>
      </c>
      <c r="AE35" s="25">
        <v>26</v>
      </c>
      <c r="AF35" s="25">
        <v>3</v>
      </c>
      <c r="AG35" s="53">
        <f>'Line Diagram_AM_DHV_Trucks'!BD52</f>
        <v>8.48</v>
      </c>
      <c r="AH35" s="25">
        <f>MROUND((AG35/AG$26)*AH$25,1)</f>
        <v>5</v>
      </c>
      <c r="AJ35" s="25">
        <v>26</v>
      </c>
      <c r="AK35" s="25">
        <v>4</v>
      </c>
      <c r="AL35" s="53">
        <f>'Line Diagram_AM_DHV_Trucks'!BD52</f>
        <v>8.48</v>
      </c>
      <c r="AM35" s="25">
        <f>MROUND((AL35/AL$26)*AM$25,1)</f>
        <v>0</v>
      </c>
      <c r="AO35" s="25">
        <v>26</v>
      </c>
      <c r="AP35" s="25">
        <v>5</v>
      </c>
      <c r="AQ35" s="53">
        <f>'Line Diagram_AM_DHV_Trucks'!BD52</f>
        <v>8.48</v>
      </c>
      <c r="AR35" s="25">
        <f>MROUND((AQ35/AQ$26)*AR$25,1)</f>
        <v>1</v>
      </c>
    </row>
    <row r="38" spans="11:54" x14ac:dyDescent="0.25">
      <c r="AT38" s="25"/>
      <c r="AU38" s="25"/>
      <c r="AV38" s="25"/>
      <c r="AW38" s="26" t="s">
        <v>43</v>
      </c>
      <c r="AY38" s="25"/>
      <c r="AZ38" s="25"/>
      <c r="BA38" s="25"/>
      <c r="BB38" s="26" t="s">
        <v>43</v>
      </c>
    </row>
    <row r="39" spans="11:54" x14ac:dyDescent="0.25">
      <c r="AT39" s="26" t="s">
        <v>41</v>
      </c>
      <c r="AU39" s="25">
        <v>6</v>
      </c>
      <c r="AV39" s="25"/>
      <c r="AW39" s="53">
        <f>'Line Diagram_AM_DHV_Trucks'!BC40</f>
        <v>8.4500000000000011</v>
      </c>
      <c r="AY39" s="26" t="s">
        <v>41</v>
      </c>
      <c r="AZ39" s="25">
        <v>7</v>
      </c>
      <c r="BA39" s="25"/>
      <c r="BB39" s="53">
        <f>'Line Diagram_AM_DHV_Trucks'!BE40</f>
        <v>6.6400000000000006</v>
      </c>
    </row>
    <row r="40" spans="11:54" x14ac:dyDescent="0.25">
      <c r="AT40" s="25" t="s">
        <v>44</v>
      </c>
      <c r="AU40" s="25"/>
      <c r="AV40" s="25">
        <f>SUM(AV42:AV45)</f>
        <v>62.239999999999995</v>
      </c>
      <c r="AW40" s="25"/>
      <c r="AY40" s="25" t="s">
        <v>44</v>
      </c>
      <c r="AZ40" s="25"/>
      <c r="BA40" s="25">
        <f>SUM(BA42:BA45)</f>
        <v>62.239999999999995</v>
      </c>
      <c r="BB40" s="25"/>
    </row>
    <row r="41" spans="11:54" x14ac:dyDescent="0.25">
      <c r="AT41" s="26" t="s">
        <v>42</v>
      </c>
      <c r="AU41" s="26" t="s">
        <v>41</v>
      </c>
      <c r="AV41" s="25"/>
      <c r="AW41" s="26" t="s">
        <v>45</v>
      </c>
      <c r="AY41" s="26" t="s">
        <v>42</v>
      </c>
      <c r="AZ41" s="26" t="s">
        <v>41</v>
      </c>
      <c r="BA41" s="25"/>
      <c r="BB41" s="26" t="s">
        <v>45</v>
      </c>
    </row>
    <row r="42" spans="11:54" x14ac:dyDescent="0.25">
      <c r="AT42" s="25">
        <v>21</v>
      </c>
      <c r="AU42" s="25">
        <v>6</v>
      </c>
      <c r="AV42" s="53">
        <f>'Line Diagram_AM_DHV_Trucks'!BD58</f>
        <v>53.76</v>
      </c>
      <c r="AW42" s="25">
        <f>MROUND((AV42/AV$40)*AW$39,1)</f>
        <v>7</v>
      </c>
      <c r="AY42" s="25">
        <v>21</v>
      </c>
      <c r="AZ42" s="25">
        <v>7</v>
      </c>
      <c r="BA42" s="53">
        <f>'Line Diagram_AM_DHV_Trucks'!BD58</f>
        <v>53.76</v>
      </c>
      <c r="BB42" s="25">
        <f>MROUND((BA42/BA$40)*BB$39,1)</f>
        <v>6</v>
      </c>
    </row>
    <row r="43" spans="11:54" x14ac:dyDescent="0.25">
      <c r="AT43" s="25">
        <v>22</v>
      </c>
      <c r="AU43" s="25">
        <v>6</v>
      </c>
      <c r="AV43" s="25">
        <f>0</f>
        <v>0</v>
      </c>
      <c r="AW43" s="25">
        <f>MROUND((AV43/AV$40)*AW$39,1)</f>
        <v>0</v>
      </c>
      <c r="AY43" s="25">
        <v>22</v>
      </c>
      <c r="AZ43" s="25">
        <v>7</v>
      </c>
      <c r="BA43" s="25">
        <f>0</f>
        <v>0</v>
      </c>
      <c r="BB43" s="25">
        <f>MROUND((BA43/BA$40)*BB$39,1)</f>
        <v>0</v>
      </c>
    </row>
    <row r="44" spans="11:54" x14ac:dyDescent="0.25">
      <c r="AT44" s="25">
        <v>23</v>
      </c>
      <c r="AU44" s="25">
        <v>6</v>
      </c>
      <c r="AV44" s="25">
        <f>0</f>
        <v>0</v>
      </c>
      <c r="AW44" s="25">
        <f>MROUND((AV44/AV$40)*AW$39,1)</f>
        <v>0</v>
      </c>
      <c r="AY44" s="25">
        <v>23</v>
      </c>
      <c r="AZ44" s="25">
        <v>7</v>
      </c>
      <c r="BA44" s="25">
        <f>0</f>
        <v>0</v>
      </c>
      <c r="BB44" s="25">
        <f>MROUND((BA44/BA$40)*BB$39,1)</f>
        <v>0</v>
      </c>
    </row>
    <row r="45" spans="11:54" x14ac:dyDescent="0.25">
      <c r="AT45" s="25">
        <v>26</v>
      </c>
      <c r="AU45" s="25">
        <v>6</v>
      </c>
      <c r="AV45" s="53">
        <f>'Line Diagram_AM_DHV_Trucks'!BD52</f>
        <v>8.48</v>
      </c>
      <c r="AW45" s="25">
        <f>MROUND((AV45/AV$40)*AW$39,1)</f>
        <v>1</v>
      </c>
      <c r="AY45" s="25">
        <v>26</v>
      </c>
      <c r="AZ45" s="25">
        <v>7</v>
      </c>
      <c r="BA45" s="53">
        <f>'Line Diagram_AM_DHV_Trucks'!BD52</f>
        <v>8.48</v>
      </c>
      <c r="BB45" s="25">
        <f>MROUND((BA45/BA$40)*BB$39,1)</f>
        <v>1</v>
      </c>
    </row>
  </sheetData>
  <conditionalFormatting sqref="V3:V11 L13:T13">
    <cfRule type="cellIs" dxfId="16" priority="5" operator="equal">
      <formula>0</formula>
    </cfRule>
    <cfRule type="cellIs" dxfId="15" priority="6" operator="notEqual">
      <formula>0</formula>
    </cfRule>
  </conditionalFormatting>
  <conditionalFormatting sqref="W3:W11 L14:T14">
    <cfRule type="cellIs" dxfId="14" priority="3" operator="greaterThan">
      <formula>0.05</formula>
    </cfRule>
    <cfRule type="cellIs" dxfId="13" priority="4" operator="lessThan">
      <formula>-0.05</formula>
    </cfRule>
  </conditionalFormatting>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00436-699B-4C5A-A2BE-95F7968BCB21}">
  <dimension ref="D1:CU475"/>
  <sheetViews>
    <sheetView workbookViewId="0"/>
  </sheetViews>
  <sheetFormatPr defaultColWidth="9.42578125" defaultRowHeight="15" x14ac:dyDescent="0.25"/>
  <cols>
    <col min="1" max="10" width="9.42578125" style="30" customWidth="1"/>
    <col min="11" max="11" width="10.5703125" style="30" customWidth="1"/>
    <col min="12" max="23" width="9.42578125" style="30" customWidth="1"/>
    <col min="24" max="28" width="9.42578125" style="30"/>
    <col min="29" max="29" width="9.42578125" style="30" customWidth="1"/>
    <col min="30" max="30" width="10.5703125" style="30" customWidth="1"/>
    <col min="31" max="99" width="9.42578125" style="30" customWidth="1"/>
    <col min="100" max="16384" width="9.42578125" style="30"/>
  </cols>
  <sheetData>
    <row r="1" spans="10:99" x14ac:dyDescent="0.25">
      <c r="K1" s="30" t="s">
        <v>50</v>
      </c>
      <c r="L1" s="55">
        <f>'Line Diagram_AM_DHV_PCs'!$BE$115+'Line Diagram_AM_DHV_PCs'!$BA$114+'Line Diagram_AM_DHV_PCs'!$BB$109</f>
        <v>271.45999999999998</v>
      </c>
      <c r="M1" s="55">
        <f>'Line Diagram_AM_DHV_PCs'!$AY$136+'Line Diagram_AM_DHV_PCs'!$BD$136+'Line Diagram_AM_DHV_PCs'!$BC$142</f>
        <v>364.32</v>
      </c>
      <c r="N1" s="55">
        <f>'Line Diagram_AM_DHV_PCs'!$BE$142+'Line Diagram_AM_DHV_PCs'!$BA$141+'Line Diagram_AM_DHV_PCs'!$BA$136</f>
        <v>55.480000000000004</v>
      </c>
      <c r="O1" s="55">
        <f>'Line Diagram_AM_DHV_PCs'!$AY$164+'Line Diagram_AM_DHV_PCs'!$BD$164+'Line Diagram_AM_DHV_PCs'!$BC$170</f>
        <v>42.44</v>
      </c>
      <c r="P1" s="55">
        <f>'Line Diagram_AM_DHV_PCs'!$BE$170+'Line Diagram_AM_DHV_PCs'!$BA$169+'Line Diagram_AM_DHV_PCs'!$BA$164</f>
        <v>45.709999999999994</v>
      </c>
      <c r="Q1" s="55">
        <f>'Line Diagram_AM_DHV_PCs'!$BA$190+'Line Diagram_AM_DHV_PCs'!$BA$195+'Line Diagram_AM_DHV_PCs'!$BE$196</f>
        <v>38</v>
      </c>
      <c r="R1" s="55">
        <f>'Line Diagram_AM_DHV_PCs'!$AZ$190+'Line Diagram_AM_DHV_PCs'!$BD$191+'Line Diagram_AM_DHV_PCs'!$BA$196</f>
        <v>72.900000000000006</v>
      </c>
      <c r="S1" s="55">
        <f>'Line Diagram_AM_DHV_PCs'!$BA$126</f>
        <v>0</v>
      </c>
      <c r="T1" s="55">
        <f>'Line Diagram_AM_DHV_PCs'!$BD$128</f>
        <v>0</v>
      </c>
      <c r="U1" s="55">
        <f>'Line Diagram_AM_DHV_PCs'!$BA$153</f>
        <v>218.64</v>
      </c>
      <c r="V1" s="55">
        <f>'Line Diagram_AM_DHV_PCs'!$BD$155</f>
        <v>0</v>
      </c>
      <c r="W1" s="55">
        <f>'Line Diagram_AM_DHV_PCs'!$BA$181</f>
        <v>103.68000000000004</v>
      </c>
      <c r="X1" s="55">
        <f>'Line Diagram_AM_DHV_PCs'!$BD$183</f>
        <v>0</v>
      </c>
      <c r="Y1" s="55">
        <f>'Line Diagram_AM_DHV_PCs'!$BD$101+'Line Diagram_AM_DHV_PCs'!$BA$99</f>
        <v>1108.25</v>
      </c>
      <c r="Z1" s="55">
        <f>'Line Diagram_AM_DHV_PCs'!$BA$87</f>
        <v>478.24</v>
      </c>
      <c r="AA1" s="55">
        <f>'Line Diagram_AM_DHV_PCs'!$BE$92</f>
        <v>256.68</v>
      </c>
      <c r="AB1" s="55">
        <f>0</f>
        <v>0</v>
      </c>
    </row>
    <row r="2" spans="10:99" s="33" customFormat="1" x14ac:dyDescent="0.25">
      <c r="J2" s="33" t="s">
        <v>50</v>
      </c>
      <c r="K2" s="19" t="s">
        <v>39</v>
      </c>
      <c r="L2" s="34">
        <v>8</v>
      </c>
      <c r="M2" s="34">
        <v>9</v>
      </c>
      <c r="N2" s="34">
        <v>10</v>
      </c>
      <c r="O2" s="34">
        <v>11</v>
      </c>
      <c r="P2" s="34">
        <v>12</v>
      </c>
      <c r="Q2" s="34">
        <v>13</v>
      </c>
      <c r="R2" s="34">
        <v>14</v>
      </c>
      <c r="S2" s="34">
        <v>15</v>
      </c>
      <c r="T2" s="34">
        <v>16</v>
      </c>
      <c r="U2" s="34">
        <v>17</v>
      </c>
      <c r="V2" s="34">
        <v>18</v>
      </c>
      <c r="W2" s="34">
        <v>19</v>
      </c>
      <c r="X2" s="34">
        <v>20</v>
      </c>
      <c r="Y2" s="34" t="s">
        <v>102</v>
      </c>
      <c r="Z2" s="34">
        <v>24</v>
      </c>
      <c r="AA2" s="34">
        <v>25</v>
      </c>
      <c r="AB2" s="34">
        <v>27</v>
      </c>
      <c r="AC2" s="33" t="s">
        <v>43</v>
      </c>
      <c r="AD2" s="33" t="s">
        <v>51</v>
      </c>
      <c r="AE2" s="33" t="s">
        <v>49</v>
      </c>
      <c r="CR2" s="35" t="s">
        <v>97</v>
      </c>
      <c r="CS2" s="35"/>
      <c r="CT2" s="35"/>
      <c r="CU2" s="35"/>
    </row>
    <row r="3" spans="10:99" s="33" customFormat="1" x14ac:dyDescent="0.25">
      <c r="J3" s="56">
        <f>'Line Diagram_AM_DHV_PCs'!$BJ$109</f>
        <v>24.5</v>
      </c>
      <c r="K3" s="66">
        <v>8</v>
      </c>
      <c r="L3" s="60"/>
      <c r="M3" s="62">
        <f>AM36</f>
        <v>2</v>
      </c>
      <c r="N3" s="62">
        <f>AR36</f>
        <v>0</v>
      </c>
      <c r="O3" s="56">
        <f>AW36</f>
        <v>0</v>
      </c>
      <c r="P3" s="56">
        <f>BB36</f>
        <v>0</v>
      </c>
      <c r="Q3" s="56">
        <f>BG36</f>
        <v>0</v>
      </c>
      <c r="R3" s="56">
        <f t="shared" ref="R3:R8" si="0">BL36</f>
        <v>0</v>
      </c>
      <c r="S3" s="56">
        <f>BQ36</f>
        <v>0</v>
      </c>
      <c r="T3" s="56">
        <f>BV36</f>
        <v>0</v>
      </c>
      <c r="U3" s="56">
        <f>CA36</f>
        <v>1</v>
      </c>
      <c r="V3" s="56">
        <f>CF36</f>
        <v>0</v>
      </c>
      <c r="W3" s="56">
        <f>CK36</f>
        <v>1</v>
      </c>
      <c r="X3" s="56">
        <f>CP36</f>
        <v>0</v>
      </c>
      <c r="Y3" s="56">
        <f t="shared" ref="Y3:Y15" si="1">N36</f>
        <v>8</v>
      </c>
      <c r="Z3" s="56">
        <f t="shared" ref="Z3:Z16" si="2">S36</f>
        <v>0</v>
      </c>
      <c r="AA3" s="56">
        <f t="shared" ref="AA3:AA17" si="3">X36</f>
        <v>5</v>
      </c>
      <c r="AB3" s="56">
        <f t="shared" ref="AB3:AB18" si="4">AC36</f>
        <v>0</v>
      </c>
      <c r="AC3" s="67">
        <f t="shared" ref="AC3:AC19" si="5">SUM(L3:AB3)</f>
        <v>17</v>
      </c>
      <c r="AD3" s="56">
        <f t="shared" ref="AD3:AD19" si="6">J3-AC3</f>
        <v>7.5</v>
      </c>
      <c r="AE3" s="31">
        <f t="shared" ref="AE3:AE19" si="7">IFERROR((AC3-J3)/J3,0)</f>
        <v>-0.30612244897959184</v>
      </c>
      <c r="CR3" s="35" t="s">
        <v>42</v>
      </c>
      <c r="CS3" s="35" t="s">
        <v>41</v>
      </c>
      <c r="CT3" s="35" t="s">
        <v>98</v>
      </c>
      <c r="CU3" s="35" t="s">
        <v>96</v>
      </c>
    </row>
    <row r="4" spans="10:99" s="33" customFormat="1" x14ac:dyDescent="0.25">
      <c r="J4" s="56">
        <f>'Line Diagram_AM_DHV_PCs'!$AU$141</f>
        <v>271.32</v>
      </c>
      <c r="K4" s="66">
        <v>9</v>
      </c>
      <c r="L4" s="56">
        <f t="shared" ref="L4:L15" si="8">AH57</f>
        <v>57</v>
      </c>
      <c r="M4" s="60"/>
      <c r="N4" s="56">
        <f>AR57</f>
        <v>1</v>
      </c>
      <c r="O4" s="56">
        <f>AW37</f>
        <v>0</v>
      </c>
      <c r="P4" s="56">
        <f>BB37</f>
        <v>0</v>
      </c>
      <c r="Q4" s="56">
        <f>BG37</f>
        <v>0</v>
      </c>
      <c r="R4" s="56">
        <f t="shared" si="0"/>
        <v>0</v>
      </c>
      <c r="S4" s="56">
        <f t="shared" ref="S4:S9" si="9">BQ57</f>
        <v>0</v>
      </c>
      <c r="T4" s="56">
        <f t="shared" ref="T4:T9" si="10">BV57</f>
        <v>0</v>
      </c>
      <c r="U4" s="56">
        <f>CA37</f>
        <v>0</v>
      </c>
      <c r="V4" s="56">
        <f>CF37</f>
        <v>0</v>
      </c>
      <c r="W4" s="56">
        <f>CK37</f>
        <v>0</v>
      </c>
      <c r="X4" s="56">
        <f>CP37</f>
        <v>0</v>
      </c>
      <c r="Y4" s="62">
        <f t="shared" si="1"/>
        <v>142</v>
      </c>
      <c r="Z4" s="56">
        <f t="shared" si="2"/>
        <v>0</v>
      </c>
      <c r="AA4" s="62">
        <f t="shared" si="3"/>
        <v>86</v>
      </c>
      <c r="AB4" s="56">
        <f t="shared" si="4"/>
        <v>0</v>
      </c>
      <c r="AC4" s="67">
        <f t="shared" si="5"/>
        <v>286</v>
      </c>
      <c r="AD4" s="56">
        <f t="shared" si="6"/>
        <v>-14.680000000000007</v>
      </c>
      <c r="AE4" s="31">
        <f t="shared" si="7"/>
        <v>5.4105852867462799E-2</v>
      </c>
      <c r="CR4" s="33">
        <v>8</v>
      </c>
      <c r="CS4" s="33">
        <v>8</v>
      </c>
      <c r="CT4" s="35" t="str">
        <f t="shared" ref="CT4:CT67" si="11">CONCATENATE(CR4,"-",CS4)</f>
        <v>8-8</v>
      </c>
      <c r="CU4" s="35">
        <f t="shared" ref="CU4:CU67" si="12">INDEX($L$3:$AB$19,MATCH($CR4,$K$3:$K$19,0),MATCH($CS4,$L$2:$AB$2,0))</f>
        <v>0</v>
      </c>
    </row>
    <row r="5" spans="10:99" s="33" customFormat="1" ht="47.25" customHeight="1" x14ac:dyDescent="0.25">
      <c r="J5" s="56">
        <f>'Line Diagram_AM_DHV_PCs'!$BJ$136</f>
        <v>173.31</v>
      </c>
      <c r="K5" s="66">
        <v>10</v>
      </c>
      <c r="L5" s="56">
        <f t="shared" si="8"/>
        <v>35</v>
      </c>
      <c r="M5" s="56">
        <f>AM57</f>
        <v>6.96</v>
      </c>
      <c r="N5" s="60"/>
      <c r="O5" s="56">
        <f>AW38</f>
        <v>0</v>
      </c>
      <c r="P5" s="56">
        <f>BB38</f>
        <v>0</v>
      </c>
      <c r="Q5" s="56">
        <f>BG38</f>
        <v>0</v>
      </c>
      <c r="R5" s="56">
        <f t="shared" si="0"/>
        <v>0</v>
      </c>
      <c r="S5" s="56">
        <f t="shared" si="9"/>
        <v>0</v>
      </c>
      <c r="T5" s="56">
        <f t="shared" si="10"/>
        <v>0</v>
      </c>
      <c r="U5" s="56">
        <f>CA38</f>
        <v>0</v>
      </c>
      <c r="V5" s="56">
        <f>CF38</f>
        <v>0</v>
      </c>
      <c r="W5" s="56">
        <f>CK38</f>
        <v>0</v>
      </c>
      <c r="X5" s="56">
        <f>CP38</f>
        <v>0</v>
      </c>
      <c r="Y5" s="56">
        <f t="shared" si="1"/>
        <v>86</v>
      </c>
      <c r="Z5" s="56">
        <f t="shared" si="2"/>
        <v>0</v>
      </c>
      <c r="AA5" s="56">
        <f t="shared" si="3"/>
        <v>53</v>
      </c>
      <c r="AB5" s="56">
        <f t="shared" si="4"/>
        <v>0</v>
      </c>
      <c r="AC5" s="67">
        <f t="shared" si="5"/>
        <v>180.96</v>
      </c>
      <c r="AD5" s="56">
        <f t="shared" si="6"/>
        <v>-7.6500000000000057</v>
      </c>
      <c r="AE5" s="31">
        <f t="shared" si="7"/>
        <v>4.4140557382724627E-2</v>
      </c>
      <c r="CR5" s="33">
        <v>8</v>
      </c>
      <c r="CS5" s="33">
        <v>9</v>
      </c>
      <c r="CT5" s="35" t="str">
        <f t="shared" si="11"/>
        <v>8-9</v>
      </c>
      <c r="CU5" s="35">
        <f t="shared" si="12"/>
        <v>2</v>
      </c>
    </row>
    <row r="6" spans="10:99" s="33" customFormat="1" x14ac:dyDescent="0.25">
      <c r="J6" s="56">
        <f>'Line Diagram_AM_DHV_PCs'!$AR$169</f>
        <v>19.380000000000003</v>
      </c>
      <c r="K6" s="66">
        <v>11</v>
      </c>
      <c r="L6" s="56">
        <f t="shared" si="8"/>
        <v>2</v>
      </c>
      <c r="M6" s="56">
        <f>AM58</f>
        <v>0</v>
      </c>
      <c r="N6" s="56">
        <f>AR58</f>
        <v>0</v>
      </c>
      <c r="O6" s="60"/>
      <c r="P6" s="56">
        <f>BB57</f>
        <v>0</v>
      </c>
      <c r="Q6" s="56">
        <f>BG39</f>
        <v>0</v>
      </c>
      <c r="R6" s="56">
        <f t="shared" si="0"/>
        <v>0</v>
      </c>
      <c r="S6" s="56">
        <f t="shared" si="9"/>
        <v>0</v>
      </c>
      <c r="T6" s="56">
        <f t="shared" si="10"/>
        <v>0</v>
      </c>
      <c r="U6" s="56">
        <f>CA57</f>
        <v>0</v>
      </c>
      <c r="V6" s="56">
        <f>CF57</f>
        <v>0</v>
      </c>
      <c r="W6" s="56">
        <f>CK39</f>
        <v>1</v>
      </c>
      <c r="X6" s="56">
        <f>CP39</f>
        <v>0</v>
      </c>
      <c r="Y6" s="56">
        <f t="shared" si="1"/>
        <v>6</v>
      </c>
      <c r="Z6" s="56">
        <f t="shared" si="2"/>
        <v>0</v>
      </c>
      <c r="AA6" s="56">
        <f t="shared" si="3"/>
        <v>4</v>
      </c>
      <c r="AB6" s="56">
        <f t="shared" si="4"/>
        <v>0</v>
      </c>
      <c r="AC6" s="67">
        <f t="shared" si="5"/>
        <v>13</v>
      </c>
      <c r="AD6" s="56">
        <f t="shared" si="6"/>
        <v>6.3800000000000026</v>
      </c>
      <c r="AE6" s="31">
        <f t="shared" si="7"/>
        <v>-0.32920536635706921</v>
      </c>
      <c r="CR6" s="33">
        <v>8</v>
      </c>
      <c r="CS6" s="33">
        <v>10</v>
      </c>
      <c r="CT6" s="35" t="str">
        <f t="shared" si="11"/>
        <v>8-10</v>
      </c>
      <c r="CU6" s="35">
        <f t="shared" si="12"/>
        <v>0</v>
      </c>
    </row>
    <row r="7" spans="10:99" s="33" customFormat="1" x14ac:dyDescent="0.25">
      <c r="J7" s="56">
        <f>'Line Diagram_AM_DHV_PCs'!$BJ$164</f>
        <v>132.32</v>
      </c>
      <c r="K7" s="66">
        <v>12</v>
      </c>
      <c r="L7" s="56">
        <f t="shared" si="8"/>
        <v>28</v>
      </c>
      <c r="M7" s="56">
        <f>AM59</f>
        <v>3</v>
      </c>
      <c r="N7" s="56">
        <f>AR59</f>
        <v>2</v>
      </c>
      <c r="O7" s="56">
        <f>AW57</f>
        <v>0</v>
      </c>
      <c r="P7" s="60"/>
      <c r="Q7" s="56">
        <f>BG40</f>
        <v>0</v>
      </c>
      <c r="R7" s="56">
        <f t="shared" si="0"/>
        <v>0</v>
      </c>
      <c r="S7" s="56">
        <f t="shared" si="9"/>
        <v>0</v>
      </c>
      <c r="T7" s="56">
        <f t="shared" si="10"/>
        <v>0</v>
      </c>
      <c r="U7" s="56">
        <f>CA58</f>
        <v>0</v>
      </c>
      <c r="V7" s="56">
        <f>CF58</f>
        <v>0</v>
      </c>
      <c r="W7" s="56">
        <f>CK40</f>
        <v>0</v>
      </c>
      <c r="X7" s="56">
        <f>CP40</f>
        <v>0</v>
      </c>
      <c r="Y7" s="56">
        <f t="shared" si="1"/>
        <v>69</v>
      </c>
      <c r="Z7" s="56">
        <f t="shared" si="2"/>
        <v>0</v>
      </c>
      <c r="AA7" s="56">
        <f t="shared" si="3"/>
        <v>42</v>
      </c>
      <c r="AB7" s="56">
        <f t="shared" si="4"/>
        <v>0</v>
      </c>
      <c r="AC7" s="67">
        <f t="shared" si="5"/>
        <v>144</v>
      </c>
      <c r="AD7" s="56">
        <f t="shared" si="6"/>
        <v>-11.680000000000007</v>
      </c>
      <c r="AE7" s="31">
        <f t="shared" si="7"/>
        <v>8.8270858524788443E-2</v>
      </c>
      <c r="CR7" s="33">
        <v>8</v>
      </c>
      <c r="CS7" s="33">
        <v>11</v>
      </c>
      <c r="CT7" s="35" t="str">
        <f t="shared" si="11"/>
        <v>8-11</v>
      </c>
      <c r="CU7" s="35">
        <f t="shared" si="12"/>
        <v>0</v>
      </c>
    </row>
    <row r="8" spans="10:99" s="33" customFormat="1" x14ac:dyDescent="0.25">
      <c r="J8" s="56">
        <f>'Line Diagram_AM_DHV_PCs'!$BJ$190</f>
        <v>6</v>
      </c>
      <c r="K8" s="66">
        <v>13</v>
      </c>
      <c r="L8" s="56">
        <f t="shared" si="8"/>
        <v>1</v>
      </c>
      <c r="M8" s="56">
        <f>AM60</f>
        <v>0</v>
      </c>
      <c r="N8" s="56">
        <f>AR60</f>
        <v>0</v>
      </c>
      <c r="O8" s="56">
        <f>AW58</f>
        <v>0</v>
      </c>
      <c r="P8" s="56">
        <f>BB58</f>
        <v>0</v>
      </c>
      <c r="Q8" s="60"/>
      <c r="R8" s="56">
        <f t="shared" si="0"/>
        <v>0</v>
      </c>
      <c r="S8" s="56">
        <f t="shared" si="9"/>
        <v>0</v>
      </c>
      <c r="T8" s="56">
        <f t="shared" si="10"/>
        <v>0</v>
      </c>
      <c r="U8" s="56">
        <f>CA59</f>
        <v>0</v>
      </c>
      <c r="V8" s="56">
        <f>CF59</f>
        <v>0</v>
      </c>
      <c r="W8" s="56">
        <f>CK57</f>
        <v>0</v>
      </c>
      <c r="X8" s="56">
        <f>CP57</f>
        <v>0</v>
      </c>
      <c r="Y8" s="56">
        <f t="shared" si="1"/>
        <v>3</v>
      </c>
      <c r="Z8" s="56">
        <f t="shared" si="2"/>
        <v>0</v>
      </c>
      <c r="AA8" s="56">
        <f t="shared" si="3"/>
        <v>2</v>
      </c>
      <c r="AB8" s="56">
        <f t="shared" si="4"/>
        <v>0</v>
      </c>
      <c r="AC8" s="67">
        <f t="shared" si="5"/>
        <v>6</v>
      </c>
      <c r="AD8" s="56">
        <f t="shared" si="6"/>
        <v>0</v>
      </c>
      <c r="AE8" s="31">
        <f t="shared" si="7"/>
        <v>0</v>
      </c>
      <c r="CR8" s="33">
        <v>8</v>
      </c>
      <c r="CS8" s="33">
        <v>12</v>
      </c>
      <c r="CT8" s="35" t="str">
        <f t="shared" si="11"/>
        <v>8-12</v>
      </c>
      <c r="CU8" s="35">
        <f t="shared" si="12"/>
        <v>0</v>
      </c>
    </row>
    <row r="9" spans="10:99" s="33" customFormat="1" x14ac:dyDescent="0.25">
      <c r="J9" s="56">
        <f>'Line Diagram_AM_DHV_PCs'!$BD$210</f>
        <v>91</v>
      </c>
      <c r="K9" s="66">
        <v>14</v>
      </c>
      <c r="L9" s="56">
        <f t="shared" si="8"/>
        <v>19</v>
      </c>
      <c r="M9" s="56">
        <f>AM61</f>
        <v>2</v>
      </c>
      <c r="N9" s="56">
        <f>AR61</f>
        <v>1</v>
      </c>
      <c r="O9" s="56">
        <f>AW59</f>
        <v>2</v>
      </c>
      <c r="P9" s="56">
        <f>BB59</f>
        <v>1</v>
      </c>
      <c r="Q9" s="56">
        <f>BG57</f>
        <v>1</v>
      </c>
      <c r="R9" s="60"/>
      <c r="S9" s="56">
        <f t="shared" si="9"/>
        <v>0</v>
      </c>
      <c r="T9" s="56">
        <f t="shared" si="10"/>
        <v>0</v>
      </c>
      <c r="U9" s="56">
        <f>CA60</f>
        <v>0</v>
      </c>
      <c r="V9" s="56">
        <f>CF60</f>
        <v>0</v>
      </c>
      <c r="W9" s="56">
        <f>CK58</f>
        <v>0</v>
      </c>
      <c r="X9" s="56">
        <f>CP58</f>
        <v>0</v>
      </c>
      <c r="Y9" s="56">
        <f t="shared" si="1"/>
        <v>47</v>
      </c>
      <c r="Z9" s="56">
        <f t="shared" si="2"/>
        <v>0</v>
      </c>
      <c r="AA9" s="56">
        <f t="shared" si="3"/>
        <v>29</v>
      </c>
      <c r="AB9" s="56">
        <f t="shared" si="4"/>
        <v>0</v>
      </c>
      <c r="AC9" s="67">
        <f t="shared" si="5"/>
        <v>102</v>
      </c>
      <c r="AD9" s="56">
        <f t="shared" si="6"/>
        <v>-11</v>
      </c>
      <c r="AE9" s="31">
        <f t="shared" si="7"/>
        <v>0.12087912087912088</v>
      </c>
      <c r="CR9" s="33">
        <v>8</v>
      </c>
      <c r="CS9" s="33">
        <v>13</v>
      </c>
      <c r="CT9" s="35" t="str">
        <f t="shared" si="11"/>
        <v>8-13</v>
      </c>
      <c r="CU9" s="35">
        <f t="shared" si="12"/>
        <v>0</v>
      </c>
    </row>
    <row r="10" spans="10:99" s="33" customFormat="1" x14ac:dyDescent="0.25">
      <c r="J10" s="56">
        <f>'Line Diagram_AM_DHV_PCs'!$BA$128</f>
        <v>11.24000000000035</v>
      </c>
      <c r="K10" s="66">
        <v>15</v>
      </c>
      <c r="L10" s="56">
        <f t="shared" si="8"/>
        <v>0</v>
      </c>
      <c r="M10" s="56">
        <f>AM37</f>
        <v>3</v>
      </c>
      <c r="N10" s="56">
        <f>AR37</f>
        <v>0</v>
      </c>
      <c r="O10" s="56">
        <f>AW39</f>
        <v>0</v>
      </c>
      <c r="P10" s="56">
        <f>BB39</f>
        <v>0</v>
      </c>
      <c r="Q10" s="56">
        <f t="shared" ref="Q10:Q19" si="13">BG41</f>
        <v>0</v>
      </c>
      <c r="R10" s="56">
        <f t="shared" ref="R10:R19" si="14">BL42</f>
        <v>1</v>
      </c>
      <c r="S10" s="60"/>
      <c r="T10" s="56">
        <f>BV37</f>
        <v>0</v>
      </c>
      <c r="U10" s="56">
        <f>CA39</f>
        <v>2</v>
      </c>
      <c r="V10" s="56">
        <f>CF39</f>
        <v>0</v>
      </c>
      <c r="W10" s="56">
        <f>CK41</f>
        <v>1</v>
      </c>
      <c r="X10" s="56">
        <f>CP41</f>
        <v>0</v>
      </c>
      <c r="Y10" s="56">
        <f t="shared" si="1"/>
        <v>0</v>
      </c>
      <c r="Z10" s="56">
        <f t="shared" si="2"/>
        <v>0</v>
      </c>
      <c r="AA10" s="56">
        <f t="shared" si="3"/>
        <v>0</v>
      </c>
      <c r="AB10" s="56">
        <f t="shared" si="4"/>
        <v>0</v>
      </c>
      <c r="AC10" s="67">
        <f t="shared" si="5"/>
        <v>7</v>
      </c>
      <c r="AD10" s="56">
        <f t="shared" si="6"/>
        <v>4.2400000000003502</v>
      </c>
      <c r="AE10" s="31">
        <f t="shared" si="7"/>
        <v>-0.37722419928827561</v>
      </c>
      <c r="CR10" s="33">
        <v>8</v>
      </c>
      <c r="CS10" s="33">
        <v>14</v>
      </c>
      <c r="CT10" s="35" t="str">
        <f t="shared" si="11"/>
        <v>8-14</v>
      </c>
      <c r="CU10" s="35">
        <f t="shared" si="12"/>
        <v>0</v>
      </c>
    </row>
    <row r="11" spans="10:99" s="33" customFormat="1" x14ac:dyDescent="0.25">
      <c r="J11" s="56">
        <f>'Line Diagram_AM_DHV_PCs'!$BD$126</f>
        <v>43.389999999999986</v>
      </c>
      <c r="K11" s="66">
        <v>16</v>
      </c>
      <c r="L11" s="56">
        <f t="shared" si="8"/>
        <v>9</v>
      </c>
      <c r="M11" s="56">
        <f>AM38</f>
        <v>0</v>
      </c>
      <c r="N11" s="56">
        <f>AR38</f>
        <v>0</v>
      </c>
      <c r="O11" s="56">
        <f>AW40</f>
        <v>0</v>
      </c>
      <c r="P11" s="56">
        <f>BB40</f>
        <v>0</v>
      </c>
      <c r="Q11" s="56">
        <f t="shared" si="13"/>
        <v>0</v>
      </c>
      <c r="R11" s="56">
        <f t="shared" si="14"/>
        <v>0</v>
      </c>
      <c r="S11" s="56">
        <f>BQ37</f>
        <v>0</v>
      </c>
      <c r="T11" s="60"/>
      <c r="U11" s="56">
        <f>CA40</f>
        <v>0</v>
      </c>
      <c r="V11" s="56">
        <f>CF40</f>
        <v>0</v>
      </c>
      <c r="W11" s="56">
        <f>CK42</f>
        <v>0</v>
      </c>
      <c r="X11" s="56">
        <f>CP42</f>
        <v>0</v>
      </c>
      <c r="Y11" s="56">
        <f t="shared" si="1"/>
        <v>23</v>
      </c>
      <c r="Z11" s="56">
        <f t="shared" si="2"/>
        <v>0</v>
      </c>
      <c r="AA11" s="56">
        <f t="shared" si="3"/>
        <v>14</v>
      </c>
      <c r="AB11" s="56">
        <f t="shared" si="4"/>
        <v>0</v>
      </c>
      <c r="AC11" s="67">
        <f t="shared" si="5"/>
        <v>46</v>
      </c>
      <c r="AD11" s="56">
        <f t="shared" si="6"/>
        <v>-2.6100000000000136</v>
      </c>
      <c r="AE11" s="31">
        <f t="shared" si="7"/>
        <v>6.0152108780825407E-2</v>
      </c>
      <c r="CR11" s="33">
        <v>8</v>
      </c>
      <c r="CS11" s="33">
        <v>15</v>
      </c>
      <c r="CT11" s="35" t="str">
        <f t="shared" si="11"/>
        <v>8-15</v>
      </c>
      <c r="CU11" s="35">
        <f t="shared" si="12"/>
        <v>0</v>
      </c>
    </row>
    <row r="12" spans="10:99" s="33" customFormat="1" x14ac:dyDescent="0.25">
      <c r="J12" s="56">
        <f>'Line Diagram_AM_DHV_PCs'!$BA$155</f>
        <v>0</v>
      </c>
      <c r="K12" s="66">
        <v>17</v>
      </c>
      <c r="L12" s="56">
        <f t="shared" si="8"/>
        <v>0</v>
      </c>
      <c r="M12" s="56">
        <f>AM62</f>
        <v>0</v>
      </c>
      <c r="N12" s="56">
        <f>AR62</f>
        <v>0</v>
      </c>
      <c r="O12" s="56">
        <f>AW41</f>
        <v>0</v>
      </c>
      <c r="P12" s="56">
        <f>BB41</f>
        <v>0</v>
      </c>
      <c r="Q12" s="56">
        <f t="shared" si="13"/>
        <v>0</v>
      </c>
      <c r="R12" s="56">
        <f t="shared" si="14"/>
        <v>0</v>
      </c>
      <c r="S12" s="56">
        <f>BQ63</f>
        <v>0</v>
      </c>
      <c r="T12" s="56">
        <f>BV63</f>
        <v>0</v>
      </c>
      <c r="U12" s="60"/>
      <c r="V12" s="56">
        <f>CF61</f>
        <v>0</v>
      </c>
      <c r="W12" s="56">
        <f>CK43</f>
        <v>0</v>
      </c>
      <c r="X12" s="56">
        <f>CP43</f>
        <v>0</v>
      </c>
      <c r="Y12" s="56">
        <f t="shared" si="1"/>
        <v>0</v>
      </c>
      <c r="Z12" s="56">
        <f t="shared" si="2"/>
        <v>0</v>
      </c>
      <c r="AA12" s="56">
        <f t="shared" si="3"/>
        <v>0</v>
      </c>
      <c r="AB12" s="56">
        <f t="shared" si="4"/>
        <v>0</v>
      </c>
      <c r="AC12" s="67">
        <f t="shared" si="5"/>
        <v>0</v>
      </c>
      <c r="AD12" s="56">
        <f t="shared" si="6"/>
        <v>0</v>
      </c>
      <c r="AE12" s="31">
        <f t="shared" si="7"/>
        <v>0</v>
      </c>
      <c r="CR12" s="33">
        <v>8</v>
      </c>
      <c r="CS12" s="33">
        <v>16</v>
      </c>
      <c r="CT12" s="35" t="str">
        <f t="shared" si="11"/>
        <v>8-16</v>
      </c>
      <c r="CU12" s="35">
        <f t="shared" si="12"/>
        <v>0</v>
      </c>
    </row>
    <row r="13" spans="10:99" s="33" customFormat="1" x14ac:dyDescent="0.25">
      <c r="J13" s="56">
        <f>'Line Diagram_AM_DHV_PCs'!$BD$153</f>
        <v>15.319999999999993</v>
      </c>
      <c r="K13" s="66">
        <v>18</v>
      </c>
      <c r="L13" s="56">
        <f t="shared" si="8"/>
        <v>3</v>
      </c>
      <c r="M13" s="56">
        <f>AM63</f>
        <v>0</v>
      </c>
      <c r="N13" s="56">
        <f>AR63</f>
        <v>0</v>
      </c>
      <c r="O13" s="56">
        <f>AW42</f>
        <v>0</v>
      </c>
      <c r="P13" s="56">
        <f>BB42</f>
        <v>0</v>
      </c>
      <c r="Q13" s="56">
        <f t="shared" si="13"/>
        <v>0</v>
      </c>
      <c r="R13" s="56">
        <f t="shared" si="14"/>
        <v>0</v>
      </c>
      <c r="S13" s="56">
        <f>BQ64</f>
        <v>0</v>
      </c>
      <c r="T13" s="56">
        <f>BV64</f>
        <v>0</v>
      </c>
      <c r="U13" s="56">
        <f>CA61</f>
        <v>0</v>
      </c>
      <c r="V13" s="60"/>
      <c r="W13" s="56">
        <f>CK44</f>
        <v>0</v>
      </c>
      <c r="X13" s="56">
        <f>CP44</f>
        <v>0</v>
      </c>
      <c r="Y13" s="56">
        <f t="shared" si="1"/>
        <v>8</v>
      </c>
      <c r="Z13" s="56">
        <f t="shared" si="2"/>
        <v>0</v>
      </c>
      <c r="AA13" s="56">
        <f t="shared" si="3"/>
        <v>5</v>
      </c>
      <c r="AB13" s="56">
        <f t="shared" si="4"/>
        <v>0</v>
      </c>
      <c r="AC13" s="67">
        <f t="shared" si="5"/>
        <v>16</v>
      </c>
      <c r="AD13" s="56">
        <f t="shared" si="6"/>
        <v>-0.68000000000000682</v>
      </c>
      <c r="AE13" s="31">
        <f t="shared" si="7"/>
        <v>4.438642297650177E-2</v>
      </c>
      <c r="CR13" s="33">
        <v>8</v>
      </c>
      <c r="CS13" s="33">
        <v>17</v>
      </c>
      <c r="CT13" s="35" t="str">
        <f t="shared" si="11"/>
        <v>8-17</v>
      </c>
      <c r="CU13" s="35">
        <f t="shared" si="12"/>
        <v>1</v>
      </c>
    </row>
    <row r="14" spans="10:99" s="33" customFormat="1" x14ac:dyDescent="0.25">
      <c r="J14" s="56">
        <f>'Line Diagram_AM_DHV_PCs'!$BA$183</f>
        <v>0</v>
      </c>
      <c r="K14" s="66">
        <v>19</v>
      </c>
      <c r="L14" s="56">
        <f t="shared" si="8"/>
        <v>0</v>
      </c>
      <c r="M14" s="56">
        <f>AM64</f>
        <v>0</v>
      </c>
      <c r="N14" s="56">
        <f>AR64</f>
        <v>0</v>
      </c>
      <c r="O14" s="56">
        <f>AW60</f>
        <v>0</v>
      </c>
      <c r="P14" s="56">
        <f>BB60</f>
        <v>0</v>
      </c>
      <c r="Q14" s="56">
        <f t="shared" si="13"/>
        <v>0</v>
      </c>
      <c r="R14" s="56">
        <f t="shared" si="14"/>
        <v>0</v>
      </c>
      <c r="S14" s="56">
        <f>BQ65</f>
        <v>0</v>
      </c>
      <c r="T14" s="56">
        <f>BV65</f>
        <v>0</v>
      </c>
      <c r="U14" s="56">
        <f>CA62</f>
        <v>0</v>
      </c>
      <c r="V14" s="56">
        <f>CF62</f>
        <v>0</v>
      </c>
      <c r="W14" s="60"/>
      <c r="X14" s="56">
        <f>CP59</f>
        <v>0</v>
      </c>
      <c r="Y14" s="56">
        <f t="shared" si="1"/>
        <v>0</v>
      </c>
      <c r="Z14" s="56">
        <f t="shared" si="2"/>
        <v>0</v>
      </c>
      <c r="AA14" s="56">
        <f t="shared" si="3"/>
        <v>0</v>
      </c>
      <c r="AB14" s="56">
        <f t="shared" si="4"/>
        <v>0</v>
      </c>
      <c r="AC14" s="67">
        <f t="shared" si="5"/>
        <v>0</v>
      </c>
      <c r="AD14" s="56">
        <f t="shared" si="6"/>
        <v>0</v>
      </c>
      <c r="AE14" s="31">
        <f t="shared" si="7"/>
        <v>0</v>
      </c>
      <c r="CR14" s="33">
        <v>8</v>
      </c>
      <c r="CS14" s="33">
        <v>18</v>
      </c>
      <c r="CT14" s="35" t="str">
        <f t="shared" si="11"/>
        <v>8-18</v>
      </c>
      <c r="CU14" s="35">
        <f t="shared" si="12"/>
        <v>0</v>
      </c>
    </row>
    <row r="15" spans="10:99" s="33" customFormat="1" x14ac:dyDescent="0.25">
      <c r="J15" s="56">
        <f>'Line Diagram_AM_DHV_PCs'!$BD$181</f>
        <v>52.639999999999986</v>
      </c>
      <c r="K15" s="66">
        <v>20</v>
      </c>
      <c r="L15" s="56">
        <f t="shared" si="8"/>
        <v>11</v>
      </c>
      <c r="M15" s="56">
        <f>AM65</f>
        <v>2</v>
      </c>
      <c r="N15" s="56">
        <f>AR65</f>
        <v>1</v>
      </c>
      <c r="O15" s="56">
        <f>AW61</f>
        <v>1</v>
      </c>
      <c r="P15" s="56">
        <f>BB61</f>
        <v>1</v>
      </c>
      <c r="Q15" s="56">
        <f t="shared" si="13"/>
        <v>0</v>
      </c>
      <c r="R15" s="56">
        <f t="shared" si="14"/>
        <v>0</v>
      </c>
      <c r="S15" s="56">
        <f>BQ66</f>
        <v>0</v>
      </c>
      <c r="T15" s="56">
        <f>BV66</f>
        <v>0</v>
      </c>
      <c r="U15" s="56">
        <f>CA63</f>
        <v>0</v>
      </c>
      <c r="V15" s="56">
        <f>CF63</f>
        <v>0</v>
      </c>
      <c r="W15" s="56">
        <f>CK59</f>
        <v>0</v>
      </c>
      <c r="X15" s="60"/>
      <c r="Y15" s="56">
        <f t="shared" si="1"/>
        <v>28</v>
      </c>
      <c r="Z15" s="56">
        <f t="shared" si="2"/>
        <v>0</v>
      </c>
      <c r="AA15" s="56">
        <f t="shared" si="3"/>
        <v>17</v>
      </c>
      <c r="AB15" s="56">
        <f t="shared" si="4"/>
        <v>0</v>
      </c>
      <c r="AC15" s="67">
        <f t="shared" si="5"/>
        <v>61</v>
      </c>
      <c r="AD15" s="56">
        <f t="shared" si="6"/>
        <v>-8.3600000000000136</v>
      </c>
      <c r="AE15" s="31">
        <f t="shared" si="7"/>
        <v>0.15881458966565379</v>
      </c>
      <c r="CR15" s="33">
        <v>8</v>
      </c>
      <c r="CS15" s="33">
        <v>19</v>
      </c>
      <c r="CT15" s="35" t="str">
        <f t="shared" si="11"/>
        <v>8-19</v>
      </c>
      <c r="CU15" s="35">
        <f t="shared" si="12"/>
        <v>1</v>
      </c>
    </row>
    <row r="16" spans="10:99" s="33" customFormat="1" x14ac:dyDescent="0.25">
      <c r="J16" s="56">
        <f>'Line Diagram_AM_DHV_PCs'!$BA$87+'Line Diagram_AM_DHV_PCs'!$BA$95</f>
        <v>1226.08</v>
      </c>
      <c r="K16" s="66" t="s">
        <v>102</v>
      </c>
      <c r="L16" s="56">
        <f>AH36</f>
        <v>84</v>
      </c>
      <c r="M16" s="62">
        <f>AM39</f>
        <v>276</v>
      </c>
      <c r="N16" s="62">
        <f>AR39</f>
        <v>40</v>
      </c>
      <c r="O16" s="56">
        <f>AW43</f>
        <v>32</v>
      </c>
      <c r="P16" s="56">
        <f>BB43</f>
        <v>35</v>
      </c>
      <c r="Q16" s="56">
        <f t="shared" si="13"/>
        <v>30</v>
      </c>
      <c r="R16" s="56">
        <f t="shared" si="14"/>
        <v>57</v>
      </c>
      <c r="S16" s="56">
        <f>BQ38</f>
        <v>0</v>
      </c>
      <c r="T16" s="56">
        <f>BV38</f>
        <v>0</v>
      </c>
      <c r="U16" s="56">
        <f>CA41</f>
        <v>173</v>
      </c>
      <c r="V16" s="56">
        <f>CF41</f>
        <v>0</v>
      </c>
      <c r="W16" s="62">
        <f>CK45</f>
        <v>81</v>
      </c>
      <c r="X16" s="56">
        <f>CP45</f>
        <v>0</v>
      </c>
      <c r="Y16" s="60"/>
      <c r="Z16" s="62">
        <f t="shared" si="2"/>
        <v>478.24</v>
      </c>
      <c r="AA16" s="56">
        <f t="shared" si="3"/>
        <v>0</v>
      </c>
      <c r="AB16" s="56">
        <f t="shared" si="4"/>
        <v>0</v>
      </c>
      <c r="AC16" s="67">
        <f t="shared" si="5"/>
        <v>1286.24</v>
      </c>
      <c r="AD16" s="56">
        <f t="shared" si="6"/>
        <v>-60.160000000000082</v>
      </c>
      <c r="AE16" s="31">
        <f t="shared" si="7"/>
        <v>4.9066945060681266E-2</v>
      </c>
      <c r="CR16" s="33">
        <v>8</v>
      </c>
      <c r="CS16" s="33">
        <v>20</v>
      </c>
      <c r="CT16" s="35" t="str">
        <f t="shared" si="11"/>
        <v>8-20</v>
      </c>
      <c r="CU16" s="35">
        <f t="shared" si="12"/>
        <v>0</v>
      </c>
    </row>
    <row r="17" spans="10:99" s="33" customFormat="1" x14ac:dyDescent="0.25">
      <c r="J17" s="56">
        <f>0</f>
        <v>0</v>
      </c>
      <c r="K17" s="66">
        <v>24</v>
      </c>
      <c r="L17" s="56">
        <f>AH37</f>
        <v>0</v>
      </c>
      <c r="M17" s="56">
        <f>AM40</f>
        <v>0</v>
      </c>
      <c r="N17" s="56">
        <f>AR40</f>
        <v>0</v>
      </c>
      <c r="O17" s="56">
        <f>AW44</f>
        <v>0</v>
      </c>
      <c r="P17" s="56">
        <f>BB44</f>
        <v>0</v>
      </c>
      <c r="Q17" s="56">
        <f t="shared" si="13"/>
        <v>0</v>
      </c>
      <c r="R17" s="56">
        <f t="shared" si="14"/>
        <v>0</v>
      </c>
      <c r="S17" s="56">
        <f>BQ39</f>
        <v>0</v>
      </c>
      <c r="T17" s="56">
        <f>BV39</f>
        <v>0</v>
      </c>
      <c r="U17" s="56">
        <f>CA42</f>
        <v>0</v>
      </c>
      <c r="V17" s="56">
        <f>CF42</f>
        <v>0</v>
      </c>
      <c r="W17" s="56">
        <f>CK46</f>
        <v>0</v>
      </c>
      <c r="X17" s="56">
        <f>CP46</f>
        <v>0</v>
      </c>
      <c r="Y17" s="56">
        <f>N49</f>
        <v>0</v>
      </c>
      <c r="Z17" s="60"/>
      <c r="AA17" s="56">
        <f t="shared" si="3"/>
        <v>0</v>
      </c>
      <c r="AB17" s="56">
        <f t="shared" si="4"/>
        <v>0</v>
      </c>
      <c r="AC17" s="67">
        <f t="shared" si="5"/>
        <v>0</v>
      </c>
      <c r="AD17" s="56">
        <f t="shared" si="6"/>
        <v>0</v>
      </c>
      <c r="AE17" s="31">
        <f t="shared" si="7"/>
        <v>0</v>
      </c>
      <c r="CR17" s="33">
        <v>8</v>
      </c>
      <c r="CS17" s="33" t="s">
        <v>102</v>
      </c>
      <c r="CT17" s="35" t="str">
        <f t="shared" si="11"/>
        <v>8-21B</v>
      </c>
      <c r="CU17" s="35">
        <f t="shared" si="12"/>
        <v>8</v>
      </c>
    </row>
    <row r="18" spans="10:99" s="33" customFormat="1" x14ac:dyDescent="0.25">
      <c r="J18" s="56">
        <f>0</f>
        <v>0</v>
      </c>
      <c r="K18" s="66">
        <v>25</v>
      </c>
      <c r="L18" s="56">
        <f>AH38</f>
        <v>0</v>
      </c>
      <c r="M18" s="56">
        <f>AM41</f>
        <v>0</v>
      </c>
      <c r="N18" s="56">
        <f>AR41</f>
        <v>0</v>
      </c>
      <c r="O18" s="56">
        <f>AW45</f>
        <v>0</v>
      </c>
      <c r="P18" s="56">
        <f>BB45</f>
        <v>0</v>
      </c>
      <c r="Q18" s="56">
        <f t="shared" si="13"/>
        <v>0</v>
      </c>
      <c r="R18" s="56">
        <f t="shared" si="14"/>
        <v>0</v>
      </c>
      <c r="S18" s="56">
        <f>BQ40</f>
        <v>0</v>
      </c>
      <c r="T18" s="56">
        <f>BV40</f>
        <v>0</v>
      </c>
      <c r="U18" s="56">
        <f>CA43</f>
        <v>0</v>
      </c>
      <c r="V18" s="56">
        <f>CF43</f>
        <v>0</v>
      </c>
      <c r="W18" s="56">
        <f>CK47</f>
        <v>0</v>
      </c>
      <c r="X18" s="56">
        <f>CP47</f>
        <v>0</v>
      </c>
      <c r="Y18" s="56">
        <f>N50</f>
        <v>0</v>
      </c>
      <c r="Z18" s="56">
        <f>S50</f>
        <v>0</v>
      </c>
      <c r="AA18" s="60"/>
      <c r="AB18" s="56">
        <f t="shared" si="4"/>
        <v>0</v>
      </c>
      <c r="AC18" s="67">
        <f t="shared" si="5"/>
        <v>0</v>
      </c>
      <c r="AD18" s="56">
        <f t="shared" si="6"/>
        <v>0</v>
      </c>
      <c r="AE18" s="31">
        <f t="shared" si="7"/>
        <v>0</v>
      </c>
      <c r="CR18" s="33">
        <v>8</v>
      </c>
      <c r="CS18" s="33">
        <v>24</v>
      </c>
      <c r="CT18" s="35" t="str">
        <f t="shared" si="11"/>
        <v>8-24</v>
      </c>
      <c r="CU18" s="35">
        <f t="shared" si="12"/>
        <v>0</v>
      </c>
    </row>
    <row r="19" spans="10:99" s="33" customFormat="1" x14ac:dyDescent="0.25">
      <c r="J19" s="56">
        <f>'Line Diagram_AM_DHV_PCs'!$AO$81</f>
        <v>994.30000000000007</v>
      </c>
      <c r="K19" s="66">
        <v>27</v>
      </c>
      <c r="L19" s="56">
        <f>AH39</f>
        <v>21</v>
      </c>
      <c r="M19" s="62">
        <f>AM42</f>
        <v>69</v>
      </c>
      <c r="N19" s="56">
        <f>AR42</f>
        <v>10</v>
      </c>
      <c r="O19" s="56">
        <f>AW46</f>
        <v>8</v>
      </c>
      <c r="P19" s="56">
        <f>BB46</f>
        <v>9</v>
      </c>
      <c r="Q19" s="56">
        <f t="shared" si="13"/>
        <v>7</v>
      </c>
      <c r="R19" s="56">
        <f t="shared" si="14"/>
        <v>14</v>
      </c>
      <c r="S19" s="56">
        <f>BQ41</f>
        <v>0</v>
      </c>
      <c r="T19" s="56">
        <f>BV41</f>
        <v>0</v>
      </c>
      <c r="U19" s="56">
        <f>CA44</f>
        <v>43</v>
      </c>
      <c r="V19" s="56">
        <f>CF44</f>
        <v>0</v>
      </c>
      <c r="W19" s="62">
        <f>CK48</f>
        <v>20</v>
      </c>
      <c r="X19" s="56">
        <f>CP48</f>
        <v>0</v>
      </c>
      <c r="Y19" s="56">
        <f>N51</f>
        <v>687.96</v>
      </c>
      <c r="Z19" s="56">
        <f>S51</f>
        <v>0</v>
      </c>
      <c r="AA19" s="56">
        <f>X51</f>
        <v>0</v>
      </c>
      <c r="AB19" s="60"/>
      <c r="AC19" s="67">
        <f t="shared" si="5"/>
        <v>888.96</v>
      </c>
      <c r="AD19" s="56">
        <f t="shared" si="6"/>
        <v>105.34000000000003</v>
      </c>
      <c r="AE19" s="31">
        <f t="shared" si="7"/>
        <v>-0.10594388011666502</v>
      </c>
      <c r="CR19" s="33">
        <v>8</v>
      </c>
      <c r="CS19" s="33">
        <v>25</v>
      </c>
      <c r="CT19" s="35" t="str">
        <f t="shared" si="11"/>
        <v>8-25</v>
      </c>
      <c r="CU19" s="35">
        <f t="shared" si="12"/>
        <v>5</v>
      </c>
    </row>
    <row r="20" spans="10:99" s="33" customFormat="1" x14ac:dyDescent="0.25">
      <c r="K20" s="33" t="s">
        <v>43</v>
      </c>
      <c r="L20" s="67">
        <f t="shared" ref="L20:AB20" si="15">SUM(L3:L19)</f>
        <v>270</v>
      </c>
      <c r="M20" s="67">
        <f t="shared" si="15"/>
        <v>363.96</v>
      </c>
      <c r="N20" s="67">
        <f t="shared" si="15"/>
        <v>55</v>
      </c>
      <c r="O20" s="67">
        <f t="shared" si="15"/>
        <v>43</v>
      </c>
      <c r="P20" s="67">
        <f t="shared" si="15"/>
        <v>46</v>
      </c>
      <c r="Q20" s="67">
        <f t="shared" si="15"/>
        <v>38</v>
      </c>
      <c r="R20" s="67">
        <f t="shared" si="15"/>
        <v>72</v>
      </c>
      <c r="S20" s="67">
        <f t="shared" si="15"/>
        <v>0</v>
      </c>
      <c r="T20" s="67">
        <f t="shared" si="15"/>
        <v>0</v>
      </c>
      <c r="U20" s="67">
        <f t="shared" si="15"/>
        <v>219</v>
      </c>
      <c r="V20" s="67">
        <f t="shared" si="15"/>
        <v>0</v>
      </c>
      <c r="W20" s="67">
        <f t="shared" si="15"/>
        <v>104</v>
      </c>
      <c r="X20" s="67">
        <f t="shared" si="15"/>
        <v>0</v>
      </c>
      <c r="Y20" s="67">
        <f t="shared" si="15"/>
        <v>1107.96</v>
      </c>
      <c r="Z20" s="67">
        <f t="shared" si="15"/>
        <v>478.24</v>
      </c>
      <c r="AA20" s="67">
        <f t="shared" si="15"/>
        <v>257</v>
      </c>
      <c r="AB20" s="67">
        <f t="shared" si="15"/>
        <v>0</v>
      </c>
      <c r="CR20" s="33">
        <v>8</v>
      </c>
      <c r="CS20" s="33">
        <v>27</v>
      </c>
      <c r="CT20" s="35" t="str">
        <f t="shared" si="11"/>
        <v>8-27</v>
      </c>
      <c r="CU20" s="35">
        <f t="shared" si="12"/>
        <v>0</v>
      </c>
    </row>
    <row r="21" spans="10:99" s="33" customFormat="1" x14ac:dyDescent="0.25">
      <c r="K21" s="33" t="s">
        <v>51</v>
      </c>
      <c r="L21" s="56">
        <f t="shared" ref="L21:AB21" si="16">L1-L20</f>
        <v>1.4599999999999795</v>
      </c>
      <c r="M21" s="56">
        <f t="shared" si="16"/>
        <v>0.36000000000001364</v>
      </c>
      <c r="N21" s="56">
        <f t="shared" si="16"/>
        <v>0.48000000000000398</v>
      </c>
      <c r="O21" s="56">
        <f t="shared" si="16"/>
        <v>-0.56000000000000227</v>
      </c>
      <c r="P21" s="56">
        <f t="shared" si="16"/>
        <v>-0.29000000000000625</v>
      </c>
      <c r="Q21" s="56">
        <f t="shared" si="16"/>
        <v>0</v>
      </c>
      <c r="R21" s="56">
        <f t="shared" si="16"/>
        <v>0.90000000000000568</v>
      </c>
      <c r="S21" s="56">
        <f t="shared" si="16"/>
        <v>0</v>
      </c>
      <c r="T21" s="56">
        <f t="shared" si="16"/>
        <v>0</v>
      </c>
      <c r="U21" s="56">
        <f t="shared" si="16"/>
        <v>-0.36000000000001364</v>
      </c>
      <c r="V21" s="56">
        <f t="shared" si="16"/>
        <v>0</v>
      </c>
      <c r="W21" s="56">
        <f t="shared" si="16"/>
        <v>-0.31999999999996476</v>
      </c>
      <c r="X21" s="56">
        <f t="shared" si="16"/>
        <v>0</v>
      </c>
      <c r="Y21" s="56">
        <f t="shared" si="16"/>
        <v>0.28999999999996362</v>
      </c>
      <c r="Z21" s="56">
        <f t="shared" si="16"/>
        <v>0</v>
      </c>
      <c r="AA21" s="56">
        <f t="shared" si="16"/>
        <v>-0.31999999999999318</v>
      </c>
      <c r="AB21" s="56">
        <f t="shared" si="16"/>
        <v>0</v>
      </c>
      <c r="CR21" s="33">
        <v>9</v>
      </c>
      <c r="CS21" s="33">
        <v>8</v>
      </c>
      <c r="CT21" s="35" t="str">
        <f t="shared" si="11"/>
        <v>9-8</v>
      </c>
      <c r="CU21" s="35">
        <f t="shared" si="12"/>
        <v>57</v>
      </c>
    </row>
    <row r="22" spans="10:99" s="33" customFormat="1" x14ac:dyDescent="0.25">
      <c r="K22" s="33" t="s">
        <v>49</v>
      </c>
      <c r="L22" s="31">
        <f t="shared" ref="L22:AB22" si="17">IFERROR((L20-L1)/L1,0)</f>
        <v>-5.3783246150444991E-3</v>
      </c>
      <c r="M22" s="31">
        <f t="shared" si="17"/>
        <v>-9.8814229249015602E-4</v>
      </c>
      <c r="N22" s="31">
        <f t="shared" si="17"/>
        <v>-8.6517664023072084E-3</v>
      </c>
      <c r="O22" s="31">
        <f t="shared" si="17"/>
        <v>1.3195098963242278E-2</v>
      </c>
      <c r="P22" s="31">
        <f t="shared" si="17"/>
        <v>6.3443447823234803E-3</v>
      </c>
      <c r="Q22" s="31">
        <f t="shared" si="17"/>
        <v>0</v>
      </c>
      <c r="R22" s="31">
        <f t="shared" si="17"/>
        <v>-1.2345679012345756E-2</v>
      </c>
      <c r="S22" s="31">
        <f t="shared" si="17"/>
        <v>0</v>
      </c>
      <c r="T22" s="31">
        <f t="shared" si="17"/>
        <v>0</v>
      </c>
      <c r="U22" s="31">
        <f t="shared" si="17"/>
        <v>1.6465422612514345E-3</v>
      </c>
      <c r="V22" s="31">
        <f t="shared" si="17"/>
        <v>0</v>
      </c>
      <c r="W22" s="31">
        <f t="shared" si="17"/>
        <v>3.0864197530860787E-3</v>
      </c>
      <c r="X22" s="31">
        <f t="shared" si="17"/>
        <v>0</v>
      </c>
      <c r="Y22" s="31">
        <f t="shared" si="17"/>
        <v>-2.6167381006087398E-4</v>
      </c>
      <c r="Z22" s="31">
        <f t="shared" si="17"/>
        <v>0</v>
      </c>
      <c r="AA22" s="31">
        <f t="shared" si="17"/>
        <v>1.246688483715105E-3</v>
      </c>
      <c r="AB22" s="31">
        <f t="shared" si="17"/>
        <v>0</v>
      </c>
      <c r="CR22" s="33">
        <v>9</v>
      </c>
      <c r="CS22" s="33">
        <v>9</v>
      </c>
      <c r="CT22" s="35" t="str">
        <f t="shared" si="11"/>
        <v>9-9</v>
      </c>
      <c r="CU22" s="35">
        <f t="shared" si="12"/>
        <v>0</v>
      </c>
    </row>
    <row r="23" spans="10:99" x14ac:dyDescent="0.25">
      <c r="CR23" s="33">
        <v>9</v>
      </c>
      <c r="CS23" s="33">
        <v>10</v>
      </c>
      <c r="CT23" s="35" t="str">
        <f t="shared" si="11"/>
        <v>9-10</v>
      </c>
      <c r="CU23" s="35">
        <f t="shared" si="12"/>
        <v>1</v>
      </c>
    </row>
    <row r="24" spans="10:99" x14ac:dyDescent="0.25">
      <c r="CR24" s="33">
        <v>9</v>
      </c>
      <c r="CS24" s="33">
        <v>11</v>
      </c>
      <c r="CT24" s="35" t="str">
        <f t="shared" si="11"/>
        <v>9-11</v>
      </c>
      <c r="CU24" s="35">
        <f t="shared" si="12"/>
        <v>0</v>
      </c>
    </row>
    <row r="25" spans="10:99" x14ac:dyDescent="0.25">
      <c r="M25" s="30">
        <v>3</v>
      </c>
      <c r="N25" s="30">
        <v>878</v>
      </c>
      <c r="O25" s="30">
        <f>N25+N26+N27</f>
        <v>1295</v>
      </c>
      <c r="P25" s="31">
        <f>N25/O25</f>
        <v>0.67799227799227801</v>
      </c>
      <c r="CR25" s="33">
        <v>9</v>
      </c>
      <c r="CS25" s="33">
        <v>12</v>
      </c>
      <c r="CT25" s="35" t="str">
        <f t="shared" si="11"/>
        <v>9-12</v>
      </c>
      <c r="CU25" s="35">
        <f t="shared" si="12"/>
        <v>0</v>
      </c>
    </row>
    <row r="26" spans="10:99" x14ac:dyDescent="0.25">
      <c r="M26" s="30">
        <v>4</v>
      </c>
      <c r="N26" s="30">
        <v>99</v>
      </c>
      <c r="P26" s="31">
        <f>1-P25-P27</f>
        <v>7.6447876447876428E-2</v>
      </c>
      <c r="CR26" s="33">
        <v>9</v>
      </c>
      <c r="CS26" s="33">
        <v>13</v>
      </c>
      <c r="CT26" s="35" t="str">
        <f t="shared" si="11"/>
        <v>9-13</v>
      </c>
      <c r="CU26" s="35">
        <f t="shared" si="12"/>
        <v>0</v>
      </c>
    </row>
    <row r="27" spans="10:99" x14ac:dyDescent="0.25">
      <c r="M27" s="30">
        <v>5</v>
      </c>
      <c r="N27" s="30">
        <v>318</v>
      </c>
      <c r="P27" s="31">
        <f>IFERROR(N27/O25,0)</f>
        <v>0.24555984555984556</v>
      </c>
      <c r="CR27" s="33">
        <v>9</v>
      </c>
      <c r="CS27" s="33">
        <v>14</v>
      </c>
      <c r="CT27" s="35" t="str">
        <f t="shared" si="11"/>
        <v>9-14</v>
      </c>
      <c r="CU27" s="35">
        <f t="shared" si="12"/>
        <v>0</v>
      </c>
    </row>
    <row r="28" spans="10:99" x14ac:dyDescent="0.25">
      <c r="CR28" s="33">
        <v>9</v>
      </c>
      <c r="CS28" s="33">
        <v>15</v>
      </c>
      <c r="CT28" s="35" t="str">
        <f t="shared" si="11"/>
        <v>9-15</v>
      </c>
      <c r="CU28" s="35">
        <f t="shared" si="12"/>
        <v>0</v>
      </c>
    </row>
    <row r="29" spans="10:99" x14ac:dyDescent="0.25">
      <c r="CR29" s="33">
        <v>9</v>
      </c>
      <c r="CS29" s="33">
        <v>16</v>
      </c>
      <c r="CT29" s="35" t="str">
        <f t="shared" si="11"/>
        <v>9-16</v>
      </c>
      <c r="CU29" s="35">
        <f t="shared" si="12"/>
        <v>0</v>
      </c>
    </row>
    <row r="30" spans="10:99" x14ac:dyDescent="0.25">
      <c r="CR30" s="33">
        <v>9</v>
      </c>
      <c r="CS30" s="33">
        <v>17</v>
      </c>
      <c r="CT30" s="35" t="str">
        <f t="shared" si="11"/>
        <v>9-17</v>
      </c>
      <c r="CU30" s="35">
        <f t="shared" si="12"/>
        <v>0</v>
      </c>
    </row>
    <row r="31" spans="10:99" x14ac:dyDescent="0.25">
      <c r="CR31" s="33">
        <v>9</v>
      </c>
      <c r="CS31" s="33">
        <v>18</v>
      </c>
      <c r="CT31" s="35" t="str">
        <f t="shared" si="11"/>
        <v>9-18</v>
      </c>
      <c r="CU31" s="35">
        <f t="shared" si="12"/>
        <v>0</v>
      </c>
    </row>
    <row r="32" spans="10:99" x14ac:dyDescent="0.25">
      <c r="N32" s="19" t="s">
        <v>43</v>
      </c>
      <c r="S32" s="19" t="s">
        <v>43</v>
      </c>
      <c r="X32" s="19" t="s">
        <v>43</v>
      </c>
      <c r="AC32" s="19" t="s">
        <v>43</v>
      </c>
      <c r="AH32" s="19" t="s">
        <v>43</v>
      </c>
      <c r="AM32" s="19" t="s">
        <v>43</v>
      </c>
      <c r="AR32" s="19" t="s">
        <v>43</v>
      </c>
      <c r="AW32" s="19" t="s">
        <v>43</v>
      </c>
      <c r="BB32" s="19" t="s">
        <v>43</v>
      </c>
      <c r="BG32" s="19" t="s">
        <v>43</v>
      </c>
      <c r="BL32" s="19" t="s">
        <v>43</v>
      </c>
      <c r="BQ32" s="19" t="s">
        <v>43</v>
      </c>
      <c r="BV32" s="19" t="s">
        <v>43</v>
      </c>
      <c r="CA32" s="19" t="s">
        <v>43</v>
      </c>
      <c r="CF32" s="19" t="s">
        <v>43</v>
      </c>
      <c r="CK32" s="19" t="s">
        <v>43</v>
      </c>
      <c r="CP32" s="19" t="s">
        <v>43</v>
      </c>
      <c r="CR32" s="33">
        <v>9</v>
      </c>
      <c r="CS32" s="33">
        <v>19</v>
      </c>
      <c r="CT32" s="35" t="str">
        <f t="shared" si="11"/>
        <v>9-19</v>
      </c>
      <c r="CU32" s="35">
        <f t="shared" si="12"/>
        <v>0</v>
      </c>
    </row>
    <row r="33" spans="5:99" x14ac:dyDescent="0.25">
      <c r="E33" s="30" t="s">
        <v>47</v>
      </c>
      <c r="K33" s="19" t="s">
        <v>41</v>
      </c>
      <c r="L33" s="30">
        <v>21</v>
      </c>
      <c r="N33" s="55">
        <f>Y1-N51</f>
        <v>420.28999999999996</v>
      </c>
      <c r="P33" s="19" t="s">
        <v>41</v>
      </c>
      <c r="Q33" s="30">
        <v>24</v>
      </c>
      <c r="S33" s="55">
        <f>'Line Diagram_AM_DHV_PCs'!BA87</f>
        <v>478.24</v>
      </c>
      <c r="U33" s="19" t="s">
        <v>41</v>
      </c>
      <c r="V33" s="30">
        <v>25</v>
      </c>
      <c r="X33" s="55">
        <f>'Line Diagram_AM_DHV_PCs'!BE92</f>
        <v>256.68</v>
      </c>
      <c r="Z33" s="19" t="s">
        <v>41</v>
      </c>
      <c r="AA33" s="30">
        <v>27</v>
      </c>
      <c r="AC33" s="30">
        <f>0</f>
        <v>0</v>
      </c>
      <c r="AE33" s="19" t="s">
        <v>41</v>
      </c>
      <c r="AF33" s="30">
        <v>8</v>
      </c>
      <c r="AH33" s="55">
        <f>'Line Diagram_AM_DHV_PCs'!BE115</f>
        <v>104.86</v>
      </c>
      <c r="AJ33" s="19" t="s">
        <v>41</v>
      </c>
      <c r="AK33" s="30">
        <v>9</v>
      </c>
      <c r="AM33" s="55">
        <f>'Line Diagram_AM_DHV_PCs'!AY136</f>
        <v>349.86</v>
      </c>
      <c r="AO33" s="19" t="s">
        <v>41</v>
      </c>
      <c r="AP33" s="30">
        <v>10</v>
      </c>
      <c r="AR33" s="55">
        <f>'Line Diagram_AM_DHV_PCs'!BA136</f>
        <v>50.46</v>
      </c>
      <c r="AT33" s="19" t="s">
        <v>41</v>
      </c>
      <c r="AU33" s="30">
        <v>11</v>
      </c>
      <c r="AW33" s="55">
        <f>'Line Diagram_AM_DHV_PCs'!AY164</f>
        <v>39</v>
      </c>
      <c r="AY33" s="19" t="s">
        <v>41</v>
      </c>
      <c r="AZ33" s="30">
        <v>12</v>
      </c>
      <c r="BB33" s="55">
        <f>'Line Diagram_AM_DHV_PCs'!BA164</f>
        <v>43.709999999999994</v>
      </c>
      <c r="BD33" s="19" t="s">
        <v>41</v>
      </c>
      <c r="BE33" s="30">
        <v>13</v>
      </c>
      <c r="BG33" s="55">
        <f>'Line Diagram_AM_DHV_PCs'!BA190</f>
        <v>37</v>
      </c>
      <c r="BI33" s="19" t="s">
        <v>41</v>
      </c>
      <c r="BJ33" s="30">
        <v>14</v>
      </c>
      <c r="BL33" s="55">
        <f>'Line Diagram_AM_DHV_PCs'!AZ190</f>
        <v>72.900000000000006</v>
      </c>
      <c r="BN33" s="19" t="s">
        <v>41</v>
      </c>
      <c r="BO33" s="30">
        <v>15</v>
      </c>
      <c r="BQ33" s="30">
        <f>'Line Diagram_AM_DHV_PCs'!BA126</f>
        <v>0</v>
      </c>
      <c r="BS33" s="19" t="s">
        <v>41</v>
      </c>
      <c r="BT33" s="30">
        <v>16</v>
      </c>
      <c r="BV33" s="30">
        <f>'Line Diagram_AM_DHV_PCs'!BF126</f>
        <v>0</v>
      </c>
      <c r="BX33" s="19" t="s">
        <v>41</v>
      </c>
      <c r="BY33" s="30">
        <v>17</v>
      </c>
      <c r="CA33" s="30">
        <f>'Line Diagram_AM_DHV_PCs'!BA153</f>
        <v>218.64</v>
      </c>
      <c r="CC33" s="19" t="s">
        <v>41</v>
      </c>
      <c r="CD33" s="30">
        <v>18</v>
      </c>
      <c r="CF33" s="30">
        <f>0</f>
        <v>0</v>
      </c>
      <c r="CH33" s="19" t="s">
        <v>41</v>
      </c>
      <c r="CI33" s="30">
        <v>19</v>
      </c>
      <c r="CK33" s="30">
        <f>'Line Diagram_AM_DHV_PCs'!BA181</f>
        <v>103.68000000000004</v>
      </c>
      <c r="CM33" s="19" t="s">
        <v>41</v>
      </c>
      <c r="CN33" s="30">
        <v>20</v>
      </c>
      <c r="CP33" s="30">
        <f>0</f>
        <v>0</v>
      </c>
      <c r="CR33" s="33">
        <v>9</v>
      </c>
      <c r="CS33" s="33">
        <v>20</v>
      </c>
      <c r="CT33" s="35" t="str">
        <f t="shared" si="11"/>
        <v>9-20</v>
      </c>
      <c r="CU33" s="35">
        <f t="shared" si="12"/>
        <v>0</v>
      </c>
    </row>
    <row r="34" spans="5:99" x14ac:dyDescent="0.25">
      <c r="E34" s="30">
        <v>8</v>
      </c>
      <c r="F34" s="55">
        <f>'Line Diagram_AM_DHV_PCs'!BD108</f>
        <v>14.7</v>
      </c>
      <c r="K34" s="30" t="s">
        <v>44</v>
      </c>
      <c r="M34" s="30">
        <f>SUM(M36:M51)</f>
        <v>796.78999999999985</v>
      </c>
      <c r="P34" s="30" t="s">
        <v>44</v>
      </c>
      <c r="R34" s="30">
        <f>SUM(R36:R51)</f>
        <v>478.24</v>
      </c>
      <c r="U34" s="30" t="s">
        <v>44</v>
      </c>
      <c r="W34" s="30">
        <f>SUM(W36:W51)</f>
        <v>796.78999999999985</v>
      </c>
      <c r="Z34" s="30" t="s">
        <v>44</v>
      </c>
      <c r="AB34" s="30">
        <f>SUM(AB36:AB51)</f>
        <v>0</v>
      </c>
      <c r="AE34" s="30" t="s">
        <v>44</v>
      </c>
      <c r="AG34" s="32">
        <f>SUM(AG36:AG51)</f>
        <v>1532.42</v>
      </c>
      <c r="AJ34" s="30" t="s">
        <v>44</v>
      </c>
      <c r="AL34" s="30">
        <f>SUM(AL36:AL51)</f>
        <v>1553.4600000000005</v>
      </c>
      <c r="AO34" s="30" t="s">
        <v>44</v>
      </c>
      <c r="AQ34" s="30">
        <f>SUM(AQ36:AQ51)</f>
        <v>1553.4600000000005</v>
      </c>
      <c r="AT34" s="30" t="s">
        <v>44</v>
      </c>
      <c r="AV34" s="30">
        <f>SUM(AV36:AV51)</f>
        <v>1558.2600000000002</v>
      </c>
      <c r="AY34" s="30" t="s">
        <v>44</v>
      </c>
      <c r="BA34" s="30">
        <f>SUM(BA36:BA51)</f>
        <v>1558.2600000000002</v>
      </c>
      <c r="BD34" s="30" t="s">
        <v>44</v>
      </c>
      <c r="BF34" s="30">
        <f>SUM(BF36:BF51)</f>
        <v>1567.0900000000001</v>
      </c>
      <c r="BI34" s="30" t="s">
        <v>44</v>
      </c>
      <c r="BK34" s="30">
        <f>SUM(BK36:BK51)</f>
        <v>1567.0900000000001</v>
      </c>
      <c r="BN34" s="30" t="s">
        <v>44</v>
      </c>
      <c r="BP34" s="30">
        <f>SUM(BP36:BP51)</f>
        <v>1542.2199999999998</v>
      </c>
      <c r="BS34" s="30" t="s">
        <v>44</v>
      </c>
      <c r="BU34" s="30">
        <f>SUM(BU36:BU51)</f>
        <v>0</v>
      </c>
      <c r="BX34" s="30" t="s">
        <v>44</v>
      </c>
      <c r="BZ34" s="30">
        <f>SUM(BZ36:BZ51)</f>
        <v>1558.2600000000002</v>
      </c>
      <c r="CC34" s="30" t="s">
        <v>44</v>
      </c>
      <c r="CE34" s="30">
        <f>SUM(CE36:CE51)</f>
        <v>0</v>
      </c>
      <c r="CH34" s="30" t="s">
        <v>44</v>
      </c>
      <c r="CJ34" s="30">
        <f>SUM(CJ36:CJ51)</f>
        <v>1567.0900000000001</v>
      </c>
      <c r="CM34" s="30" t="s">
        <v>44</v>
      </c>
      <c r="CO34" s="30">
        <f>SUM(CO36:CO51)</f>
        <v>0</v>
      </c>
      <c r="CR34" s="33">
        <v>9</v>
      </c>
      <c r="CS34" s="33" t="s">
        <v>102</v>
      </c>
      <c r="CT34" s="35" t="str">
        <f t="shared" si="11"/>
        <v>9-21B</v>
      </c>
      <c r="CU34" s="35">
        <f t="shared" si="12"/>
        <v>142</v>
      </c>
    </row>
    <row r="35" spans="5:99" x14ac:dyDescent="0.25">
      <c r="E35" s="30">
        <v>9</v>
      </c>
      <c r="F35" s="55">
        <f>'Line Diagram_AM_DHV_PCs'!BA140</f>
        <v>268.52</v>
      </c>
      <c r="K35" s="19" t="s">
        <v>42</v>
      </c>
      <c r="L35" s="19" t="s">
        <v>41</v>
      </c>
      <c r="N35" s="19" t="s">
        <v>45</v>
      </c>
      <c r="P35" s="19" t="s">
        <v>42</v>
      </c>
      <c r="Q35" s="19" t="s">
        <v>41</v>
      </c>
      <c r="S35" s="19" t="s">
        <v>45</v>
      </c>
      <c r="U35" s="19" t="s">
        <v>42</v>
      </c>
      <c r="V35" s="19" t="s">
        <v>41</v>
      </c>
      <c r="X35" s="19" t="s">
        <v>45</v>
      </c>
      <c r="Z35" s="19" t="s">
        <v>42</v>
      </c>
      <c r="AA35" s="19" t="s">
        <v>41</v>
      </c>
      <c r="AC35" s="19" t="s">
        <v>45</v>
      </c>
      <c r="AE35" s="19" t="s">
        <v>42</v>
      </c>
      <c r="AF35" s="19" t="s">
        <v>41</v>
      </c>
      <c r="AH35" s="19" t="s">
        <v>45</v>
      </c>
      <c r="AJ35" s="19" t="s">
        <v>42</v>
      </c>
      <c r="AK35" s="19" t="s">
        <v>41</v>
      </c>
      <c r="AM35" s="19" t="s">
        <v>45</v>
      </c>
      <c r="AO35" s="19" t="s">
        <v>42</v>
      </c>
      <c r="AP35" s="19" t="s">
        <v>41</v>
      </c>
      <c r="AR35" s="19" t="s">
        <v>45</v>
      </c>
      <c r="AT35" s="19" t="s">
        <v>42</v>
      </c>
      <c r="AU35" s="19" t="s">
        <v>41</v>
      </c>
      <c r="AW35" s="19" t="s">
        <v>45</v>
      </c>
      <c r="AY35" s="19" t="s">
        <v>42</v>
      </c>
      <c r="AZ35" s="19" t="s">
        <v>41</v>
      </c>
      <c r="BB35" s="19" t="s">
        <v>45</v>
      </c>
      <c r="BD35" s="19" t="s">
        <v>42</v>
      </c>
      <c r="BE35" s="19" t="s">
        <v>41</v>
      </c>
      <c r="BG35" s="19" t="s">
        <v>45</v>
      </c>
      <c r="BI35" s="19" t="s">
        <v>42</v>
      </c>
      <c r="BJ35" s="19" t="s">
        <v>41</v>
      </c>
      <c r="BL35" s="19" t="s">
        <v>45</v>
      </c>
      <c r="BN35" s="19" t="s">
        <v>42</v>
      </c>
      <c r="BO35" s="19" t="s">
        <v>41</v>
      </c>
      <c r="BQ35" s="19" t="s">
        <v>45</v>
      </c>
      <c r="BS35" s="19" t="s">
        <v>42</v>
      </c>
      <c r="BT35" s="19" t="s">
        <v>41</v>
      </c>
      <c r="BV35" s="19" t="s">
        <v>45</v>
      </c>
      <c r="BX35" s="19" t="s">
        <v>42</v>
      </c>
      <c r="BY35" s="19" t="s">
        <v>41</v>
      </c>
      <c r="CA35" s="19" t="s">
        <v>45</v>
      </c>
      <c r="CC35" s="19" t="s">
        <v>42</v>
      </c>
      <c r="CD35" s="19" t="s">
        <v>41</v>
      </c>
      <c r="CF35" s="19" t="s">
        <v>45</v>
      </c>
      <c r="CH35" s="19" t="s">
        <v>42</v>
      </c>
      <c r="CI35" s="19" t="s">
        <v>41</v>
      </c>
      <c r="CK35" s="19" t="s">
        <v>45</v>
      </c>
      <c r="CM35" s="19" t="s">
        <v>42</v>
      </c>
      <c r="CN35" s="19" t="s">
        <v>41</v>
      </c>
      <c r="CP35" s="19" t="s">
        <v>45</v>
      </c>
      <c r="CR35" s="33">
        <v>9</v>
      </c>
      <c r="CS35" s="33">
        <v>24</v>
      </c>
      <c r="CT35" s="35" t="str">
        <f t="shared" si="11"/>
        <v>9-24</v>
      </c>
      <c r="CU35" s="35">
        <f t="shared" si="12"/>
        <v>0</v>
      </c>
    </row>
    <row r="36" spans="5:99" x14ac:dyDescent="0.25">
      <c r="E36" s="30">
        <v>10</v>
      </c>
      <c r="F36" s="55">
        <f>'Line Diagram_AM_DHV_PCs'!BD135</f>
        <v>163.35</v>
      </c>
      <c r="K36" s="30">
        <v>8</v>
      </c>
      <c r="L36" s="30">
        <v>21</v>
      </c>
      <c r="M36" s="55">
        <f>'Line Diagram_AM_DHV_PCs'!BD108</f>
        <v>14.7</v>
      </c>
      <c r="N36" s="30">
        <f t="shared" ref="N36:N50" si="18">MROUND((M36/M$34)*N$33,1)</f>
        <v>8</v>
      </c>
      <c r="P36" s="30">
        <v>8</v>
      </c>
      <c r="Q36" s="30">
        <v>24</v>
      </c>
      <c r="R36" s="30">
        <f>0</f>
        <v>0</v>
      </c>
      <c r="S36" s="30">
        <f t="shared" ref="S36:S48" si="19">MROUND((R36/R$34)*S$33,1)</f>
        <v>0</v>
      </c>
      <c r="U36" s="30">
        <v>8</v>
      </c>
      <c r="V36" s="30">
        <v>25</v>
      </c>
      <c r="W36" s="55">
        <f>'Line Diagram_AM_DHV_PCs'!BD108</f>
        <v>14.7</v>
      </c>
      <c r="X36" s="30">
        <f>MROUND((W36/W$34)*X$33,1)</f>
        <v>5</v>
      </c>
      <c r="Z36" s="30">
        <v>8</v>
      </c>
      <c r="AA36" s="30">
        <v>27</v>
      </c>
      <c r="AB36" s="30">
        <f>'Line Diagram_AM_DHV_PCs'!BI108</f>
        <v>0</v>
      </c>
      <c r="AC36" s="30">
        <f>0</f>
        <v>0</v>
      </c>
      <c r="AE36" s="30">
        <v>21</v>
      </c>
      <c r="AF36" s="30">
        <v>8</v>
      </c>
      <c r="AG36" s="32">
        <f>'Line Diagram_AM_DHV_PCs'!BA82</f>
        <v>1226.08</v>
      </c>
      <c r="AH36" s="30">
        <f>MROUND((AG36/AG$34)*AH$33,1)</f>
        <v>84</v>
      </c>
      <c r="AJ36" s="30">
        <v>8</v>
      </c>
      <c r="AK36" s="30">
        <v>9</v>
      </c>
      <c r="AL36" s="55">
        <f>'Line Diagram_AM_DHV_PCs'!BD110</f>
        <v>9.8000000000000007</v>
      </c>
      <c r="AM36" s="30">
        <f t="shared" ref="AM36:AM42" si="20">MROUND((AL36/AL$34)*AM$33,1)</f>
        <v>2</v>
      </c>
      <c r="AO36" s="30">
        <v>8</v>
      </c>
      <c r="AP36" s="30">
        <v>10</v>
      </c>
      <c r="AQ36" s="55">
        <f>'Line Diagram_AM_DHV_PCs'!BD110</f>
        <v>9.8000000000000007</v>
      </c>
      <c r="AR36" s="30">
        <f t="shared" ref="AR36:AR42" si="21">MROUND((AQ36/AQ$34)*AR$33,1)</f>
        <v>0</v>
      </c>
      <c r="AT36" s="30">
        <v>8</v>
      </c>
      <c r="AU36" s="30">
        <v>11</v>
      </c>
      <c r="AV36" s="55">
        <f>'Line Diagram_AM_DHV_PCs'!BD110</f>
        <v>9.8000000000000007</v>
      </c>
      <c r="AW36" s="30">
        <f t="shared" ref="AW36:AW42" si="22">MROUND((AV36/AV$34)*AW$33,1)</f>
        <v>0</v>
      </c>
      <c r="AY36" s="30">
        <v>8</v>
      </c>
      <c r="AZ36" s="30">
        <v>12</v>
      </c>
      <c r="BA36" s="55">
        <f>'Line Diagram_AM_DHV_PCs'!BD110</f>
        <v>9.8000000000000007</v>
      </c>
      <c r="BB36" s="30">
        <f t="shared" ref="BB36:BB42" si="23">MROUND((BA36/BA$34)*BB$33,1)</f>
        <v>0</v>
      </c>
      <c r="BD36" s="30">
        <v>8</v>
      </c>
      <c r="BE36" s="30">
        <v>13</v>
      </c>
      <c r="BF36" s="55">
        <f>'Line Diagram_AM_DHV_PCs'!BD110</f>
        <v>9.8000000000000007</v>
      </c>
      <c r="BG36" s="30">
        <f t="shared" ref="BG36:BG46" si="24">MROUND((BF36/BF$34)*BG$33,1)</f>
        <v>0</v>
      </c>
      <c r="BI36" s="30">
        <v>8</v>
      </c>
      <c r="BJ36" s="30">
        <v>14</v>
      </c>
      <c r="BK36" s="55">
        <f>'Line Diagram_AM_DHV_PCs'!BD110</f>
        <v>9.8000000000000007</v>
      </c>
      <c r="BL36" s="30">
        <f>MROUND((BK36/BK$34)*BL$33,1)</f>
        <v>0</v>
      </c>
      <c r="BN36" s="30">
        <v>8</v>
      </c>
      <c r="BO36" s="30">
        <v>15</v>
      </c>
      <c r="BP36" s="55">
        <f>'Line Diagram_AM_DHV_PCs'!BD110</f>
        <v>9.8000000000000007</v>
      </c>
      <c r="BQ36" s="30">
        <f>MROUND((BP36/BP$34)*BQ$33,1)</f>
        <v>0</v>
      </c>
      <c r="BS36" s="30">
        <v>8</v>
      </c>
      <c r="BT36" s="30">
        <v>16</v>
      </c>
      <c r="BU36" s="30">
        <f>0</f>
        <v>0</v>
      </c>
      <c r="BV36" s="30">
        <f>0</f>
        <v>0</v>
      </c>
      <c r="BX36" s="30">
        <v>8</v>
      </c>
      <c r="BY36" s="30">
        <v>17</v>
      </c>
      <c r="BZ36" s="55">
        <f>'Line Diagram_AM_DHV_PCs'!BD110</f>
        <v>9.8000000000000007</v>
      </c>
      <c r="CA36" s="30">
        <f>MROUND((BZ36/BZ$34)*CA$33,1)</f>
        <v>1</v>
      </c>
      <c r="CC36" s="30">
        <v>8</v>
      </c>
      <c r="CD36" s="30">
        <v>18</v>
      </c>
      <c r="CE36" s="30">
        <f>0</f>
        <v>0</v>
      </c>
      <c r="CF36" s="30">
        <f>0</f>
        <v>0</v>
      </c>
      <c r="CH36" s="30">
        <v>8</v>
      </c>
      <c r="CI36" s="30">
        <v>19</v>
      </c>
      <c r="CJ36" s="55">
        <f>'Line Diagram_AM_DHV_PCs'!BD110</f>
        <v>9.8000000000000007</v>
      </c>
      <c r="CK36" s="30">
        <f t="shared" ref="CK36:CK48" si="25">MROUND((CJ36/CJ$34)*CK$33,1)</f>
        <v>1</v>
      </c>
      <c r="CM36" s="30">
        <v>8</v>
      </c>
      <c r="CN36" s="30">
        <v>20</v>
      </c>
      <c r="CO36" s="30">
        <f>0</f>
        <v>0</v>
      </c>
      <c r="CP36" s="30">
        <f>0</f>
        <v>0</v>
      </c>
      <c r="CR36" s="33">
        <v>9</v>
      </c>
      <c r="CS36" s="33">
        <v>25</v>
      </c>
      <c r="CT36" s="35" t="str">
        <f t="shared" si="11"/>
        <v>9-25</v>
      </c>
      <c r="CU36" s="35">
        <f t="shared" si="12"/>
        <v>86</v>
      </c>
    </row>
    <row r="37" spans="5:99" x14ac:dyDescent="0.25">
      <c r="E37" s="30">
        <v>11</v>
      </c>
      <c r="F37" s="55">
        <f>'Line Diagram_AM_DHV_PCs'!BA168</f>
        <v>11.55</v>
      </c>
      <c r="K37" s="30">
        <v>9</v>
      </c>
      <c r="L37" s="30">
        <v>21</v>
      </c>
      <c r="M37" s="55">
        <f>'Line Diagram_AM_DHV_PCs'!BA140</f>
        <v>268.52</v>
      </c>
      <c r="N37" s="30">
        <f t="shared" si="18"/>
        <v>142</v>
      </c>
      <c r="P37" s="30">
        <v>9</v>
      </c>
      <c r="Q37" s="30">
        <v>24</v>
      </c>
      <c r="R37" s="30">
        <f>0</f>
        <v>0</v>
      </c>
      <c r="S37" s="30">
        <f t="shared" si="19"/>
        <v>0</v>
      </c>
      <c r="U37" s="30">
        <v>9</v>
      </c>
      <c r="V37" s="30">
        <v>25</v>
      </c>
      <c r="W37" s="55">
        <f>'Line Diagram_AM_DHV_PCs'!BA140</f>
        <v>268.52</v>
      </c>
      <c r="X37" s="30">
        <f>MROUND((W37/W$34)*X$33,1)-1</f>
        <v>86</v>
      </c>
      <c r="Z37" s="30">
        <v>9</v>
      </c>
      <c r="AA37" s="30">
        <v>27</v>
      </c>
      <c r="AB37" s="30">
        <f>'Line Diagram_AM_DHV_PCs'!BF140</f>
        <v>0</v>
      </c>
      <c r="AC37" s="30">
        <f>0</f>
        <v>0</v>
      </c>
      <c r="AE37" s="30">
        <v>24</v>
      </c>
      <c r="AF37" s="30">
        <v>8</v>
      </c>
      <c r="AG37" s="30">
        <f>0</f>
        <v>0</v>
      </c>
      <c r="AH37" s="30">
        <f>MROUND((AG37/AG$34)*AH$33,1)</f>
        <v>0</v>
      </c>
      <c r="AJ37" s="30">
        <v>15</v>
      </c>
      <c r="AK37" s="30">
        <v>9</v>
      </c>
      <c r="AL37" s="32">
        <f>'Line Diagram_AM_DHV_PCs'!BA128</f>
        <v>11.24000000000035</v>
      </c>
      <c r="AM37" s="30">
        <f t="shared" si="20"/>
        <v>3</v>
      </c>
      <c r="AO37" s="30">
        <v>15</v>
      </c>
      <c r="AP37" s="30">
        <v>10</v>
      </c>
      <c r="AQ37" s="32">
        <f>'Line Diagram_AM_DHV_PCs'!BA128</f>
        <v>11.24000000000035</v>
      </c>
      <c r="AR37" s="30">
        <f t="shared" si="21"/>
        <v>0</v>
      </c>
      <c r="AT37" s="30">
        <v>9</v>
      </c>
      <c r="AU37" s="30">
        <v>11</v>
      </c>
      <c r="AV37" s="55">
        <f>'Line Diagram_AM_DHV_PCs'!BA142</f>
        <v>1.7999999999999996</v>
      </c>
      <c r="AW37" s="30">
        <f t="shared" si="22"/>
        <v>0</v>
      </c>
      <c r="AY37" s="30">
        <v>9</v>
      </c>
      <c r="AZ37" s="30">
        <v>12</v>
      </c>
      <c r="BA37" s="55">
        <f>'Line Diagram_AM_DHV_PCs'!BA142</f>
        <v>1.7999999999999996</v>
      </c>
      <c r="BB37" s="30">
        <f t="shared" si="23"/>
        <v>0</v>
      </c>
      <c r="BD37" s="30">
        <v>9</v>
      </c>
      <c r="BE37" s="30">
        <v>13</v>
      </c>
      <c r="BF37" s="55">
        <f>'Line Diagram_AM_DHV_PCs'!BA142</f>
        <v>1.7999999999999996</v>
      </c>
      <c r="BG37" s="30">
        <f t="shared" si="24"/>
        <v>0</v>
      </c>
      <c r="BI37" s="30">
        <v>9</v>
      </c>
      <c r="BJ37" s="30">
        <v>14</v>
      </c>
      <c r="BK37" s="55">
        <f>'Line Diagram_AM_DHV_PCs'!BA142</f>
        <v>1.7999999999999996</v>
      </c>
      <c r="BL37" s="30">
        <f>MROUND((BK37/BK$34)*BL$33,1)</f>
        <v>0</v>
      </c>
      <c r="BN37" s="30">
        <v>16</v>
      </c>
      <c r="BO37" s="30">
        <v>15</v>
      </c>
      <c r="BP37" s="30">
        <f>0</f>
        <v>0</v>
      </c>
      <c r="BQ37" s="30">
        <f>0</f>
        <v>0</v>
      </c>
      <c r="BS37" s="30">
        <v>15</v>
      </c>
      <c r="BT37" s="30">
        <v>16</v>
      </c>
      <c r="BU37" s="30">
        <f>0</f>
        <v>0</v>
      </c>
      <c r="BV37" s="30">
        <f>0</f>
        <v>0</v>
      </c>
      <c r="BX37" s="30">
        <v>9</v>
      </c>
      <c r="BY37" s="30">
        <v>17</v>
      </c>
      <c r="BZ37" s="55">
        <f>'Line Diagram_AM_DHV_PCs'!BA142</f>
        <v>1.7999999999999996</v>
      </c>
      <c r="CA37" s="30">
        <f>MROUND((BZ37/BZ$34)*CA$33,1)</f>
        <v>0</v>
      </c>
      <c r="CC37" s="30">
        <v>9</v>
      </c>
      <c r="CD37" s="30">
        <v>18</v>
      </c>
      <c r="CE37" s="30">
        <f>0</f>
        <v>0</v>
      </c>
      <c r="CF37" s="30">
        <f>0</f>
        <v>0</v>
      </c>
      <c r="CH37" s="30">
        <v>9</v>
      </c>
      <c r="CI37" s="30">
        <v>19</v>
      </c>
      <c r="CJ37" s="55">
        <f>'Line Diagram_AM_DHV_PCs'!BA142</f>
        <v>1.7999999999999996</v>
      </c>
      <c r="CK37" s="30">
        <f t="shared" si="25"/>
        <v>0</v>
      </c>
      <c r="CM37" s="30">
        <v>9</v>
      </c>
      <c r="CN37" s="30">
        <v>20</v>
      </c>
      <c r="CO37" s="30">
        <f>0</f>
        <v>0</v>
      </c>
      <c r="CP37" s="30">
        <f>0</f>
        <v>0</v>
      </c>
      <c r="CR37" s="33">
        <v>9</v>
      </c>
      <c r="CS37" s="33">
        <v>27</v>
      </c>
      <c r="CT37" s="35" t="str">
        <f t="shared" si="11"/>
        <v>9-27</v>
      </c>
      <c r="CU37" s="35">
        <f t="shared" si="12"/>
        <v>0</v>
      </c>
    </row>
    <row r="38" spans="5:99" x14ac:dyDescent="0.25">
      <c r="E38" s="30">
        <v>12</v>
      </c>
      <c r="F38" s="55">
        <f>'Line Diagram_AM_DHV_PCs'!BD163</f>
        <v>131.32</v>
      </c>
      <c r="K38" s="30">
        <v>10</v>
      </c>
      <c r="L38" s="30">
        <v>21</v>
      </c>
      <c r="M38" s="55">
        <f>'Line Diagram_AM_DHV_PCs'!BD135</f>
        <v>163.35</v>
      </c>
      <c r="N38" s="30">
        <f t="shared" si="18"/>
        <v>86</v>
      </c>
      <c r="P38" s="30">
        <v>10</v>
      </c>
      <c r="Q38" s="30">
        <v>24</v>
      </c>
      <c r="R38" s="30">
        <f>0</f>
        <v>0</v>
      </c>
      <c r="S38" s="30">
        <f t="shared" si="19"/>
        <v>0</v>
      </c>
      <c r="U38" s="30">
        <v>10</v>
      </c>
      <c r="V38" s="30">
        <v>25</v>
      </c>
      <c r="W38" s="55">
        <f>'Line Diagram_AM_DHV_PCs'!BD135</f>
        <v>163.35</v>
      </c>
      <c r="X38" s="30">
        <f t="shared" ref="X38:X51" si="26">MROUND((W38/W$34)*X$33,1)</f>
        <v>53</v>
      </c>
      <c r="Z38" s="30">
        <v>10</v>
      </c>
      <c r="AA38" s="30">
        <v>27</v>
      </c>
      <c r="AB38" s="30">
        <f>'Line Diagram_AM_DHV_PCs'!BI135</f>
        <v>0</v>
      </c>
      <c r="AC38" s="30">
        <f>0</f>
        <v>0</v>
      </c>
      <c r="AE38" s="30">
        <v>25</v>
      </c>
      <c r="AF38" s="30">
        <v>8</v>
      </c>
      <c r="AG38" s="30">
        <f>0</f>
        <v>0</v>
      </c>
      <c r="AH38" s="30">
        <f>MROUND((AG38/AG$34)*AH$33,1)</f>
        <v>0</v>
      </c>
      <c r="AJ38" s="30">
        <v>16</v>
      </c>
      <c r="AK38" s="30">
        <v>9</v>
      </c>
      <c r="AL38" s="30">
        <f>0</f>
        <v>0</v>
      </c>
      <c r="AM38" s="30">
        <f t="shared" si="20"/>
        <v>0</v>
      </c>
      <c r="AO38" s="30">
        <v>16</v>
      </c>
      <c r="AP38" s="30">
        <v>10</v>
      </c>
      <c r="AQ38" s="30">
        <f>0</f>
        <v>0</v>
      </c>
      <c r="AR38" s="30">
        <f t="shared" si="21"/>
        <v>0</v>
      </c>
      <c r="AT38" s="30">
        <v>10</v>
      </c>
      <c r="AU38" s="30">
        <v>11</v>
      </c>
      <c r="AV38" s="55">
        <f>'Line Diagram_AM_DHV_PCs'!BD137</f>
        <v>3</v>
      </c>
      <c r="AW38" s="30">
        <f t="shared" si="22"/>
        <v>0</v>
      </c>
      <c r="AY38" s="30">
        <v>10</v>
      </c>
      <c r="AZ38" s="30">
        <v>12</v>
      </c>
      <c r="BA38" s="55">
        <f>'Line Diagram_AM_DHV_PCs'!BD137</f>
        <v>3</v>
      </c>
      <c r="BB38" s="30">
        <f t="shared" si="23"/>
        <v>0</v>
      </c>
      <c r="BD38" s="30">
        <v>10</v>
      </c>
      <c r="BE38" s="30">
        <v>13</v>
      </c>
      <c r="BF38" s="55">
        <f>'Line Diagram_AM_DHV_PCs'!BD137</f>
        <v>3</v>
      </c>
      <c r="BG38" s="30">
        <f t="shared" si="24"/>
        <v>0</v>
      </c>
      <c r="BI38" s="30">
        <v>10</v>
      </c>
      <c r="BJ38" s="30">
        <v>14</v>
      </c>
      <c r="BK38" s="55">
        <f>'Line Diagram_AM_DHV_PCs'!BD137</f>
        <v>3</v>
      </c>
      <c r="BL38" s="30">
        <f>MROUND((BK38/BK$34)*BL$33,1)</f>
        <v>0</v>
      </c>
      <c r="BN38" s="30">
        <v>21</v>
      </c>
      <c r="BO38" s="30">
        <v>15</v>
      </c>
      <c r="BP38" s="32">
        <f>'Line Diagram_AM_DHV_PCs'!BA82</f>
        <v>1226.08</v>
      </c>
      <c r="BQ38" s="30">
        <f>MROUND((BP38/BP$34)*BQ$33,1)</f>
        <v>0</v>
      </c>
      <c r="BS38" s="30">
        <v>21</v>
      </c>
      <c r="BT38" s="30">
        <v>16</v>
      </c>
      <c r="BU38" s="32">
        <f>0</f>
        <v>0</v>
      </c>
      <c r="BV38" s="30">
        <f>0</f>
        <v>0</v>
      </c>
      <c r="BX38" s="30">
        <v>10</v>
      </c>
      <c r="BY38" s="30">
        <v>17</v>
      </c>
      <c r="BZ38" s="55">
        <f>'Line Diagram_AM_DHV_PCs'!BD137</f>
        <v>3</v>
      </c>
      <c r="CA38" s="30">
        <f>MROUND((BZ38/BZ$34)*CA$33,1)</f>
        <v>0</v>
      </c>
      <c r="CC38" s="30">
        <v>10</v>
      </c>
      <c r="CD38" s="30">
        <v>18</v>
      </c>
      <c r="CE38" s="30">
        <f>0</f>
        <v>0</v>
      </c>
      <c r="CF38" s="30">
        <f>0</f>
        <v>0</v>
      </c>
      <c r="CH38" s="30">
        <v>10</v>
      </c>
      <c r="CI38" s="30">
        <v>19</v>
      </c>
      <c r="CJ38" s="55">
        <f>'Line Diagram_AM_DHV_PCs'!BD137</f>
        <v>3</v>
      </c>
      <c r="CK38" s="30">
        <f t="shared" si="25"/>
        <v>0</v>
      </c>
      <c r="CM38" s="30">
        <v>10</v>
      </c>
      <c r="CN38" s="30">
        <v>20</v>
      </c>
      <c r="CO38" s="30">
        <f>0</f>
        <v>0</v>
      </c>
      <c r="CP38" s="30">
        <f>0</f>
        <v>0</v>
      </c>
      <c r="CR38" s="33">
        <v>10</v>
      </c>
      <c r="CS38" s="33">
        <v>8</v>
      </c>
      <c r="CT38" s="35" t="str">
        <f t="shared" si="11"/>
        <v>10-8</v>
      </c>
      <c r="CU38" s="35">
        <f t="shared" si="12"/>
        <v>35</v>
      </c>
    </row>
    <row r="39" spans="5:99" x14ac:dyDescent="0.25">
      <c r="E39" s="30">
        <v>13</v>
      </c>
      <c r="F39" s="55">
        <f>'Line Diagram_AM_DHV_PCs'!BD189</f>
        <v>6</v>
      </c>
      <c r="K39" s="30">
        <v>11</v>
      </c>
      <c r="L39" s="30">
        <v>21</v>
      </c>
      <c r="M39" s="55">
        <f>'Line Diagram_AM_DHV_PCs'!BA168</f>
        <v>11.55</v>
      </c>
      <c r="N39" s="30">
        <f t="shared" si="18"/>
        <v>6</v>
      </c>
      <c r="P39" s="30">
        <v>11</v>
      </c>
      <c r="Q39" s="30">
        <v>24</v>
      </c>
      <c r="R39" s="30">
        <f>0</f>
        <v>0</v>
      </c>
      <c r="S39" s="30">
        <f t="shared" si="19"/>
        <v>0</v>
      </c>
      <c r="U39" s="30">
        <v>11</v>
      </c>
      <c r="V39" s="30">
        <v>25</v>
      </c>
      <c r="W39" s="55">
        <f>'Line Diagram_AM_DHV_PCs'!BA168</f>
        <v>11.55</v>
      </c>
      <c r="X39" s="30">
        <f t="shared" si="26"/>
        <v>4</v>
      </c>
      <c r="Z39" s="30">
        <v>11</v>
      </c>
      <c r="AA39" s="30">
        <v>27</v>
      </c>
      <c r="AB39" s="30">
        <f>'Line Diagram_AM_DHV_PCs'!BF168</f>
        <v>0</v>
      </c>
      <c r="AC39" s="30">
        <f>0</f>
        <v>0</v>
      </c>
      <c r="AE39" s="30">
        <v>27</v>
      </c>
      <c r="AF39" s="30">
        <v>8</v>
      </c>
      <c r="AG39" s="55">
        <f>'Line Diagram_AM_DHV_PCs'!BA101</f>
        <v>306.34000000000003</v>
      </c>
      <c r="AH39" s="30">
        <f>MROUND((AG39/AG$34)*AH$33,1)</f>
        <v>21</v>
      </c>
      <c r="AJ39" s="30">
        <v>21</v>
      </c>
      <c r="AK39" s="30">
        <v>9</v>
      </c>
      <c r="AL39" s="32">
        <f>'Line Diagram_AM_DHV_PCs'!BA82</f>
        <v>1226.08</v>
      </c>
      <c r="AM39" s="30">
        <f t="shared" si="20"/>
        <v>276</v>
      </c>
      <c r="AO39" s="30">
        <v>21</v>
      </c>
      <c r="AP39" s="30">
        <v>10</v>
      </c>
      <c r="AQ39" s="32">
        <f>'Line Diagram_AM_DHV_PCs'!BA82</f>
        <v>1226.08</v>
      </c>
      <c r="AR39" s="30">
        <f t="shared" si="21"/>
        <v>40</v>
      </c>
      <c r="AT39" s="30">
        <v>15</v>
      </c>
      <c r="AU39" s="30">
        <v>11</v>
      </c>
      <c r="AV39" s="30">
        <f>'Line Diagram_AM_DHV_PCs'!BA128</f>
        <v>11.24000000000035</v>
      </c>
      <c r="AW39" s="30">
        <f t="shared" si="22"/>
        <v>0</v>
      </c>
      <c r="AY39" s="30">
        <v>15</v>
      </c>
      <c r="AZ39" s="30">
        <v>12</v>
      </c>
      <c r="BA39" s="30">
        <f>'Line Diagram_AM_DHV_PCs'!BA128</f>
        <v>11.24000000000035</v>
      </c>
      <c r="BB39" s="30">
        <f t="shared" si="23"/>
        <v>0</v>
      </c>
      <c r="BD39" s="30">
        <v>11</v>
      </c>
      <c r="BE39" s="30">
        <v>13</v>
      </c>
      <c r="BF39" s="55">
        <f>'Line Diagram_AM_DHV_PCs'!BA170</f>
        <v>7.83</v>
      </c>
      <c r="BG39" s="30">
        <f t="shared" si="24"/>
        <v>0</v>
      </c>
      <c r="BI39" s="30">
        <v>11</v>
      </c>
      <c r="BJ39" s="30">
        <v>14</v>
      </c>
      <c r="BK39" s="55">
        <f>'Line Diagram_AM_DHV_PCs'!BA170</f>
        <v>7.83</v>
      </c>
      <c r="BL39" s="30">
        <f>MROUND((BK39/BK$34)*BL$33,1)</f>
        <v>0</v>
      </c>
      <c r="BN39" s="30">
        <v>24</v>
      </c>
      <c r="BO39" s="30">
        <v>15</v>
      </c>
      <c r="BP39" s="30">
        <f>0</f>
        <v>0</v>
      </c>
      <c r="BQ39" s="30">
        <f>MROUND((BP39/BP$34)*BQ$33,1)</f>
        <v>0</v>
      </c>
      <c r="BS39" s="30">
        <v>24</v>
      </c>
      <c r="BT39" s="30">
        <v>16</v>
      </c>
      <c r="BU39" s="30">
        <f>0</f>
        <v>0</v>
      </c>
      <c r="BV39" s="30">
        <f>0</f>
        <v>0</v>
      </c>
      <c r="BX39" s="30">
        <v>15</v>
      </c>
      <c r="BY39" s="30">
        <v>17</v>
      </c>
      <c r="BZ39" s="30">
        <f>'Line Diagram_AM_DHV_PCs'!BA128</f>
        <v>11.24000000000035</v>
      </c>
      <c r="CA39" s="30">
        <f>MROUND((BZ39/BZ$34)*CA$33,1)</f>
        <v>2</v>
      </c>
      <c r="CC39" s="30">
        <v>15</v>
      </c>
      <c r="CD39" s="30">
        <v>18</v>
      </c>
      <c r="CE39" s="30">
        <f>0</f>
        <v>0</v>
      </c>
      <c r="CF39" s="30">
        <f>0</f>
        <v>0</v>
      </c>
      <c r="CH39" s="30">
        <v>11</v>
      </c>
      <c r="CI39" s="30">
        <v>19</v>
      </c>
      <c r="CJ39" s="55">
        <f>'Line Diagram_AM_DHV_PCs'!BA170</f>
        <v>7.83</v>
      </c>
      <c r="CK39" s="30">
        <f t="shared" si="25"/>
        <v>1</v>
      </c>
      <c r="CM39" s="30">
        <v>11</v>
      </c>
      <c r="CN39" s="30">
        <v>20</v>
      </c>
      <c r="CO39" s="30">
        <f>0</f>
        <v>0</v>
      </c>
      <c r="CP39" s="30">
        <f>0</f>
        <v>0</v>
      </c>
      <c r="CR39" s="33">
        <v>10</v>
      </c>
      <c r="CS39" s="33">
        <v>9</v>
      </c>
      <c r="CT39" s="35" t="str">
        <f t="shared" si="11"/>
        <v>10-9</v>
      </c>
      <c r="CU39" s="35">
        <f t="shared" si="12"/>
        <v>6.96</v>
      </c>
    </row>
    <row r="40" spans="5:99" x14ac:dyDescent="0.25">
      <c r="E40" s="30">
        <v>14</v>
      </c>
      <c r="F40" s="55">
        <f>'Line Diagram_AM_DHV_PCs'!BD196</f>
        <v>90</v>
      </c>
      <c r="K40" s="30">
        <v>12</v>
      </c>
      <c r="L40" s="30">
        <v>21</v>
      </c>
      <c r="M40" s="55">
        <f>'Line Diagram_AM_DHV_PCs'!BD163</f>
        <v>131.32</v>
      </c>
      <c r="N40" s="30">
        <f t="shared" si="18"/>
        <v>69</v>
      </c>
      <c r="P40" s="30">
        <v>12</v>
      </c>
      <c r="Q40" s="30">
        <v>24</v>
      </c>
      <c r="R40" s="30">
        <f>0</f>
        <v>0</v>
      </c>
      <c r="S40" s="30">
        <f t="shared" si="19"/>
        <v>0</v>
      </c>
      <c r="U40" s="30">
        <v>12</v>
      </c>
      <c r="V40" s="30">
        <v>25</v>
      </c>
      <c r="W40" s="55">
        <f>'Line Diagram_AM_DHV_PCs'!BD163</f>
        <v>131.32</v>
      </c>
      <c r="X40" s="30">
        <f t="shared" si="26"/>
        <v>42</v>
      </c>
      <c r="Z40" s="30">
        <v>12</v>
      </c>
      <c r="AA40" s="30">
        <v>27</v>
      </c>
      <c r="AB40" s="30">
        <f>'Line Diagram_AM_DHV_PCs'!BI163</f>
        <v>0</v>
      </c>
      <c r="AC40" s="30">
        <f>0</f>
        <v>0</v>
      </c>
      <c r="AJ40" s="30">
        <v>24</v>
      </c>
      <c r="AK40" s="30">
        <v>9</v>
      </c>
      <c r="AL40" s="30">
        <f>0</f>
        <v>0</v>
      </c>
      <c r="AM40" s="30">
        <f t="shared" si="20"/>
        <v>0</v>
      </c>
      <c r="AO40" s="30">
        <v>24</v>
      </c>
      <c r="AP40" s="30">
        <v>10</v>
      </c>
      <c r="AQ40" s="30">
        <f>0</f>
        <v>0</v>
      </c>
      <c r="AR40" s="30">
        <f t="shared" si="21"/>
        <v>0</v>
      </c>
      <c r="AT40" s="30">
        <v>16</v>
      </c>
      <c r="AU40" s="30">
        <v>11</v>
      </c>
      <c r="AV40" s="30">
        <f>0</f>
        <v>0</v>
      </c>
      <c r="AW40" s="30">
        <f t="shared" si="22"/>
        <v>0</v>
      </c>
      <c r="AY40" s="30">
        <v>16</v>
      </c>
      <c r="AZ40" s="30">
        <v>12</v>
      </c>
      <c r="BA40" s="30">
        <f>0</f>
        <v>0</v>
      </c>
      <c r="BB40" s="30">
        <f t="shared" si="23"/>
        <v>0</v>
      </c>
      <c r="BD40" s="30">
        <v>12</v>
      </c>
      <c r="BE40" s="30">
        <v>13</v>
      </c>
      <c r="BF40" s="55">
        <f>'Line Diagram_AM_DHV_PCs'!BD165</f>
        <v>1</v>
      </c>
      <c r="BG40" s="30">
        <f t="shared" si="24"/>
        <v>0</v>
      </c>
      <c r="BI40" s="30">
        <v>12</v>
      </c>
      <c r="BJ40" s="30">
        <v>14</v>
      </c>
      <c r="BK40" s="55">
        <f>'Line Diagram_AM_DHV_PCs'!BD165</f>
        <v>1</v>
      </c>
      <c r="BL40" s="30">
        <f>MROUND((BK40/BK$34)*BL$33,1)</f>
        <v>0</v>
      </c>
      <c r="BN40" s="30">
        <v>25</v>
      </c>
      <c r="BO40" s="30">
        <v>15</v>
      </c>
      <c r="BP40" s="30">
        <f>0</f>
        <v>0</v>
      </c>
      <c r="BQ40" s="30">
        <f>MROUND((BP40/BP$34)*BQ$33,1)</f>
        <v>0</v>
      </c>
      <c r="BS40" s="30">
        <v>25</v>
      </c>
      <c r="BT40" s="30">
        <v>16</v>
      </c>
      <c r="BU40" s="30">
        <f>0</f>
        <v>0</v>
      </c>
      <c r="BV40" s="30">
        <f>0</f>
        <v>0</v>
      </c>
      <c r="BX40" s="30">
        <v>16</v>
      </c>
      <c r="BY40" s="30">
        <v>17</v>
      </c>
      <c r="BZ40" s="30">
        <f>0</f>
        <v>0</v>
      </c>
      <c r="CA40" s="30">
        <f>MROUND((BZ40/BZ$34)*CA$33,1)</f>
        <v>0</v>
      </c>
      <c r="CC40" s="30">
        <v>16</v>
      </c>
      <c r="CD40" s="30">
        <v>18</v>
      </c>
      <c r="CE40" s="30">
        <f>0</f>
        <v>0</v>
      </c>
      <c r="CF40" s="30">
        <f>0</f>
        <v>0</v>
      </c>
      <c r="CH40" s="30">
        <v>12</v>
      </c>
      <c r="CI40" s="30">
        <v>19</v>
      </c>
      <c r="CJ40" s="55">
        <f>'Line Diagram_AM_DHV_PCs'!BD165</f>
        <v>1</v>
      </c>
      <c r="CK40" s="30">
        <f t="shared" si="25"/>
        <v>0</v>
      </c>
      <c r="CM40" s="30">
        <v>12</v>
      </c>
      <c r="CN40" s="30">
        <v>20</v>
      </c>
      <c r="CO40" s="30">
        <f>0</f>
        <v>0</v>
      </c>
      <c r="CP40" s="30">
        <f>0</f>
        <v>0</v>
      </c>
      <c r="CR40" s="33">
        <v>10</v>
      </c>
      <c r="CS40" s="33">
        <v>10</v>
      </c>
      <c r="CT40" s="35" t="str">
        <f t="shared" si="11"/>
        <v>10-10</v>
      </c>
      <c r="CU40" s="35">
        <f t="shared" si="12"/>
        <v>0</v>
      </c>
    </row>
    <row r="41" spans="5:99" x14ac:dyDescent="0.25">
      <c r="E41" s="30">
        <v>15</v>
      </c>
      <c r="F41" s="30">
        <f>0</f>
        <v>0</v>
      </c>
      <c r="K41" s="30">
        <v>13</v>
      </c>
      <c r="L41" s="30">
        <v>21</v>
      </c>
      <c r="M41" s="55">
        <f>'Line Diagram_AM_DHV_PCs'!BD189</f>
        <v>6</v>
      </c>
      <c r="N41" s="30">
        <f t="shared" si="18"/>
        <v>3</v>
      </c>
      <c r="P41" s="30">
        <v>13</v>
      </c>
      <c r="Q41" s="30">
        <v>24</v>
      </c>
      <c r="R41" s="30">
        <f>0</f>
        <v>0</v>
      </c>
      <c r="S41" s="30">
        <f t="shared" si="19"/>
        <v>0</v>
      </c>
      <c r="U41" s="30">
        <v>13</v>
      </c>
      <c r="V41" s="30">
        <v>25</v>
      </c>
      <c r="W41" s="55">
        <f>'Line Diagram_AM_DHV_PCs'!BD189</f>
        <v>6</v>
      </c>
      <c r="X41" s="30">
        <f t="shared" si="26"/>
        <v>2</v>
      </c>
      <c r="Z41" s="30">
        <v>13</v>
      </c>
      <c r="AA41" s="30">
        <v>27</v>
      </c>
      <c r="AB41" s="30">
        <f>'Line Diagram_AM_DHV_PCs'!BI189</f>
        <v>0</v>
      </c>
      <c r="AC41" s="30">
        <f>0</f>
        <v>0</v>
      </c>
      <c r="AJ41" s="30">
        <v>25</v>
      </c>
      <c r="AK41" s="30">
        <v>9</v>
      </c>
      <c r="AL41" s="30">
        <f>0</f>
        <v>0</v>
      </c>
      <c r="AM41" s="30">
        <f t="shared" si="20"/>
        <v>0</v>
      </c>
      <c r="AO41" s="30">
        <v>25</v>
      </c>
      <c r="AP41" s="30">
        <v>10</v>
      </c>
      <c r="AQ41" s="30">
        <f>0</f>
        <v>0</v>
      </c>
      <c r="AR41" s="30">
        <f t="shared" si="21"/>
        <v>0</v>
      </c>
      <c r="AT41" s="30">
        <v>17</v>
      </c>
      <c r="AU41" s="30">
        <v>11</v>
      </c>
      <c r="AV41" s="30">
        <f>'Line Diagram_AM_DHV_PCs'!BA155</f>
        <v>0</v>
      </c>
      <c r="AW41" s="30">
        <f t="shared" si="22"/>
        <v>0</v>
      </c>
      <c r="AY41" s="30">
        <v>17</v>
      </c>
      <c r="AZ41" s="30">
        <v>12</v>
      </c>
      <c r="BA41" s="30">
        <f>'Line Diagram_AM_DHV_PCs'!BA155</f>
        <v>0</v>
      </c>
      <c r="BB41" s="30">
        <f t="shared" si="23"/>
        <v>0</v>
      </c>
      <c r="BD41" s="30">
        <v>15</v>
      </c>
      <c r="BE41" s="30">
        <v>13</v>
      </c>
      <c r="BF41" s="30">
        <f>'Line Diagram_AM_DHV_PCs'!BA128</f>
        <v>11.24000000000035</v>
      </c>
      <c r="BG41" s="30">
        <f t="shared" si="24"/>
        <v>0</v>
      </c>
      <c r="BI41" s="30">
        <v>13</v>
      </c>
      <c r="BJ41" s="30">
        <v>14</v>
      </c>
      <c r="BK41" s="30">
        <f>0</f>
        <v>0</v>
      </c>
      <c r="BL41" s="30">
        <f>'Line Diagram_AM_DHV_PCs'!BD191</f>
        <v>0</v>
      </c>
      <c r="BN41" s="30">
        <v>27</v>
      </c>
      <c r="BO41" s="30">
        <v>15</v>
      </c>
      <c r="BP41" s="55">
        <f>'Line Diagram_AM_DHV_PCs'!BA101</f>
        <v>306.34000000000003</v>
      </c>
      <c r="BQ41" s="30">
        <f>MROUND((BP41/BP$34)*BQ$33,1)</f>
        <v>0</v>
      </c>
      <c r="BS41" s="30">
        <v>27</v>
      </c>
      <c r="BT41" s="30">
        <v>16</v>
      </c>
      <c r="BU41" s="30">
        <f>0</f>
        <v>0</v>
      </c>
      <c r="BV41" s="30">
        <f>0</f>
        <v>0</v>
      </c>
      <c r="BX41" s="30">
        <v>21</v>
      </c>
      <c r="BY41" s="30">
        <v>17</v>
      </c>
      <c r="BZ41" s="32">
        <f>'Line Diagram_AM_DHV_PCs'!BA82</f>
        <v>1226.08</v>
      </c>
      <c r="CA41" s="30">
        <f>MROUND((BZ41/BZ$34)*CA$33,1)+1</f>
        <v>173</v>
      </c>
      <c r="CC41" s="30">
        <v>21</v>
      </c>
      <c r="CD41" s="30">
        <v>18</v>
      </c>
      <c r="CE41" s="32">
        <f>0</f>
        <v>0</v>
      </c>
      <c r="CF41" s="30">
        <f>0</f>
        <v>0</v>
      </c>
      <c r="CH41" s="30">
        <v>15</v>
      </c>
      <c r="CI41" s="30">
        <v>19</v>
      </c>
      <c r="CJ41" s="30">
        <f>'Line Diagram_AM_DHV_PCs'!BA128</f>
        <v>11.24000000000035</v>
      </c>
      <c r="CK41" s="30">
        <f t="shared" si="25"/>
        <v>1</v>
      </c>
      <c r="CM41" s="30">
        <v>15</v>
      </c>
      <c r="CN41" s="30">
        <v>20</v>
      </c>
      <c r="CO41" s="32">
        <f>0</f>
        <v>0</v>
      </c>
      <c r="CP41" s="30">
        <f>0</f>
        <v>0</v>
      </c>
      <c r="CR41" s="33">
        <v>10</v>
      </c>
      <c r="CS41" s="33">
        <v>11</v>
      </c>
      <c r="CT41" s="35" t="str">
        <f t="shared" si="11"/>
        <v>10-11</v>
      </c>
      <c r="CU41" s="35">
        <f t="shared" si="12"/>
        <v>0</v>
      </c>
    </row>
    <row r="42" spans="5:99" x14ac:dyDescent="0.25">
      <c r="E42" s="30">
        <v>16</v>
      </c>
      <c r="F42" s="30">
        <f>'Line Diagram_AM_DHV_PCs'!BD126</f>
        <v>43.389999999999986</v>
      </c>
      <c r="K42" s="30">
        <v>14</v>
      </c>
      <c r="L42" s="30">
        <v>21</v>
      </c>
      <c r="M42" s="55">
        <f>'Line Diagram_AM_DHV_PCs'!BD196</f>
        <v>90</v>
      </c>
      <c r="N42" s="30">
        <f t="shared" si="18"/>
        <v>47</v>
      </c>
      <c r="P42" s="30">
        <v>14</v>
      </c>
      <c r="Q42" s="30">
        <v>24</v>
      </c>
      <c r="R42" s="30">
        <f>0</f>
        <v>0</v>
      </c>
      <c r="S42" s="30">
        <f t="shared" si="19"/>
        <v>0</v>
      </c>
      <c r="U42" s="30">
        <v>14</v>
      </c>
      <c r="V42" s="30">
        <v>25</v>
      </c>
      <c r="W42" s="55">
        <f>'Line Diagram_AM_DHV_PCs'!BD196</f>
        <v>90</v>
      </c>
      <c r="X42" s="30">
        <f t="shared" si="26"/>
        <v>29</v>
      </c>
      <c r="Z42" s="30">
        <v>14</v>
      </c>
      <c r="AA42" s="30">
        <v>27</v>
      </c>
      <c r="AB42" s="30">
        <f>'Line Diagram_AM_DHV_PCs'!BI196</f>
        <v>0</v>
      </c>
      <c r="AC42" s="30">
        <f>0</f>
        <v>0</v>
      </c>
      <c r="AJ42" s="30">
        <v>27</v>
      </c>
      <c r="AK42" s="30">
        <v>9</v>
      </c>
      <c r="AL42" s="55">
        <f>'Line Diagram_AM_DHV_PCs'!BA101</f>
        <v>306.34000000000003</v>
      </c>
      <c r="AM42" s="30">
        <f t="shared" si="20"/>
        <v>69</v>
      </c>
      <c r="AO42" s="30">
        <v>27</v>
      </c>
      <c r="AP42" s="30">
        <v>10</v>
      </c>
      <c r="AQ42" s="55">
        <f>'Line Diagram_AM_DHV_PCs'!BA101</f>
        <v>306.34000000000003</v>
      </c>
      <c r="AR42" s="30">
        <f t="shared" si="21"/>
        <v>10</v>
      </c>
      <c r="AT42" s="30">
        <v>18</v>
      </c>
      <c r="AU42" s="30">
        <v>11</v>
      </c>
      <c r="AV42" s="30">
        <f>0</f>
        <v>0</v>
      </c>
      <c r="AW42" s="30">
        <f t="shared" si="22"/>
        <v>0</v>
      </c>
      <c r="AY42" s="30">
        <v>18</v>
      </c>
      <c r="AZ42" s="30">
        <v>12</v>
      </c>
      <c r="BA42" s="30">
        <f>0</f>
        <v>0</v>
      </c>
      <c r="BB42" s="30">
        <f t="shared" si="23"/>
        <v>0</v>
      </c>
      <c r="BD42" s="30">
        <v>16</v>
      </c>
      <c r="BE42" s="30">
        <v>13</v>
      </c>
      <c r="BF42" s="30">
        <f>0</f>
        <v>0</v>
      </c>
      <c r="BG42" s="30">
        <f t="shared" si="24"/>
        <v>0</v>
      </c>
      <c r="BI42" s="30">
        <v>15</v>
      </c>
      <c r="BJ42" s="30">
        <v>14</v>
      </c>
      <c r="BK42" s="30">
        <f>'Line Diagram_AM_DHV_PCs'!BA128</f>
        <v>11.24000000000035</v>
      </c>
      <c r="BL42" s="30">
        <f t="shared" ref="BL42:BL51" si="27">MROUND((BK42/BK$34)*BL$33,1)</f>
        <v>1</v>
      </c>
      <c r="BX42" s="30">
        <v>24</v>
      </c>
      <c r="BY42" s="30">
        <v>17</v>
      </c>
      <c r="BZ42" s="30">
        <f>0</f>
        <v>0</v>
      </c>
      <c r="CA42" s="30">
        <f>MROUND((BZ42/BZ$34)*CA$33,1)</f>
        <v>0</v>
      </c>
      <c r="CC42" s="30">
        <v>24</v>
      </c>
      <c r="CD42" s="30">
        <v>18</v>
      </c>
      <c r="CE42" s="30">
        <f>0</f>
        <v>0</v>
      </c>
      <c r="CF42" s="30">
        <f>0</f>
        <v>0</v>
      </c>
      <c r="CH42" s="30">
        <v>16</v>
      </c>
      <c r="CI42" s="30">
        <v>19</v>
      </c>
      <c r="CJ42" s="30">
        <f>0</f>
        <v>0</v>
      </c>
      <c r="CK42" s="30">
        <f t="shared" si="25"/>
        <v>0</v>
      </c>
      <c r="CM42" s="30">
        <v>16</v>
      </c>
      <c r="CN42" s="30">
        <v>20</v>
      </c>
      <c r="CO42" s="30">
        <f>0</f>
        <v>0</v>
      </c>
      <c r="CP42" s="30">
        <f>0</f>
        <v>0</v>
      </c>
      <c r="CR42" s="33">
        <v>10</v>
      </c>
      <c r="CS42" s="33">
        <v>12</v>
      </c>
      <c r="CT42" s="35" t="str">
        <f t="shared" si="11"/>
        <v>10-12</v>
      </c>
      <c r="CU42" s="35">
        <f t="shared" si="12"/>
        <v>0</v>
      </c>
    </row>
    <row r="43" spans="5:99" x14ac:dyDescent="0.25">
      <c r="E43" s="30">
        <v>17</v>
      </c>
      <c r="F43" s="30">
        <f>0</f>
        <v>0</v>
      </c>
      <c r="K43" s="30">
        <v>15</v>
      </c>
      <c r="L43" s="30">
        <v>21</v>
      </c>
      <c r="M43" s="30">
        <f>0</f>
        <v>0</v>
      </c>
      <c r="N43" s="30">
        <f t="shared" si="18"/>
        <v>0</v>
      </c>
      <c r="P43" s="30">
        <v>15</v>
      </c>
      <c r="Q43" s="30">
        <v>24</v>
      </c>
      <c r="R43" s="30">
        <f>0</f>
        <v>0</v>
      </c>
      <c r="S43" s="30">
        <f t="shared" si="19"/>
        <v>0</v>
      </c>
      <c r="U43" s="30">
        <v>15</v>
      </c>
      <c r="V43" s="30">
        <v>25</v>
      </c>
      <c r="W43" s="30">
        <f>0</f>
        <v>0</v>
      </c>
      <c r="X43" s="30">
        <f t="shared" si="26"/>
        <v>0</v>
      </c>
      <c r="Z43" s="30">
        <v>15</v>
      </c>
      <c r="AA43" s="30">
        <v>27</v>
      </c>
      <c r="AB43" s="30">
        <f>0</f>
        <v>0</v>
      </c>
      <c r="AC43" s="30">
        <f>0</f>
        <v>0</v>
      </c>
      <c r="AT43" s="30">
        <v>21</v>
      </c>
      <c r="AU43" s="30">
        <v>11</v>
      </c>
      <c r="AV43" s="32">
        <f>'Line Diagram_AM_DHV_PCs'!BA82</f>
        <v>1226.08</v>
      </c>
      <c r="AW43" s="30">
        <f>MROUND((AV43/AV$34)*AW$33,1)+1</f>
        <v>32</v>
      </c>
      <c r="AY43" s="30">
        <v>21</v>
      </c>
      <c r="AZ43" s="30">
        <v>12</v>
      </c>
      <c r="BA43" s="32">
        <f>'Line Diagram_AM_DHV_PCs'!BA82</f>
        <v>1226.08</v>
      </c>
      <c r="BB43" s="30">
        <f>MROUND((BA43/BA$34)*BB$33,1)+1</f>
        <v>35</v>
      </c>
      <c r="BD43" s="30">
        <v>17</v>
      </c>
      <c r="BE43" s="30">
        <v>13</v>
      </c>
      <c r="BF43" s="32">
        <f>'Line Diagram_AM_DHV_PCs'!BA155</f>
        <v>0</v>
      </c>
      <c r="BG43" s="30">
        <f t="shared" si="24"/>
        <v>0</v>
      </c>
      <c r="BI43" s="30">
        <v>16</v>
      </c>
      <c r="BJ43" s="30">
        <v>14</v>
      </c>
      <c r="BK43" s="30">
        <f>0</f>
        <v>0</v>
      </c>
      <c r="BL43" s="30">
        <f t="shared" si="27"/>
        <v>0</v>
      </c>
      <c r="BP43" s="32"/>
      <c r="BU43" s="32"/>
      <c r="BX43" s="30">
        <v>25</v>
      </c>
      <c r="BY43" s="30">
        <v>17</v>
      </c>
      <c r="BZ43" s="30">
        <f>0</f>
        <v>0</v>
      </c>
      <c r="CA43" s="30">
        <f>MROUND((BZ43/BZ$34)*CA$33,1)</f>
        <v>0</v>
      </c>
      <c r="CC43" s="30">
        <v>25</v>
      </c>
      <c r="CD43" s="30">
        <v>18</v>
      </c>
      <c r="CE43" s="30">
        <f>0</f>
        <v>0</v>
      </c>
      <c r="CF43" s="30">
        <f>0</f>
        <v>0</v>
      </c>
      <c r="CH43" s="30">
        <v>17</v>
      </c>
      <c r="CI43" s="30">
        <v>19</v>
      </c>
      <c r="CJ43" s="30">
        <f>'Line Diagram_AM_DHV_PCs'!BA155</f>
        <v>0</v>
      </c>
      <c r="CK43" s="30">
        <f t="shared" si="25"/>
        <v>0</v>
      </c>
      <c r="CM43" s="30">
        <v>17</v>
      </c>
      <c r="CN43" s="30">
        <v>20</v>
      </c>
      <c r="CO43" s="30">
        <f>0</f>
        <v>0</v>
      </c>
      <c r="CP43" s="30">
        <f>0</f>
        <v>0</v>
      </c>
      <c r="CR43" s="33">
        <v>10</v>
      </c>
      <c r="CS43" s="33">
        <v>13</v>
      </c>
      <c r="CT43" s="35" t="str">
        <f t="shared" si="11"/>
        <v>10-13</v>
      </c>
      <c r="CU43" s="35">
        <f t="shared" si="12"/>
        <v>0</v>
      </c>
    </row>
    <row r="44" spans="5:99" x14ac:dyDescent="0.25">
      <c r="E44" s="30">
        <v>18</v>
      </c>
      <c r="F44" s="30">
        <f>'Line Diagram_AM_DHV_PCs'!BD153</f>
        <v>15.319999999999993</v>
      </c>
      <c r="K44" s="30">
        <v>16</v>
      </c>
      <c r="L44" s="30">
        <v>21</v>
      </c>
      <c r="M44" s="30">
        <f>'Line Diagram_AM_DHV_PCs'!BD126</f>
        <v>43.389999999999986</v>
      </c>
      <c r="N44" s="30">
        <f t="shared" si="18"/>
        <v>23</v>
      </c>
      <c r="P44" s="30">
        <v>16</v>
      </c>
      <c r="Q44" s="30">
        <v>24</v>
      </c>
      <c r="R44" s="30">
        <f>0</f>
        <v>0</v>
      </c>
      <c r="S44" s="30">
        <f t="shared" si="19"/>
        <v>0</v>
      </c>
      <c r="U44" s="30">
        <v>16</v>
      </c>
      <c r="V44" s="30">
        <v>25</v>
      </c>
      <c r="W44" s="30">
        <f>'Line Diagram_AM_DHV_PCs'!BD126</f>
        <v>43.389999999999986</v>
      </c>
      <c r="X44" s="30">
        <f t="shared" si="26"/>
        <v>14</v>
      </c>
      <c r="Z44" s="30">
        <v>16</v>
      </c>
      <c r="AA44" s="30">
        <v>27</v>
      </c>
      <c r="AB44" s="30">
        <f>'Line Diagram_AM_DHV_PCs'!BI126</f>
        <v>0</v>
      </c>
      <c r="AC44" s="30">
        <f>0</f>
        <v>0</v>
      </c>
      <c r="AT44" s="30">
        <v>24</v>
      </c>
      <c r="AU44" s="30">
        <v>11</v>
      </c>
      <c r="AV44" s="30">
        <f>0</f>
        <v>0</v>
      </c>
      <c r="AW44" s="30">
        <f>MROUND((AV44/AV$34)*AW$33,1)</f>
        <v>0</v>
      </c>
      <c r="AY44" s="30">
        <v>24</v>
      </c>
      <c r="AZ44" s="30">
        <v>12</v>
      </c>
      <c r="BA44" s="30">
        <f>0</f>
        <v>0</v>
      </c>
      <c r="BB44" s="30">
        <f>MROUND((BA44/BA$34)*BB$33,1)</f>
        <v>0</v>
      </c>
      <c r="BD44" s="30">
        <v>18</v>
      </c>
      <c r="BE44" s="30">
        <v>13</v>
      </c>
      <c r="BF44" s="30">
        <f>0</f>
        <v>0</v>
      </c>
      <c r="BG44" s="30">
        <f t="shared" si="24"/>
        <v>0</v>
      </c>
      <c r="BI44" s="30">
        <v>17</v>
      </c>
      <c r="BJ44" s="30">
        <v>14</v>
      </c>
      <c r="BK44" s="32">
        <f>'Line Diagram_AM_DHV_PCs'!BA155</f>
        <v>0</v>
      </c>
      <c r="BL44" s="30">
        <f t="shared" si="27"/>
        <v>0</v>
      </c>
      <c r="BX44" s="30">
        <v>27</v>
      </c>
      <c r="BY44" s="30">
        <v>17</v>
      </c>
      <c r="BZ44" s="55">
        <f>'Line Diagram_AM_DHV_PCs'!BA101</f>
        <v>306.34000000000003</v>
      </c>
      <c r="CA44" s="30">
        <f>MROUND((BZ44/BZ$34)*CA$33,1)</f>
        <v>43</v>
      </c>
      <c r="CC44" s="30">
        <v>27</v>
      </c>
      <c r="CD44" s="30">
        <v>18</v>
      </c>
      <c r="CE44" s="30">
        <f>0</f>
        <v>0</v>
      </c>
      <c r="CF44" s="30">
        <f>0</f>
        <v>0</v>
      </c>
      <c r="CH44" s="30">
        <v>18</v>
      </c>
      <c r="CI44" s="30">
        <v>19</v>
      </c>
      <c r="CJ44" s="30">
        <f>0</f>
        <v>0</v>
      </c>
      <c r="CK44" s="30">
        <f t="shared" si="25"/>
        <v>0</v>
      </c>
      <c r="CM44" s="30">
        <v>18</v>
      </c>
      <c r="CN44" s="30">
        <v>20</v>
      </c>
      <c r="CO44" s="30">
        <f>0</f>
        <v>0</v>
      </c>
      <c r="CP44" s="30">
        <f>0</f>
        <v>0</v>
      </c>
      <c r="CR44" s="33">
        <v>10</v>
      </c>
      <c r="CS44" s="33">
        <v>14</v>
      </c>
      <c r="CT44" s="35" t="str">
        <f t="shared" si="11"/>
        <v>10-14</v>
      </c>
      <c r="CU44" s="35">
        <f t="shared" si="12"/>
        <v>0</v>
      </c>
    </row>
    <row r="45" spans="5:99" x14ac:dyDescent="0.25">
      <c r="E45" s="30">
        <v>19</v>
      </c>
      <c r="F45" s="30">
        <f>0</f>
        <v>0</v>
      </c>
      <c r="K45" s="30">
        <v>17</v>
      </c>
      <c r="L45" s="30">
        <v>21</v>
      </c>
      <c r="M45" s="30">
        <f>0</f>
        <v>0</v>
      </c>
      <c r="N45" s="30">
        <f t="shared" si="18"/>
        <v>0</v>
      </c>
      <c r="P45" s="30">
        <v>17</v>
      </c>
      <c r="Q45" s="30">
        <v>24</v>
      </c>
      <c r="R45" s="30">
        <f>0</f>
        <v>0</v>
      </c>
      <c r="S45" s="30">
        <f t="shared" si="19"/>
        <v>0</v>
      </c>
      <c r="U45" s="30">
        <v>17</v>
      </c>
      <c r="V45" s="30">
        <v>25</v>
      </c>
      <c r="W45" s="30">
        <f>0</f>
        <v>0</v>
      </c>
      <c r="X45" s="30">
        <f t="shared" si="26"/>
        <v>0</v>
      </c>
      <c r="Z45" s="30">
        <v>17</v>
      </c>
      <c r="AA45" s="30">
        <v>27</v>
      </c>
      <c r="AB45" s="30">
        <f>0</f>
        <v>0</v>
      </c>
      <c r="AC45" s="30">
        <f>0</f>
        <v>0</v>
      </c>
      <c r="AT45" s="30">
        <v>25</v>
      </c>
      <c r="AU45" s="30">
        <v>11</v>
      </c>
      <c r="AV45" s="30">
        <f>0</f>
        <v>0</v>
      </c>
      <c r="AW45" s="30">
        <f>MROUND((AV45/AV$34)*AW$33,1)</f>
        <v>0</v>
      </c>
      <c r="AY45" s="30">
        <v>25</v>
      </c>
      <c r="AZ45" s="30">
        <v>12</v>
      </c>
      <c r="BA45" s="30">
        <f>0</f>
        <v>0</v>
      </c>
      <c r="BB45" s="30">
        <f>MROUND((BA45/BA$34)*BB$33,1)</f>
        <v>0</v>
      </c>
      <c r="BD45" s="30">
        <v>19</v>
      </c>
      <c r="BE45" s="30">
        <v>13</v>
      </c>
      <c r="BF45" s="30">
        <f>'Line Diagram_AM_DHV_PCs'!BA183</f>
        <v>0</v>
      </c>
      <c r="BG45" s="30">
        <f t="shared" si="24"/>
        <v>0</v>
      </c>
      <c r="BI45" s="30">
        <v>18</v>
      </c>
      <c r="BJ45" s="30">
        <v>14</v>
      </c>
      <c r="BK45" s="30">
        <f>0</f>
        <v>0</v>
      </c>
      <c r="BL45" s="30">
        <f t="shared" si="27"/>
        <v>0</v>
      </c>
      <c r="CH45" s="30">
        <v>21</v>
      </c>
      <c r="CI45" s="30">
        <v>19</v>
      </c>
      <c r="CJ45" s="32">
        <f>'Line Diagram_AM_DHV_PCs'!BA82</f>
        <v>1226.08</v>
      </c>
      <c r="CK45" s="30">
        <f t="shared" si="25"/>
        <v>81</v>
      </c>
      <c r="CM45" s="30">
        <v>21</v>
      </c>
      <c r="CN45" s="30">
        <v>20</v>
      </c>
      <c r="CO45" s="30">
        <f>0</f>
        <v>0</v>
      </c>
      <c r="CP45" s="30">
        <f>0</f>
        <v>0</v>
      </c>
      <c r="CR45" s="33">
        <v>10</v>
      </c>
      <c r="CS45" s="33">
        <v>15</v>
      </c>
      <c r="CT45" s="35" t="str">
        <f t="shared" si="11"/>
        <v>10-15</v>
      </c>
      <c r="CU45" s="35">
        <f t="shared" si="12"/>
        <v>0</v>
      </c>
    </row>
    <row r="46" spans="5:99" x14ac:dyDescent="0.25">
      <c r="E46" s="30">
        <v>20</v>
      </c>
      <c r="F46" s="30">
        <f>'Line Diagram_AM_DHV_PCs'!BD181</f>
        <v>52.639999999999986</v>
      </c>
      <c r="K46" s="30">
        <v>18</v>
      </c>
      <c r="L46" s="30">
        <v>21</v>
      </c>
      <c r="M46" s="30">
        <f>'Line Diagram_AM_DHV_PCs'!BD153</f>
        <v>15.319999999999993</v>
      </c>
      <c r="N46" s="30">
        <f t="shared" si="18"/>
        <v>8</v>
      </c>
      <c r="P46" s="30">
        <v>18</v>
      </c>
      <c r="Q46" s="30">
        <v>24</v>
      </c>
      <c r="R46" s="30">
        <f>0</f>
        <v>0</v>
      </c>
      <c r="S46" s="30">
        <f t="shared" si="19"/>
        <v>0</v>
      </c>
      <c r="U46" s="30">
        <v>18</v>
      </c>
      <c r="V46" s="30">
        <v>25</v>
      </c>
      <c r="W46" s="30">
        <f>'Line Diagram_AM_DHV_PCs'!BD153</f>
        <v>15.319999999999993</v>
      </c>
      <c r="X46" s="30">
        <f t="shared" si="26"/>
        <v>5</v>
      </c>
      <c r="Z46" s="30">
        <v>18</v>
      </c>
      <c r="AA46" s="30">
        <v>27</v>
      </c>
      <c r="AB46" s="30">
        <f>'Line Diagram_AM_DHV_PCs'!BI153</f>
        <v>0</v>
      </c>
      <c r="AC46" s="30">
        <f>0</f>
        <v>0</v>
      </c>
      <c r="AT46" s="30">
        <v>27</v>
      </c>
      <c r="AU46" s="30">
        <v>11</v>
      </c>
      <c r="AV46" s="55">
        <f>'Line Diagram_AM_DHV_PCs'!BA101</f>
        <v>306.34000000000003</v>
      </c>
      <c r="AW46" s="30">
        <f>MROUND((AV46/AV$34)*AW$33,1)</f>
        <v>8</v>
      </c>
      <c r="AY46" s="30">
        <v>27</v>
      </c>
      <c r="AZ46" s="30">
        <v>12</v>
      </c>
      <c r="BA46" s="55">
        <f>'Line Diagram_AM_DHV_PCs'!BA101</f>
        <v>306.34000000000003</v>
      </c>
      <c r="BB46" s="30">
        <f>MROUND((BA46/BA$34)*BB$33,1)</f>
        <v>9</v>
      </c>
      <c r="BD46" s="30">
        <v>20</v>
      </c>
      <c r="BE46" s="30">
        <v>13</v>
      </c>
      <c r="BF46" s="30">
        <f>0</f>
        <v>0</v>
      </c>
      <c r="BG46" s="30">
        <f t="shared" si="24"/>
        <v>0</v>
      </c>
      <c r="BI46" s="30">
        <v>19</v>
      </c>
      <c r="BJ46" s="30">
        <v>14</v>
      </c>
      <c r="BK46" s="30">
        <f>'Line Diagram_AM_DHV_PCs'!BA183</f>
        <v>0</v>
      </c>
      <c r="BL46" s="30">
        <f t="shared" si="27"/>
        <v>0</v>
      </c>
      <c r="CH46" s="30">
        <v>24</v>
      </c>
      <c r="CI46" s="30">
        <v>19</v>
      </c>
      <c r="CJ46" s="30">
        <f>0</f>
        <v>0</v>
      </c>
      <c r="CK46" s="30">
        <f t="shared" si="25"/>
        <v>0</v>
      </c>
      <c r="CM46" s="30">
        <v>24</v>
      </c>
      <c r="CN46" s="30">
        <v>20</v>
      </c>
      <c r="CO46" s="30">
        <f>0</f>
        <v>0</v>
      </c>
      <c r="CP46" s="30">
        <f>0</f>
        <v>0</v>
      </c>
      <c r="CR46" s="33">
        <v>10</v>
      </c>
      <c r="CS46" s="33">
        <v>16</v>
      </c>
      <c r="CT46" s="35" t="str">
        <f t="shared" si="11"/>
        <v>10-16</v>
      </c>
      <c r="CU46" s="35">
        <f t="shared" si="12"/>
        <v>0</v>
      </c>
    </row>
    <row r="47" spans="5:99" x14ac:dyDescent="0.25">
      <c r="E47" s="30">
        <v>24</v>
      </c>
      <c r="F47" s="30">
        <f>0</f>
        <v>0</v>
      </c>
      <c r="K47" s="30">
        <v>19</v>
      </c>
      <c r="L47" s="30">
        <v>21</v>
      </c>
      <c r="M47" s="30">
        <f>0</f>
        <v>0</v>
      </c>
      <c r="N47" s="30">
        <f t="shared" si="18"/>
        <v>0</v>
      </c>
      <c r="P47" s="30">
        <v>19</v>
      </c>
      <c r="Q47" s="30">
        <v>24</v>
      </c>
      <c r="R47" s="30">
        <f>0</f>
        <v>0</v>
      </c>
      <c r="S47" s="30">
        <f t="shared" si="19"/>
        <v>0</v>
      </c>
      <c r="U47" s="30">
        <v>19</v>
      </c>
      <c r="V47" s="30">
        <v>25</v>
      </c>
      <c r="W47" s="30">
        <f>0</f>
        <v>0</v>
      </c>
      <c r="X47" s="30">
        <f t="shared" si="26"/>
        <v>0</v>
      </c>
      <c r="Z47" s="30">
        <v>19</v>
      </c>
      <c r="AA47" s="30">
        <v>27</v>
      </c>
      <c r="AB47" s="30">
        <f>0</f>
        <v>0</v>
      </c>
      <c r="AC47" s="30">
        <f>0</f>
        <v>0</v>
      </c>
      <c r="BD47" s="30">
        <v>21</v>
      </c>
      <c r="BE47" s="30">
        <v>13</v>
      </c>
      <c r="BF47" s="32">
        <f>'Line Diagram_AM_DHV_PCs'!BA82</f>
        <v>1226.08</v>
      </c>
      <c r="BG47" s="30">
        <f>MROUND((BF47/BF$34)*BG$33,1)+1</f>
        <v>30</v>
      </c>
      <c r="BI47" s="30">
        <v>20</v>
      </c>
      <c r="BJ47" s="30">
        <v>14</v>
      </c>
      <c r="BK47" s="30">
        <f>0</f>
        <v>0</v>
      </c>
      <c r="BL47" s="30">
        <f t="shared" si="27"/>
        <v>0</v>
      </c>
      <c r="CH47" s="30">
        <v>25</v>
      </c>
      <c r="CI47" s="30">
        <v>19</v>
      </c>
      <c r="CJ47" s="30">
        <f>0</f>
        <v>0</v>
      </c>
      <c r="CK47" s="30">
        <f t="shared" si="25"/>
        <v>0</v>
      </c>
      <c r="CM47" s="30">
        <v>25</v>
      </c>
      <c r="CN47" s="30">
        <v>20</v>
      </c>
      <c r="CO47" s="30">
        <f>0</f>
        <v>0</v>
      </c>
      <c r="CP47" s="30">
        <f>0</f>
        <v>0</v>
      </c>
      <c r="CR47" s="33">
        <v>10</v>
      </c>
      <c r="CS47" s="33">
        <v>17</v>
      </c>
      <c r="CT47" s="35" t="str">
        <f t="shared" si="11"/>
        <v>10-17</v>
      </c>
      <c r="CU47" s="35">
        <f t="shared" si="12"/>
        <v>0</v>
      </c>
    </row>
    <row r="48" spans="5:99" x14ac:dyDescent="0.25">
      <c r="E48" s="30">
        <v>25</v>
      </c>
      <c r="F48" s="30">
        <f>0</f>
        <v>0</v>
      </c>
      <c r="K48" s="30">
        <v>20</v>
      </c>
      <c r="L48" s="30">
        <v>21</v>
      </c>
      <c r="M48" s="30">
        <f>'Line Diagram_AM_DHV_PCs'!BD181</f>
        <v>52.639999999999986</v>
      </c>
      <c r="N48" s="30">
        <f t="shared" si="18"/>
        <v>28</v>
      </c>
      <c r="P48" s="30">
        <v>20</v>
      </c>
      <c r="Q48" s="30">
        <v>24</v>
      </c>
      <c r="R48" s="30">
        <f>0</f>
        <v>0</v>
      </c>
      <c r="S48" s="30">
        <f t="shared" si="19"/>
        <v>0</v>
      </c>
      <c r="U48" s="30">
        <v>20</v>
      </c>
      <c r="V48" s="30">
        <v>25</v>
      </c>
      <c r="W48" s="30">
        <f>'Line Diagram_AM_DHV_PCs'!BD181</f>
        <v>52.639999999999986</v>
      </c>
      <c r="X48" s="30">
        <f t="shared" si="26"/>
        <v>17</v>
      </c>
      <c r="Z48" s="30">
        <v>20</v>
      </c>
      <c r="AA48" s="30">
        <v>27</v>
      </c>
      <c r="AB48" s="30">
        <f>'Line Diagram_AM_DHV_PCs'!BI181</f>
        <v>0</v>
      </c>
      <c r="AC48" s="30">
        <f>0</f>
        <v>0</v>
      </c>
      <c r="BD48" s="30">
        <v>24</v>
      </c>
      <c r="BE48" s="30">
        <v>13</v>
      </c>
      <c r="BF48" s="30">
        <f>0</f>
        <v>0</v>
      </c>
      <c r="BG48" s="30">
        <f>MROUND((BF48/BF$34)*BG$33,1)</f>
        <v>0</v>
      </c>
      <c r="BI48" s="30">
        <v>21</v>
      </c>
      <c r="BJ48" s="30">
        <v>14</v>
      </c>
      <c r="BK48" s="32">
        <f>'Line Diagram_AM_DHV_PCs'!BA82</f>
        <v>1226.08</v>
      </c>
      <c r="BL48" s="30">
        <f t="shared" si="27"/>
        <v>57</v>
      </c>
      <c r="CH48" s="30">
        <v>27</v>
      </c>
      <c r="CI48" s="30">
        <v>19</v>
      </c>
      <c r="CJ48" s="55">
        <f>'Line Diagram_AM_DHV_PCs'!BA101</f>
        <v>306.34000000000003</v>
      </c>
      <c r="CK48" s="30">
        <f t="shared" si="25"/>
        <v>20</v>
      </c>
      <c r="CM48" s="30">
        <v>27</v>
      </c>
      <c r="CN48" s="30">
        <v>20</v>
      </c>
      <c r="CO48" s="30">
        <f>0</f>
        <v>0</v>
      </c>
      <c r="CP48" s="30">
        <f>0</f>
        <v>0</v>
      </c>
      <c r="CR48" s="33">
        <v>10</v>
      </c>
      <c r="CS48" s="33">
        <v>18</v>
      </c>
      <c r="CT48" s="35" t="str">
        <f t="shared" si="11"/>
        <v>10-18</v>
      </c>
      <c r="CU48" s="35">
        <f t="shared" si="12"/>
        <v>0</v>
      </c>
    </row>
    <row r="49" spans="5:99" x14ac:dyDescent="0.25">
      <c r="E49" s="30">
        <v>27</v>
      </c>
      <c r="F49" s="55">
        <f>'Line Diagram_AM_DHV_PCs'!BA99</f>
        <v>687.96</v>
      </c>
      <c r="K49" s="30">
        <v>24</v>
      </c>
      <c r="L49" s="30">
        <v>21</v>
      </c>
      <c r="M49" s="30">
        <f>0</f>
        <v>0</v>
      </c>
      <c r="N49" s="30">
        <f t="shared" si="18"/>
        <v>0</v>
      </c>
      <c r="P49" s="30">
        <v>21</v>
      </c>
      <c r="Q49" s="30">
        <v>24</v>
      </c>
      <c r="R49" s="55">
        <f>'Line Diagram_AM_DHV_PCs'!BA87</f>
        <v>478.24</v>
      </c>
      <c r="S49" s="55">
        <f>'Line Diagram_AM_DHV_PCs'!BA87</f>
        <v>478.24</v>
      </c>
      <c r="U49" s="30">
        <v>21</v>
      </c>
      <c r="V49" s="30">
        <v>25</v>
      </c>
      <c r="W49" s="30">
        <f>0</f>
        <v>0</v>
      </c>
      <c r="X49" s="30">
        <f t="shared" si="26"/>
        <v>0</v>
      </c>
      <c r="Z49" s="30">
        <v>21</v>
      </c>
      <c r="AA49" s="30">
        <v>27</v>
      </c>
      <c r="AB49" s="30">
        <f>0</f>
        <v>0</v>
      </c>
      <c r="AC49" s="30">
        <f>0</f>
        <v>0</v>
      </c>
      <c r="BD49" s="30">
        <v>25</v>
      </c>
      <c r="BE49" s="30">
        <v>13</v>
      </c>
      <c r="BF49" s="30">
        <f>0</f>
        <v>0</v>
      </c>
      <c r="BG49" s="30">
        <f>MROUND((BF49/BF$34)*BG$33,1)</f>
        <v>0</v>
      </c>
      <c r="BI49" s="30">
        <v>24</v>
      </c>
      <c r="BJ49" s="30">
        <v>14</v>
      </c>
      <c r="BK49" s="30">
        <f>0</f>
        <v>0</v>
      </c>
      <c r="BL49" s="30">
        <f t="shared" si="27"/>
        <v>0</v>
      </c>
      <c r="CR49" s="33">
        <v>10</v>
      </c>
      <c r="CS49" s="33">
        <v>19</v>
      </c>
      <c r="CT49" s="35" t="str">
        <f t="shared" si="11"/>
        <v>10-19</v>
      </c>
      <c r="CU49" s="35">
        <f t="shared" si="12"/>
        <v>0</v>
      </c>
    </row>
    <row r="50" spans="5:99" x14ac:dyDescent="0.25">
      <c r="K50" s="30">
        <v>25</v>
      </c>
      <c r="L50" s="30">
        <v>21</v>
      </c>
      <c r="M50" s="30">
        <f>0</f>
        <v>0</v>
      </c>
      <c r="N50" s="30">
        <f t="shared" si="18"/>
        <v>0</v>
      </c>
      <c r="P50" s="30">
        <v>25</v>
      </c>
      <c r="Q50" s="30">
        <v>24</v>
      </c>
      <c r="R50" s="30">
        <f>0</f>
        <v>0</v>
      </c>
      <c r="S50" s="30">
        <f>MROUND((R50/R$34)*S$33,1)</f>
        <v>0</v>
      </c>
      <c r="U50" s="30">
        <v>24</v>
      </c>
      <c r="V50" s="30">
        <v>25</v>
      </c>
      <c r="W50" s="30">
        <f>0</f>
        <v>0</v>
      </c>
      <c r="X50" s="30">
        <f t="shared" si="26"/>
        <v>0</v>
      </c>
      <c r="Z50" s="30">
        <v>24</v>
      </c>
      <c r="AA50" s="30">
        <v>27</v>
      </c>
      <c r="AB50" s="30">
        <f>0</f>
        <v>0</v>
      </c>
      <c r="AC50" s="30">
        <f>0</f>
        <v>0</v>
      </c>
      <c r="BD50" s="30">
        <v>27</v>
      </c>
      <c r="BE50" s="30">
        <v>13</v>
      </c>
      <c r="BF50" s="55">
        <f>'Line Diagram_AM_DHV_PCs'!BA101</f>
        <v>306.34000000000003</v>
      </c>
      <c r="BG50" s="30">
        <f>MROUND((BF50/BF$34)*BG$33,1)</f>
        <v>7</v>
      </c>
      <c r="BI50" s="30">
        <v>25</v>
      </c>
      <c r="BJ50" s="30">
        <v>14</v>
      </c>
      <c r="BK50" s="30">
        <f>0</f>
        <v>0</v>
      </c>
      <c r="BL50" s="30">
        <f t="shared" si="27"/>
        <v>0</v>
      </c>
      <c r="CR50" s="33">
        <v>10</v>
      </c>
      <c r="CS50" s="33">
        <v>20</v>
      </c>
      <c r="CT50" s="35" t="str">
        <f t="shared" si="11"/>
        <v>10-20</v>
      </c>
      <c r="CU50" s="35">
        <f t="shared" si="12"/>
        <v>0</v>
      </c>
    </row>
    <row r="51" spans="5:99" x14ac:dyDescent="0.25">
      <c r="K51" s="30">
        <v>27</v>
      </c>
      <c r="L51" s="30">
        <v>21</v>
      </c>
      <c r="M51" s="30">
        <f>0</f>
        <v>0</v>
      </c>
      <c r="N51" s="55">
        <f>'Line Diagram_AM_DHV_PCs'!BA99</f>
        <v>687.96</v>
      </c>
      <c r="P51" s="30">
        <v>27</v>
      </c>
      <c r="Q51" s="30">
        <v>24</v>
      </c>
      <c r="R51" s="30">
        <f>0</f>
        <v>0</v>
      </c>
      <c r="S51" s="30">
        <f>'Line Diagram_AM_DHV_PCs'!BF99</f>
        <v>0</v>
      </c>
      <c r="U51" s="30">
        <v>27</v>
      </c>
      <c r="V51" s="30">
        <v>25</v>
      </c>
      <c r="W51" s="30">
        <f>0</f>
        <v>0</v>
      </c>
      <c r="X51" s="30">
        <f t="shared" si="26"/>
        <v>0</v>
      </c>
      <c r="Z51" s="30">
        <v>25</v>
      </c>
      <c r="AA51" s="30">
        <v>27</v>
      </c>
      <c r="AB51" s="30">
        <f>0</f>
        <v>0</v>
      </c>
      <c r="AC51" s="30">
        <f>0</f>
        <v>0</v>
      </c>
      <c r="BI51" s="30">
        <v>27</v>
      </c>
      <c r="BJ51" s="30">
        <v>14</v>
      </c>
      <c r="BK51" s="55">
        <f>'Line Diagram_AM_DHV_PCs'!BA101</f>
        <v>306.34000000000003</v>
      </c>
      <c r="BL51" s="30">
        <f t="shared" si="27"/>
        <v>14</v>
      </c>
      <c r="CR51" s="33">
        <v>10</v>
      </c>
      <c r="CS51" s="33" t="s">
        <v>102</v>
      </c>
      <c r="CT51" s="35" t="str">
        <f t="shared" si="11"/>
        <v>10-21B</v>
      </c>
      <c r="CU51" s="35">
        <f t="shared" si="12"/>
        <v>86</v>
      </c>
    </row>
    <row r="52" spans="5:99" x14ac:dyDescent="0.25">
      <c r="E52" s="30" t="s">
        <v>48</v>
      </c>
      <c r="CR52" s="33">
        <v>10</v>
      </c>
      <c r="CS52" s="33">
        <v>24</v>
      </c>
      <c r="CT52" s="35" t="str">
        <f t="shared" si="11"/>
        <v>10-24</v>
      </c>
      <c r="CU52" s="35">
        <f t="shared" si="12"/>
        <v>0</v>
      </c>
    </row>
    <row r="53" spans="5:99" x14ac:dyDescent="0.25">
      <c r="E53" s="30">
        <v>8</v>
      </c>
      <c r="F53" s="55">
        <f>'Line Diagram_AM_DHV_PCs'!BD110</f>
        <v>9.8000000000000007</v>
      </c>
      <c r="AH53" s="19" t="s">
        <v>43</v>
      </c>
      <c r="AM53" s="19" t="s">
        <v>43</v>
      </c>
      <c r="AR53" s="19" t="s">
        <v>43</v>
      </c>
      <c r="AW53" s="19" t="s">
        <v>43</v>
      </c>
      <c r="BB53" s="19" t="s">
        <v>43</v>
      </c>
      <c r="BG53" s="19" t="s">
        <v>43</v>
      </c>
      <c r="BQ53" s="19" t="s">
        <v>43</v>
      </c>
      <c r="BV53" s="19" t="s">
        <v>43</v>
      </c>
      <c r="CA53" s="19" t="s">
        <v>43</v>
      </c>
      <c r="CF53" s="19" t="s">
        <v>43</v>
      </c>
      <c r="CK53" s="19" t="s">
        <v>43</v>
      </c>
      <c r="CP53" s="19" t="s">
        <v>43</v>
      </c>
      <c r="CR53" s="33">
        <v>10</v>
      </c>
      <c r="CS53" s="33">
        <v>25</v>
      </c>
      <c r="CT53" s="35" t="str">
        <f t="shared" si="11"/>
        <v>10-25</v>
      </c>
      <c r="CU53" s="35">
        <f t="shared" si="12"/>
        <v>53</v>
      </c>
    </row>
    <row r="54" spans="5:99" x14ac:dyDescent="0.25">
      <c r="E54" s="30">
        <v>9</v>
      </c>
      <c r="F54" s="55">
        <f>'Line Diagram_AM_DHV_PCs'!BA142</f>
        <v>1.7999999999999996</v>
      </c>
      <c r="AE54" s="19" t="s">
        <v>41</v>
      </c>
      <c r="AF54" s="30">
        <v>8</v>
      </c>
      <c r="AH54" s="55">
        <f>'Line Diagram_AM_DHV_PCs'!BB109</f>
        <v>166.6</v>
      </c>
      <c r="AJ54" s="19" t="s">
        <v>41</v>
      </c>
      <c r="AK54" s="30">
        <v>9</v>
      </c>
      <c r="AM54" s="55">
        <f>'Line Diagram_AM_DHV_PCs'!BC142</f>
        <v>7.5</v>
      </c>
      <c r="AO54" s="19" t="s">
        <v>41</v>
      </c>
      <c r="AP54" s="30">
        <v>10</v>
      </c>
      <c r="AR54" s="55">
        <f>'Line Diagram_AM_DHV_PCs'!BE142</f>
        <v>4.0199999999999996</v>
      </c>
      <c r="AT54" s="19" t="s">
        <v>41</v>
      </c>
      <c r="AU54" s="30">
        <v>11</v>
      </c>
      <c r="AW54" s="55">
        <f>'Line Diagram_AM_DHV_PCs'!BC170</f>
        <v>3.4400000000000004</v>
      </c>
      <c r="AY54" s="19" t="s">
        <v>41</v>
      </c>
      <c r="AZ54" s="30">
        <v>12</v>
      </c>
      <c r="BB54" s="55">
        <f>'Line Diagram_AM_DHV_PCs'!BE170</f>
        <v>2</v>
      </c>
      <c r="BD54" s="19" t="s">
        <v>41</v>
      </c>
      <c r="BE54" s="30">
        <v>13</v>
      </c>
      <c r="BG54" s="55">
        <f>'Line Diagram_AM_DHV_PCs'!BE196</f>
        <v>1</v>
      </c>
      <c r="BN54" s="19" t="s">
        <v>41</v>
      </c>
      <c r="BO54" s="30">
        <v>15</v>
      </c>
      <c r="BQ54" s="30">
        <f>0</f>
        <v>0</v>
      </c>
      <c r="BS54" s="19" t="s">
        <v>41</v>
      </c>
      <c r="BT54" s="30">
        <v>16</v>
      </c>
      <c r="BV54" s="30">
        <f>'Line Diagram_AM_DHV_PCs'!BD128</f>
        <v>0</v>
      </c>
      <c r="BX54" s="19" t="s">
        <v>41</v>
      </c>
      <c r="BY54" s="30">
        <v>17</v>
      </c>
      <c r="CA54" s="30">
        <f>0</f>
        <v>0</v>
      </c>
      <c r="CC54" s="19" t="s">
        <v>41</v>
      </c>
      <c r="CD54" s="30">
        <v>18</v>
      </c>
      <c r="CF54" s="30">
        <f>'Line Diagram_AM_DHV_PCs'!BD155</f>
        <v>0</v>
      </c>
      <c r="CH54" s="19" t="s">
        <v>41</v>
      </c>
      <c r="CI54" s="30">
        <v>19</v>
      </c>
      <c r="CK54" s="30">
        <f>0</f>
        <v>0</v>
      </c>
      <c r="CM54" s="19" t="s">
        <v>41</v>
      </c>
      <c r="CN54" s="30">
        <v>20</v>
      </c>
      <c r="CP54" s="30">
        <f>'Line Diagram_AM_DHV_PCs'!BD183</f>
        <v>0</v>
      </c>
      <c r="CR54" s="33">
        <v>10</v>
      </c>
      <c r="CS54" s="33">
        <v>27</v>
      </c>
      <c r="CT54" s="35" t="str">
        <f t="shared" si="11"/>
        <v>10-27</v>
      </c>
      <c r="CU54" s="35">
        <f t="shared" si="12"/>
        <v>0</v>
      </c>
    </row>
    <row r="55" spans="5:99" x14ac:dyDescent="0.25">
      <c r="E55" s="30">
        <v>10</v>
      </c>
      <c r="F55" s="55">
        <f>'Line Diagram_AM_DHV_PCs'!BD137</f>
        <v>3</v>
      </c>
      <c r="AE55" s="30" t="s">
        <v>44</v>
      </c>
      <c r="AG55" s="30">
        <f>SUM(AG57:AG73)</f>
        <v>782.09</v>
      </c>
      <c r="AJ55" s="30" t="s">
        <v>44</v>
      </c>
      <c r="AL55" s="30">
        <f>SUM(AL57:AL73)-AL57</f>
        <v>306.83000000000004</v>
      </c>
      <c r="AO55" s="30" t="s">
        <v>44</v>
      </c>
      <c r="AQ55" s="30">
        <f>SUM(AQ57:AQ73)-AQ57</f>
        <v>306.83</v>
      </c>
      <c r="AT55" s="30" t="s">
        <v>44</v>
      </c>
      <c r="AV55" s="30">
        <f>SUM(AV57:AV73)</f>
        <v>148.63999999999999</v>
      </c>
      <c r="AY55" s="30" t="s">
        <v>44</v>
      </c>
      <c r="BA55" s="30">
        <f>SUM(BA57:BA73)</f>
        <v>148.63999999999999</v>
      </c>
      <c r="BD55" s="30" t="s">
        <v>44</v>
      </c>
      <c r="BF55" s="30">
        <f>SUM(BF57:BF73)</f>
        <v>0</v>
      </c>
      <c r="BN55" s="30" t="s">
        <v>44</v>
      </c>
      <c r="BP55" s="30">
        <f>SUM(BP57:BP73)</f>
        <v>0</v>
      </c>
      <c r="BS55" s="30" t="s">
        <v>44</v>
      </c>
      <c r="BU55" s="30">
        <f>SUM(BU57:BU73)</f>
        <v>738.69999999999993</v>
      </c>
      <c r="BX55" s="30" t="s">
        <v>44</v>
      </c>
      <c r="BZ55" s="30">
        <f>SUM(BZ57:BZ73)</f>
        <v>0</v>
      </c>
      <c r="CC55" s="30" t="s">
        <v>44</v>
      </c>
      <c r="CE55" s="30">
        <f>SUM(CE57:CE73)</f>
        <v>291.51</v>
      </c>
      <c r="CH55" s="30" t="s">
        <v>44</v>
      </c>
      <c r="CJ55" s="30">
        <f>SUM(CJ57:CJ73)</f>
        <v>0</v>
      </c>
      <c r="CM55" s="30" t="s">
        <v>44</v>
      </c>
      <c r="CO55" s="30">
        <f>SUM(CO57:CO73)</f>
        <v>96</v>
      </c>
      <c r="CR55" s="33">
        <v>11</v>
      </c>
      <c r="CS55" s="33">
        <v>8</v>
      </c>
      <c r="CT55" s="35" t="str">
        <f t="shared" si="11"/>
        <v>11-8</v>
      </c>
      <c r="CU55" s="35">
        <f t="shared" si="12"/>
        <v>2</v>
      </c>
    </row>
    <row r="56" spans="5:99" x14ac:dyDescent="0.25">
      <c r="E56" s="30">
        <v>11</v>
      </c>
      <c r="F56" s="55">
        <f>'Line Diagram_AM_DHV_PCs'!BA170</f>
        <v>7.83</v>
      </c>
      <c r="AE56" s="19" t="s">
        <v>42</v>
      </c>
      <c r="AF56" s="19" t="s">
        <v>41</v>
      </c>
      <c r="AH56" s="19" t="s">
        <v>45</v>
      </c>
      <c r="AJ56" s="19" t="s">
        <v>42</v>
      </c>
      <c r="AK56" s="19" t="s">
        <v>41</v>
      </c>
      <c r="AM56" s="19" t="s">
        <v>45</v>
      </c>
      <c r="AO56" s="19" t="s">
        <v>42</v>
      </c>
      <c r="AP56" s="19" t="s">
        <v>41</v>
      </c>
      <c r="AR56" s="19" t="s">
        <v>45</v>
      </c>
      <c r="AT56" s="19" t="s">
        <v>42</v>
      </c>
      <c r="AU56" s="19" t="s">
        <v>41</v>
      </c>
      <c r="AW56" s="19" t="s">
        <v>45</v>
      </c>
      <c r="AY56" s="19" t="s">
        <v>42</v>
      </c>
      <c r="AZ56" s="19" t="s">
        <v>41</v>
      </c>
      <c r="BB56" s="19" t="s">
        <v>45</v>
      </c>
      <c r="BD56" s="19" t="s">
        <v>42</v>
      </c>
      <c r="BE56" s="19" t="s">
        <v>41</v>
      </c>
      <c r="BG56" s="19" t="s">
        <v>45</v>
      </c>
      <c r="BN56" s="19" t="s">
        <v>42</v>
      </c>
      <c r="BO56" s="19" t="s">
        <v>41</v>
      </c>
      <c r="BQ56" s="19" t="s">
        <v>45</v>
      </c>
      <c r="BS56" s="19" t="s">
        <v>42</v>
      </c>
      <c r="BT56" s="19" t="s">
        <v>41</v>
      </c>
      <c r="BV56" s="19" t="s">
        <v>45</v>
      </c>
      <c r="BX56" s="19" t="s">
        <v>42</v>
      </c>
      <c r="BY56" s="19" t="s">
        <v>41</v>
      </c>
      <c r="CA56" s="19" t="s">
        <v>45</v>
      </c>
      <c r="CC56" s="19" t="s">
        <v>42</v>
      </c>
      <c r="CD56" s="19" t="s">
        <v>41</v>
      </c>
      <c r="CF56" s="19" t="s">
        <v>45</v>
      </c>
      <c r="CH56" s="19" t="s">
        <v>42</v>
      </c>
      <c r="CI56" s="19" t="s">
        <v>41</v>
      </c>
      <c r="CK56" s="19" t="s">
        <v>45</v>
      </c>
      <c r="CM56" s="19" t="s">
        <v>42</v>
      </c>
      <c r="CN56" s="19" t="s">
        <v>41</v>
      </c>
      <c r="CP56" s="19" t="s">
        <v>45</v>
      </c>
      <c r="CR56" s="33">
        <v>11</v>
      </c>
      <c r="CS56" s="33">
        <v>9</v>
      </c>
      <c r="CT56" s="35" t="str">
        <f t="shared" si="11"/>
        <v>11-9</v>
      </c>
      <c r="CU56" s="35">
        <f t="shared" si="12"/>
        <v>0</v>
      </c>
    </row>
    <row r="57" spans="5:99" x14ac:dyDescent="0.25">
      <c r="E57" s="30">
        <v>12</v>
      </c>
      <c r="F57" s="55">
        <f>'Line Diagram_AM_DHV_PCs'!BD165</f>
        <v>1</v>
      </c>
      <c r="AE57" s="30">
        <v>9</v>
      </c>
      <c r="AF57" s="30">
        <v>8</v>
      </c>
      <c r="AG57" s="55">
        <f>'Line Diagram_AM_DHV_PCs'!BA140</f>
        <v>268.52</v>
      </c>
      <c r="AH57" s="30">
        <f t="shared" ref="AH57:AH68" si="28">MROUND((AG57/AG$55)*AH$54,1)</f>
        <v>57</v>
      </c>
      <c r="AJ57" s="30">
        <v>10</v>
      </c>
      <c r="AK57" s="30">
        <v>9</v>
      </c>
      <c r="AL57" s="55">
        <f>'Line Diagram_AM_DHV_PCs'!BD135</f>
        <v>163.35</v>
      </c>
      <c r="AM57" s="55">
        <f>'Line Diagram_AM_DHV_PCs'!BD136</f>
        <v>6.96</v>
      </c>
      <c r="AO57" s="30">
        <v>9</v>
      </c>
      <c r="AP57" s="30">
        <v>10</v>
      </c>
      <c r="AQ57" s="30">
        <f>0</f>
        <v>0</v>
      </c>
      <c r="AR57" s="55">
        <f>'Line Diagram_AM_DHV_PCs'!BA141</f>
        <v>1</v>
      </c>
      <c r="AT57" s="30">
        <v>12</v>
      </c>
      <c r="AU57" s="30">
        <v>11</v>
      </c>
      <c r="AV57" s="30">
        <f>0</f>
        <v>0</v>
      </c>
      <c r="AW57" s="30">
        <f>'Line Diagram_AM_DHV_PCs'!BD164</f>
        <v>0</v>
      </c>
      <c r="AY57" s="30">
        <v>11</v>
      </c>
      <c r="AZ57" s="30">
        <v>12</v>
      </c>
      <c r="BA57" s="30">
        <f>0</f>
        <v>0</v>
      </c>
      <c r="BB57" s="30">
        <f>'Line Diagram_AM_DHV_PCs'!BA169</f>
        <v>0</v>
      </c>
      <c r="BD57" s="30">
        <v>14</v>
      </c>
      <c r="BE57" s="30">
        <v>13</v>
      </c>
      <c r="BF57" s="30">
        <f>0</f>
        <v>0</v>
      </c>
      <c r="BG57" s="55">
        <f>'Line Diagram_AM_DHV_PCs'!BE196</f>
        <v>1</v>
      </c>
      <c r="BN57" s="30">
        <v>9</v>
      </c>
      <c r="BO57" s="30">
        <v>15</v>
      </c>
      <c r="BP57" s="30">
        <f>0</f>
        <v>0</v>
      </c>
      <c r="BQ57" s="30">
        <f>0</f>
        <v>0</v>
      </c>
      <c r="BS57" s="30">
        <v>9</v>
      </c>
      <c r="BT57" s="30">
        <v>16</v>
      </c>
      <c r="BU57" s="55">
        <f>'Line Diagram_AM_DHV_PCs'!BA140</f>
        <v>268.52</v>
      </c>
      <c r="BV57" s="30">
        <f t="shared" ref="BV57:BV66" si="29">MROUND((BU57/BU$55)*BV$54,1)</f>
        <v>0</v>
      </c>
      <c r="BX57" s="30">
        <v>11</v>
      </c>
      <c r="BY57" s="30">
        <v>17</v>
      </c>
      <c r="BZ57" s="30">
        <f>0</f>
        <v>0</v>
      </c>
      <c r="CA57" s="30">
        <f>0</f>
        <v>0</v>
      </c>
      <c r="CC57" s="30">
        <v>11</v>
      </c>
      <c r="CD57" s="30">
        <v>18</v>
      </c>
      <c r="CE57" s="55">
        <f>'Line Diagram_AM_DHV_PCs'!BA168</f>
        <v>11.55</v>
      </c>
      <c r="CF57" s="30">
        <f t="shared" ref="CF57:CF63" si="30">MROUND((CE57/CE$55)*CF$54,1)</f>
        <v>0</v>
      </c>
      <c r="CH57" s="30">
        <v>13</v>
      </c>
      <c r="CI57" s="30">
        <v>19</v>
      </c>
      <c r="CJ57" s="30">
        <f>0</f>
        <v>0</v>
      </c>
      <c r="CK57" s="30">
        <f>0</f>
        <v>0</v>
      </c>
      <c r="CM57" s="30">
        <v>13</v>
      </c>
      <c r="CN57" s="30">
        <v>20</v>
      </c>
      <c r="CO57" s="55">
        <f>'Line Diagram_AM_DHV_PCs'!BD189</f>
        <v>6</v>
      </c>
      <c r="CP57" s="30">
        <f>MROUND((CO57/CO$55)*CP$54,1)</f>
        <v>0</v>
      </c>
      <c r="CR57" s="33">
        <v>11</v>
      </c>
      <c r="CS57" s="33">
        <v>10</v>
      </c>
      <c r="CT57" s="35" t="str">
        <f t="shared" si="11"/>
        <v>11-10</v>
      </c>
      <c r="CU57" s="35">
        <f t="shared" si="12"/>
        <v>0</v>
      </c>
    </row>
    <row r="58" spans="5:99" x14ac:dyDescent="0.25">
      <c r="E58" s="30">
        <v>13</v>
      </c>
      <c r="F58" s="30">
        <f>'Line Diagram_AM_DHV_PCs'!BD191</f>
        <v>0</v>
      </c>
      <c r="AE58" s="30">
        <v>10</v>
      </c>
      <c r="AF58" s="30">
        <v>8</v>
      </c>
      <c r="AG58" s="55">
        <f>'Line Diagram_AM_DHV_PCs'!BD135</f>
        <v>163.35</v>
      </c>
      <c r="AH58" s="30">
        <f t="shared" si="28"/>
        <v>35</v>
      </c>
      <c r="AJ58" s="30">
        <v>11</v>
      </c>
      <c r="AK58" s="30">
        <v>9</v>
      </c>
      <c r="AL58" s="55">
        <f>'Line Diagram_AM_DHV_PCs'!BA168</f>
        <v>11.55</v>
      </c>
      <c r="AM58" s="30">
        <f t="shared" ref="AM58:AM64" si="31">MROUND((AL58/AL$55)*AM$54,1)</f>
        <v>0</v>
      </c>
      <c r="AO58" s="30">
        <v>11</v>
      </c>
      <c r="AP58" s="30">
        <v>10</v>
      </c>
      <c r="AQ58" s="55">
        <f>'Line Diagram_AM_DHV_PCs'!BA168</f>
        <v>11.55</v>
      </c>
      <c r="AR58" s="30">
        <f t="shared" ref="AR58:AR65" si="32">MROUND((AQ58/AQ$55)*AR$54,1)</f>
        <v>0</v>
      </c>
      <c r="AT58" s="30">
        <v>13</v>
      </c>
      <c r="AU58" s="30">
        <v>11</v>
      </c>
      <c r="AV58" s="55">
        <f>'Line Diagram_AM_DHV_PCs'!BD189</f>
        <v>6</v>
      </c>
      <c r="AW58" s="30">
        <f>MROUND((AV58/AV$55)*AW$54,1)</f>
        <v>0</v>
      </c>
      <c r="AY58" s="30">
        <v>13</v>
      </c>
      <c r="AZ58" s="30">
        <v>12</v>
      </c>
      <c r="BA58" s="55">
        <f>'Line Diagram_AM_DHV_PCs'!BD189</f>
        <v>6</v>
      </c>
      <c r="BB58" s="30">
        <f>MROUND((BA58/BA$55)*BB$54,1)</f>
        <v>0</v>
      </c>
      <c r="BN58" s="30">
        <v>10</v>
      </c>
      <c r="BO58" s="30">
        <v>15</v>
      </c>
      <c r="BP58" s="30">
        <f>0</f>
        <v>0</v>
      </c>
      <c r="BQ58" s="30">
        <f>0</f>
        <v>0</v>
      </c>
      <c r="BS58" s="30">
        <v>10</v>
      </c>
      <c r="BT58" s="30">
        <v>16</v>
      </c>
      <c r="BU58" s="55">
        <f>'Line Diagram_AM_DHV_PCs'!BD135</f>
        <v>163.35</v>
      </c>
      <c r="BV58" s="30">
        <f t="shared" si="29"/>
        <v>0</v>
      </c>
      <c r="BX58" s="30">
        <v>12</v>
      </c>
      <c r="BY58" s="30">
        <v>17</v>
      </c>
      <c r="BZ58" s="30">
        <f>0</f>
        <v>0</v>
      </c>
      <c r="CA58" s="30">
        <f>0</f>
        <v>0</v>
      </c>
      <c r="CC58" s="30">
        <v>12</v>
      </c>
      <c r="CD58" s="30">
        <v>18</v>
      </c>
      <c r="CE58" s="55">
        <f>'Line Diagram_AM_DHV_PCs'!BD163</f>
        <v>131.32</v>
      </c>
      <c r="CF58" s="30">
        <f t="shared" si="30"/>
        <v>0</v>
      </c>
      <c r="CH58" s="30">
        <v>14</v>
      </c>
      <c r="CI58" s="30">
        <v>19</v>
      </c>
      <c r="CJ58" s="30">
        <f>0</f>
        <v>0</v>
      </c>
      <c r="CK58" s="30">
        <f>0</f>
        <v>0</v>
      </c>
      <c r="CM58" s="30">
        <v>14</v>
      </c>
      <c r="CN58" s="30">
        <v>20</v>
      </c>
      <c r="CO58" s="55">
        <f>'Line Diagram_AM_DHV_PCs'!BD196</f>
        <v>90</v>
      </c>
      <c r="CP58" s="30">
        <f>MROUND((CO58/CO$55)*CP$54,1)</f>
        <v>0</v>
      </c>
      <c r="CR58" s="33">
        <v>11</v>
      </c>
      <c r="CS58" s="33">
        <v>11</v>
      </c>
      <c r="CT58" s="35" t="str">
        <f t="shared" si="11"/>
        <v>11-11</v>
      </c>
      <c r="CU58" s="35">
        <f t="shared" si="12"/>
        <v>0</v>
      </c>
    </row>
    <row r="59" spans="5:99" x14ac:dyDescent="0.25">
      <c r="E59" s="30">
        <v>15</v>
      </c>
      <c r="F59" s="30">
        <f>'Line Diagram_AM_DHV_PCs'!BA128</f>
        <v>11.24000000000035</v>
      </c>
      <c r="AE59" s="30">
        <v>11</v>
      </c>
      <c r="AF59" s="30">
        <v>8</v>
      </c>
      <c r="AG59" s="55">
        <f>'Line Diagram_AM_DHV_PCs'!BA168</f>
        <v>11.55</v>
      </c>
      <c r="AH59" s="30">
        <f t="shared" si="28"/>
        <v>2</v>
      </c>
      <c r="AJ59" s="30">
        <v>12</v>
      </c>
      <c r="AK59" s="30">
        <v>9</v>
      </c>
      <c r="AL59" s="55">
        <f>'Line Diagram_AM_DHV_PCs'!BD163</f>
        <v>131.32</v>
      </c>
      <c r="AM59" s="30">
        <f t="shared" si="31"/>
        <v>3</v>
      </c>
      <c r="AO59" s="30">
        <v>12</v>
      </c>
      <c r="AP59" s="30">
        <v>10</v>
      </c>
      <c r="AQ59" s="55">
        <f>'Line Diagram_AM_DHV_PCs'!BD163</f>
        <v>131.32</v>
      </c>
      <c r="AR59" s="30">
        <f t="shared" si="32"/>
        <v>2</v>
      </c>
      <c r="AT59" s="30">
        <v>14</v>
      </c>
      <c r="AU59" s="30">
        <v>11</v>
      </c>
      <c r="AV59" s="55">
        <f>'Line Diagram_AM_DHV_PCs'!BD196</f>
        <v>90</v>
      </c>
      <c r="AW59" s="30">
        <f>MROUND((AV59/AV$55)*AW$54,1)</f>
        <v>2</v>
      </c>
      <c r="AY59" s="30">
        <v>14</v>
      </c>
      <c r="AZ59" s="30">
        <v>12</v>
      </c>
      <c r="BA59" s="55">
        <f>'Line Diagram_AM_DHV_PCs'!BD196</f>
        <v>90</v>
      </c>
      <c r="BB59" s="30">
        <f>MROUND((BA59/BA$55)*BB$54,1)</f>
        <v>1</v>
      </c>
      <c r="BN59" s="30">
        <v>11</v>
      </c>
      <c r="BO59" s="30">
        <v>15</v>
      </c>
      <c r="BP59" s="30">
        <f>0</f>
        <v>0</v>
      </c>
      <c r="BQ59" s="30">
        <f>0</f>
        <v>0</v>
      </c>
      <c r="BS59" s="30">
        <v>11</v>
      </c>
      <c r="BT59" s="30">
        <v>16</v>
      </c>
      <c r="BU59" s="55">
        <f>'Line Diagram_AM_DHV_PCs'!BA168</f>
        <v>11.55</v>
      </c>
      <c r="BV59" s="30">
        <f t="shared" si="29"/>
        <v>0</v>
      </c>
      <c r="BX59" s="30">
        <v>13</v>
      </c>
      <c r="BY59" s="30">
        <v>17</v>
      </c>
      <c r="BZ59" s="30">
        <f>0</f>
        <v>0</v>
      </c>
      <c r="CA59" s="30">
        <f>0</f>
        <v>0</v>
      </c>
      <c r="CC59" s="30">
        <v>13</v>
      </c>
      <c r="CD59" s="30">
        <v>18</v>
      </c>
      <c r="CE59" s="55">
        <f>'Line Diagram_AM_DHV_PCs'!BD189</f>
        <v>6</v>
      </c>
      <c r="CF59" s="30">
        <f t="shared" si="30"/>
        <v>0</v>
      </c>
      <c r="CH59" s="30">
        <v>20</v>
      </c>
      <c r="CI59" s="30">
        <v>19</v>
      </c>
      <c r="CJ59" s="30">
        <f>0</f>
        <v>0</v>
      </c>
      <c r="CK59" s="30">
        <f>0</f>
        <v>0</v>
      </c>
      <c r="CM59" s="30">
        <v>19</v>
      </c>
      <c r="CN59" s="30">
        <v>20</v>
      </c>
      <c r="CO59" s="30">
        <f>0</f>
        <v>0</v>
      </c>
      <c r="CP59" s="30">
        <f>MROUND((CO59/CO$55)*CP$54,1)</f>
        <v>0</v>
      </c>
      <c r="CR59" s="33">
        <v>11</v>
      </c>
      <c r="CS59" s="33">
        <v>12</v>
      </c>
      <c r="CT59" s="35" t="str">
        <f t="shared" si="11"/>
        <v>11-12</v>
      </c>
      <c r="CU59" s="35">
        <f t="shared" si="12"/>
        <v>0</v>
      </c>
    </row>
    <row r="60" spans="5:99" x14ac:dyDescent="0.25">
      <c r="E60" s="30">
        <v>16</v>
      </c>
      <c r="F60" s="30">
        <f>0</f>
        <v>0</v>
      </c>
      <c r="AE60" s="30">
        <v>12</v>
      </c>
      <c r="AF60" s="30">
        <v>8</v>
      </c>
      <c r="AG60" s="55">
        <f>'Line Diagram_AM_DHV_PCs'!BD163</f>
        <v>131.32</v>
      </c>
      <c r="AH60" s="30">
        <f t="shared" si="28"/>
        <v>28</v>
      </c>
      <c r="AJ60" s="30">
        <v>13</v>
      </c>
      <c r="AK60" s="30">
        <v>9</v>
      </c>
      <c r="AL60" s="55">
        <f>'Line Diagram_AM_DHV_PCs'!BD189</f>
        <v>6</v>
      </c>
      <c r="AM60" s="30">
        <f t="shared" si="31"/>
        <v>0</v>
      </c>
      <c r="AO60" s="30">
        <v>13</v>
      </c>
      <c r="AP60" s="30">
        <v>10</v>
      </c>
      <c r="AQ60" s="55">
        <f>'Line Diagram_AM_DHV_PCs'!BD189</f>
        <v>6</v>
      </c>
      <c r="AR60" s="30">
        <f t="shared" si="32"/>
        <v>0</v>
      </c>
      <c r="AT60" s="30">
        <v>19</v>
      </c>
      <c r="AU60" s="30">
        <v>11</v>
      </c>
      <c r="AV60" s="30">
        <f>0</f>
        <v>0</v>
      </c>
      <c r="AW60" s="30">
        <f>MROUND((AV60/AV$55)*AW$54,1)</f>
        <v>0</v>
      </c>
      <c r="AY60" s="30">
        <v>19</v>
      </c>
      <c r="AZ60" s="30">
        <v>12</v>
      </c>
      <c r="BA60" s="30">
        <f>0</f>
        <v>0</v>
      </c>
      <c r="BB60" s="30">
        <f>MROUND((BA60/BA$55)*BB$54,1)</f>
        <v>0</v>
      </c>
      <c r="BN60" s="30">
        <v>12</v>
      </c>
      <c r="BO60" s="30">
        <v>15</v>
      </c>
      <c r="BP60" s="30">
        <f>0</f>
        <v>0</v>
      </c>
      <c r="BQ60" s="30">
        <f>0</f>
        <v>0</v>
      </c>
      <c r="BS60" s="30">
        <v>12</v>
      </c>
      <c r="BT60" s="30">
        <v>16</v>
      </c>
      <c r="BU60" s="55">
        <f>'Line Diagram_AM_DHV_PCs'!BD163</f>
        <v>131.32</v>
      </c>
      <c r="BV60" s="30">
        <f t="shared" si="29"/>
        <v>0</v>
      </c>
      <c r="BX60" s="30">
        <v>14</v>
      </c>
      <c r="BY60" s="30">
        <v>17</v>
      </c>
      <c r="BZ60" s="30">
        <f>0</f>
        <v>0</v>
      </c>
      <c r="CA60" s="30">
        <f>0</f>
        <v>0</v>
      </c>
      <c r="CC60" s="30">
        <v>14</v>
      </c>
      <c r="CD60" s="30">
        <v>18</v>
      </c>
      <c r="CE60" s="55">
        <f>'Line Diagram_AM_DHV_PCs'!BD196</f>
        <v>90</v>
      </c>
      <c r="CF60" s="30">
        <f t="shared" si="30"/>
        <v>0</v>
      </c>
      <c r="CR60" s="33">
        <v>11</v>
      </c>
      <c r="CS60" s="33">
        <v>13</v>
      </c>
      <c r="CT60" s="35" t="str">
        <f t="shared" si="11"/>
        <v>11-13</v>
      </c>
      <c r="CU60" s="35">
        <f t="shared" si="12"/>
        <v>0</v>
      </c>
    </row>
    <row r="61" spans="5:99" x14ac:dyDescent="0.25">
      <c r="E61" s="30">
        <v>17</v>
      </c>
      <c r="F61" s="30">
        <f>'Line Diagram_AM_DHV_PCs'!BA155</f>
        <v>0</v>
      </c>
      <c r="AE61" s="30">
        <v>13</v>
      </c>
      <c r="AF61" s="30">
        <v>8</v>
      </c>
      <c r="AG61" s="55">
        <f>'Line Diagram_AM_DHV_PCs'!BD189</f>
        <v>6</v>
      </c>
      <c r="AH61" s="30">
        <f t="shared" si="28"/>
        <v>1</v>
      </c>
      <c r="AJ61" s="30">
        <v>14</v>
      </c>
      <c r="AK61" s="30">
        <v>9</v>
      </c>
      <c r="AL61" s="55">
        <f>'Line Diagram_AM_DHV_PCs'!BD196</f>
        <v>90</v>
      </c>
      <c r="AM61" s="30">
        <f t="shared" si="31"/>
        <v>2</v>
      </c>
      <c r="AO61" s="30">
        <v>14</v>
      </c>
      <c r="AP61" s="30">
        <v>10</v>
      </c>
      <c r="AQ61" s="55">
        <f>'Line Diagram_AM_DHV_PCs'!BD196</f>
        <v>90</v>
      </c>
      <c r="AR61" s="30">
        <f t="shared" si="32"/>
        <v>1</v>
      </c>
      <c r="AT61" s="30">
        <v>20</v>
      </c>
      <c r="AU61" s="30">
        <v>11</v>
      </c>
      <c r="AV61" s="30">
        <f>'Line Diagram_AM_DHV_PCs'!BD181</f>
        <v>52.639999999999986</v>
      </c>
      <c r="AW61" s="30">
        <f>MROUND((AV61/AV$55)*AW$54,1)</f>
        <v>1</v>
      </c>
      <c r="AY61" s="30">
        <v>20</v>
      </c>
      <c r="AZ61" s="30">
        <v>12</v>
      </c>
      <c r="BA61" s="30">
        <f>'Line Diagram_AM_DHV_PCs'!BD181</f>
        <v>52.639999999999986</v>
      </c>
      <c r="BB61" s="30">
        <f>MROUND((BA61/BA$55)*BB$54,1)</f>
        <v>1</v>
      </c>
      <c r="BN61" s="30">
        <v>13</v>
      </c>
      <c r="BO61" s="30">
        <v>15</v>
      </c>
      <c r="BP61" s="30">
        <f>0</f>
        <v>0</v>
      </c>
      <c r="BQ61" s="30">
        <f>0</f>
        <v>0</v>
      </c>
      <c r="BS61" s="30">
        <v>13</v>
      </c>
      <c r="BT61" s="30">
        <v>16</v>
      </c>
      <c r="BU61" s="55">
        <f>'Line Diagram_AM_DHV_PCs'!BD189</f>
        <v>6</v>
      </c>
      <c r="BV61" s="30">
        <f t="shared" si="29"/>
        <v>0</v>
      </c>
      <c r="BX61" s="30">
        <v>18</v>
      </c>
      <c r="BY61" s="30">
        <v>17</v>
      </c>
      <c r="BZ61" s="30">
        <f>0</f>
        <v>0</v>
      </c>
      <c r="CA61" s="30">
        <f>0</f>
        <v>0</v>
      </c>
      <c r="CC61" s="30">
        <v>17</v>
      </c>
      <c r="CD61" s="30">
        <v>18</v>
      </c>
      <c r="CE61" s="30">
        <f>0</f>
        <v>0</v>
      </c>
      <c r="CF61" s="30">
        <f t="shared" si="30"/>
        <v>0</v>
      </c>
      <c r="CR61" s="33">
        <v>11</v>
      </c>
      <c r="CS61" s="33">
        <v>14</v>
      </c>
      <c r="CT61" s="35" t="str">
        <f t="shared" si="11"/>
        <v>11-14</v>
      </c>
      <c r="CU61" s="35">
        <f t="shared" si="12"/>
        <v>0</v>
      </c>
    </row>
    <row r="62" spans="5:99" x14ac:dyDescent="0.25">
      <c r="E62" s="30">
        <v>18</v>
      </c>
      <c r="F62" s="30">
        <f>0</f>
        <v>0</v>
      </c>
      <c r="AE62" s="30">
        <v>14</v>
      </c>
      <c r="AF62" s="30">
        <v>8</v>
      </c>
      <c r="AG62" s="55">
        <f>'Line Diagram_AM_DHV_PCs'!BD196</f>
        <v>90</v>
      </c>
      <c r="AH62" s="30">
        <f t="shared" si="28"/>
        <v>19</v>
      </c>
      <c r="AJ62" s="30">
        <v>17</v>
      </c>
      <c r="AK62" s="30">
        <v>9</v>
      </c>
      <c r="AL62" s="30">
        <f>0</f>
        <v>0</v>
      </c>
      <c r="AM62" s="30">
        <f t="shared" si="31"/>
        <v>0</v>
      </c>
      <c r="AO62" s="30">
        <v>17</v>
      </c>
      <c r="AP62" s="30">
        <v>10</v>
      </c>
      <c r="AQ62" s="30">
        <f>0</f>
        <v>0</v>
      </c>
      <c r="AR62" s="30">
        <f t="shared" si="32"/>
        <v>0</v>
      </c>
      <c r="BN62" s="30">
        <v>14</v>
      </c>
      <c r="BO62" s="30">
        <v>15</v>
      </c>
      <c r="BP62" s="30">
        <f>0</f>
        <v>0</v>
      </c>
      <c r="BQ62" s="30">
        <f>0</f>
        <v>0</v>
      </c>
      <c r="BS62" s="30">
        <v>14</v>
      </c>
      <c r="BT62" s="30">
        <v>16</v>
      </c>
      <c r="BU62" s="55">
        <f>'Line Diagram_AM_DHV_PCs'!BD196</f>
        <v>90</v>
      </c>
      <c r="BV62" s="30">
        <f t="shared" si="29"/>
        <v>0</v>
      </c>
      <c r="BX62" s="30">
        <v>19</v>
      </c>
      <c r="BY62" s="30">
        <v>17</v>
      </c>
      <c r="BZ62" s="30">
        <f>0</f>
        <v>0</v>
      </c>
      <c r="CA62" s="30">
        <f>0</f>
        <v>0</v>
      </c>
      <c r="CC62" s="30">
        <v>19</v>
      </c>
      <c r="CD62" s="30">
        <v>18</v>
      </c>
      <c r="CE62" s="30">
        <f>0</f>
        <v>0</v>
      </c>
      <c r="CF62" s="30">
        <f t="shared" si="30"/>
        <v>0</v>
      </c>
      <c r="CR62" s="33">
        <v>11</v>
      </c>
      <c r="CS62" s="33">
        <v>15</v>
      </c>
      <c r="CT62" s="35" t="str">
        <f t="shared" si="11"/>
        <v>11-15</v>
      </c>
      <c r="CU62" s="35">
        <f t="shared" si="12"/>
        <v>0</v>
      </c>
    </row>
    <row r="63" spans="5:99" x14ac:dyDescent="0.25">
      <c r="E63" s="30">
        <v>19</v>
      </c>
      <c r="F63" s="30">
        <f>'Line Diagram_AM_DHV_PCs'!BA183</f>
        <v>0</v>
      </c>
      <c r="AE63" s="30">
        <v>15</v>
      </c>
      <c r="AF63" s="30">
        <v>8</v>
      </c>
      <c r="AG63" s="30">
        <f>0</f>
        <v>0</v>
      </c>
      <c r="AH63" s="30">
        <f t="shared" si="28"/>
        <v>0</v>
      </c>
      <c r="AJ63" s="30">
        <v>18</v>
      </c>
      <c r="AK63" s="30">
        <v>9</v>
      </c>
      <c r="AL63" s="30">
        <f>'Line Diagram_AM_DHV_PCs'!BD153</f>
        <v>15.319999999999993</v>
      </c>
      <c r="AM63" s="30">
        <f t="shared" si="31"/>
        <v>0</v>
      </c>
      <c r="AO63" s="30">
        <v>18</v>
      </c>
      <c r="AP63" s="30">
        <v>10</v>
      </c>
      <c r="AQ63" s="30">
        <f>'Line Diagram_AM_DHV_PCs'!BD153</f>
        <v>15.319999999999993</v>
      </c>
      <c r="AR63" s="30">
        <f t="shared" si="32"/>
        <v>0</v>
      </c>
      <c r="BN63" s="30">
        <v>17</v>
      </c>
      <c r="BO63" s="30">
        <v>15</v>
      </c>
      <c r="BP63" s="30">
        <f>0</f>
        <v>0</v>
      </c>
      <c r="BQ63" s="30">
        <f>0</f>
        <v>0</v>
      </c>
      <c r="BS63" s="30">
        <v>17</v>
      </c>
      <c r="BT63" s="30">
        <v>16</v>
      </c>
      <c r="BU63" s="30">
        <f>0</f>
        <v>0</v>
      </c>
      <c r="BV63" s="30">
        <f t="shared" si="29"/>
        <v>0</v>
      </c>
      <c r="BX63" s="30">
        <v>20</v>
      </c>
      <c r="BY63" s="30">
        <v>17</v>
      </c>
      <c r="BZ63" s="30">
        <f>0</f>
        <v>0</v>
      </c>
      <c r="CA63" s="30">
        <f>0</f>
        <v>0</v>
      </c>
      <c r="CC63" s="30">
        <v>20</v>
      </c>
      <c r="CD63" s="30">
        <v>18</v>
      </c>
      <c r="CE63" s="30">
        <f>'Line Diagram_AM_DHV_PCs'!BD181</f>
        <v>52.639999999999986</v>
      </c>
      <c r="CF63" s="30">
        <f t="shared" si="30"/>
        <v>0</v>
      </c>
      <c r="CR63" s="33">
        <v>11</v>
      </c>
      <c r="CS63" s="33">
        <v>16</v>
      </c>
      <c r="CT63" s="35" t="str">
        <f t="shared" si="11"/>
        <v>11-16</v>
      </c>
      <c r="CU63" s="35">
        <f t="shared" si="12"/>
        <v>0</v>
      </c>
    </row>
    <row r="64" spans="5:99" x14ac:dyDescent="0.25">
      <c r="E64" s="30">
        <v>20</v>
      </c>
      <c r="F64" s="30">
        <f>0</f>
        <v>0</v>
      </c>
      <c r="AE64" s="30">
        <v>16</v>
      </c>
      <c r="AF64" s="30">
        <v>8</v>
      </c>
      <c r="AG64" s="30">
        <f>'Line Diagram_AM_DHV_PCs'!BD126</f>
        <v>43.389999999999986</v>
      </c>
      <c r="AH64" s="30">
        <f t="shared" si="28"/>
        <v>9</v>
      </c>
      <c r="AJ64" s="30">
        <v>19</v>
      </c>
      <c r="AK64" s="30">
        <v>9</v>
      </c>
      <c r="AL64" s="30">
        <f>0</f>
        <v>0</v>
      </c>
      <c r="AM64" s="30">
        <f t="shared" si="31"/>
        <v>0</v>
      </c>
      <c r="AO64" s="30">
        <v>19</v>
      </c>
      <c r="AP64" s="30">
        <v>10</v>
      </c>
      <c r="AQ64" s="30">
        <f>0</f>
        <v>0</v>
      </c>
      <c r="AR64" s="30">
        <f t="shared" si="32"/>
        <v>0</v>
      </c>
      <c r="BN64" s="30">
        <v>18</v>
      </c>
      <c r="BO64" s="30">
        <v>15</v>
      </c>
      <c r="BP64" s="30">
        <f>0</f>
        <v>0</v>
      </c>
      <c r="BQ64" s="30">
        <f>0</f>
        <v>0</v>
      </c>
      <c r="BS64" s="30">
        <v>18</v>
      </c>
      <c r="BT64" s="30">
        <v>16</v>
      </c>
      <c r="BU64" s="30">
        <f>'Line Diagram_AM_DHV_PCs'!BD153</f>
        <v>15.319999999999993</v>
      </c>
      <c r="BV64" s="30">
        <f t="shared" si="29"/>
        <v>0</v>
      </c>
      <c r="CR64" s="33">
        <v>11</v>
      </c>
      <c r="CS64" s="33">
        <v>17</v>
      </c>
      <c r="CT64" s="35" t="str">
        <f t="shared" si="11"/>
        <v>11-17</v>
      </c>
      <c r="CU64" s="35">
        <f t="shared" si="12"/>
        <v>0</v>
      </c>
    </row>
    <row r="65" spans="4:99" x14ac:dyDescent="0.25">
      <c r="D65" s="32"/>
      <c r="E65" s="30">
        <v>21</v>
      </c>
      <c r="F65" s="32">
        <f>'Line Diagram_AM_DHV_PCs'!BA82</f>
        <v>1226.08</v>
      </c>
      <c r="AE65" s="30">
        <v>17</v>
      </c>
      <c r="AF65" s="30">
        <v>8</v>
      </c>
      <c r="AG65" s="30">
        <f>0</f>
        <v>0</v>
      </c>
      <c r="AH65" s="30">
        <f t="shared" si="28"/>
        <v>0</v>
      </c>
      <c r="AJ65" s="30">
        <v>20</v>
      </c>
      <c r="AK65" s="30">
        <v>9</v>
      </c>
      <c r="AL65" s="30">
        <f>'Line Diagram_AM_DHV_PCs'!BD181</f>
        <v>52.639999999999986</v>
      </c>
      <c r="AM65" s="30">
        <f>MROUND((AL65/AL$55)*AM$54,1)+1</f>
        <v>2</v>
      </c>
      <c r="AO65" s="30">
        <v>20</v>
      </c>
      <c r="AP65" s="30">
        <v>10</v>
      </c>
      <c r="AQ65" s="30">
        <f>'Line Diagram_AM_DHV_PCs'!BD181</f>
        <v>52.639999999999986</v>
      </c>
      <c r="AR65" s="30">
        <f t="shared" si="32"/>
        <v>1</v>
      </c>
      <c r="BN65" s="30">
        <v>19</v>
      </c>
      <c r="BO65" s="30">
        <v>15</v>
      </c>
      <c r="BP65" s="30">
        <f>0</f>
        <v>0</v>
      </c>
      <c r="BQ65" s="30">
        <f>0</f>
        <v>0</v>
      </c>
      <c r="BS65" s="30">
        <v>19</v>
      </c>
      <c r="BT65" s="30">
        <v>16</v>
      </c>
      <c r="BU65" s="30">
        <f>0</f>
        <v>0</v>
      </c>
      <c r="BV65" s="30">
        <f t="shared" si="29"/>
        <v>0</v>
      </c>
      <c r="CR65" s="33">
        <v>11</v>
      </c>
      <c r="CS65" s="33">
        <v>18</v>
      </c>
      <c r="CT65" s="35" t="str">
        <f t="shared" si="11"/>
        <v>11-18</v>
      </c>
      <c r="CU65" s="35">
        <f t="shared" si="12"/>
        <v>0</v>
      </c>
    </row>
    <row r="66" spans="4:99" x14ac:dyDescent="0.25">
      <c r="E66" s="30">
        <v>24</v>
      </c>
      <c r="F66" s="30">
        <f>0</f>
        <v>0</v>
      </c>
      <c r="AE66" s="30">
        <v>18</v>
      </c>
      <c r="AF66" s="30">
        <v>8</v>
      </c>
      <c r="AG66" s="30">
        <f>'Line Diagram_AM_DHV_PCs'!BD153</f>
        <v>15.319999999999993</v>
      </c>
      <c r="AH66" s="30">
        <f t="shared" si="28"/>
        <v>3</v>
      </c>
      <c r="BN66" s="30">
        <v>20</v>
      </c>
      <c r="BO66" s="30">
        <v>15</v>
      </c>
      <c r="BP66" s="30">
        <f>0</f>
        <v>0</v>
      </c>
      <c r="BQ66" s="30">
        <f>0</f>
        <v>0</v>
      </c>
      <c r="BS66" s="30">
        <v>20</v>
      </c>
      <c r="BT66" s="30">
        <v>16</v>
      </c>
      <c r="BU66" s="30">
        <f>'Line Diagram_AM_DHV_PCs'!BD181</f>
        <v>52.639999999999986</v>
      </c>
      <c r="BV66" s="30">
        <f t="shared" si="29"/>
        <v>0</v>
      </c>
      <c r="CR66" s="33">
        <v>11</v>
      </c>
      <c r="CS66" s="33">
        <v>19</v>
      </c>
      <c r="CT66" s="35" t="str">
        <f t="shared" si="11"/>
        <v>11-19</v>
      </c>
      <c r="CU66" s="35">
        <f t="shared" si="12"/>
        <v>1</v>
      </c>
    </row>
    <row r="67" spans="4:99" x14ac:dyDescent="0.25">
      <c r="E67" s="30">
        <v>25</v>
      </c>
      <c r="F67" s="30">
        <f>0</f>
        <v>0</v>
      </c>
      <c r="AE67" s="30">
        <v>19</v>
      </c>
      <c r="AF67" s="30">
        <v>8</v>
      </c>
      <c r="AG67" s="30">
        <f>0</f>
        <v>0</v>
      </c>
      <c r="AH67" s="30">
        <f t="shared" si="28"/>
        <v>0</v>
      </c>
      <c r="CR67" s="33">
        <v>11</v>
      </c>
      <c r="CS67" s="33">
        <v>20</v>
      </c>
      <c r="CT67" s="35" t="str">
        <f t="shared" si="11"/>
        <v>11-20</v>
      </c>
      <c r="CU67" s="35">
        <f t="shared" si="12"/>
        <v>0</v>
      </c>
    </row>
    <row r="68" spans="4:99" x14ac:dyDescent="0.25">
      <c r="E68" s="30">
        <v>27</v>
      </c>
      <c r="F68" s="55">
        <f>'Line Diagram_AM_DHV_PCs'!BA101</f>
        <v>306.34000000000003</v>
      </c>
      <c r="AE68" s="30">
        <v>20</v>
      </c>
      <c r="AF68" s="30">
        <v>8</v>
      </c>
      <c r="AG68" s="30">
        <f>'Line Diagram_AM_DHV_PCs'!BD181</f>
        <v>52.639999999999986</v>
      </c>
      <c r="AH68" s="30">
        <f t="shared" si="28"/>
        <v>11</v>
      </c>
      <c r="CR68" s="33">
        <v>11</v>
      </c>
      <c r="CS68" s="33" t="s">
        <v>102</v>
      </c>
      <c r="CT68" s="35" t="str">
        <f t="shared" ref="CT68:CT131" si="33">CONCATENATE(CR68,"-",CS68)</f>
        <v>11-21B</v>
      </c>
      <c r="CU68" s="35">
        <f t="shared" ref="CU68:CU131" si="34">INDEX($L$3:$AB$19,MATCH($CR68,$K$3:$K$19,0),MATCH($CS68,$L$2:$AB$2,0))</f>
        <v>6</v>
      </c>
    </row>
    <row r="69" spans="4:99" x14ac:dyDescent="0.25">
      <c r="CR69" s="33">
        <v>11</v>
      </c>
      <c r="CS69" s="33">
        <v>24</v>
      </c>
      <c r="CT69" s="35" t="str">
        <f t="shared" si="33"/>
        <v>11-24</v>
      </c>
      <c r="CU69" s="35">
        <f t="shared" si="34"/>
        <v>0</v>
      </c>
    </row>
    <row r="70" spans="4:99" x14ac:dyDescent="0.25">
      <c r="CR70" s="33">
        <v>11</v>
      </c>
      <c r="CS70" s="33">
        <v>25</v>
      </c>
      <c r="CT70" s="35" t="str">
        <f t="shared" si="33"/>
        <v>11-25</v>
      </c>
      <c r="CU70" s="35">
        <f t="shared" si="34"/>
        <v>4</v>
      </c>
    </row>
    <row r="71" spans="4:99" x14ac:dyDescent="0.25">
      <c r="CR71" s="33">
        <v>11</v>
      </c>
      <c r="CS71" s="33">
        <v>27</v>
      </c>
      <c r="CT71" s="35" t="str">
        <f t="shared" si="33"/>
        <v>11-27</v>
      </c>
      <c r="CU71" s="35">
        <f t="shared" si="34"/>
        <v>0</v>
      </c>
    </row>
    <row r="72" spans="4:99" x14ac:dyDescent="0.25">
      <c r="CR72" s="33">
        <v>12</v>
      </c>
      <c r="CS72" s="33">
        <v>8</v>
      </c>
      <c r="CT72" s="35" t="str">
        <f t="shared" si="33"/>
        <v>12-8</v>
      </c>
      <c r="CU72" s="35">
        <f t="shared" si="34"/>
        <v>28</v>
      </c>
    </row>
    <row r="73" spans="4:99" x14ac:dyDescent="0.25">
      <c r="CR73" s="33">
        <v>12</v>
      </c>
      <c r="CS73" s="33">
        <v>9</v>
      </c>
      <c r="CT73" s="35" t="str">
        <f t="shared" si="33"/>
        <v>12-9</v>
      </c>
      <c r="CU73" s="35">
        <f t="shared" si="34"/>
        <v>3</v>
      </c>
    </row>
    <row r="74" spans="4:99" x14ac:dyDescent="0.25">
      <c r="J74"/>
      <c r="K74"/>
      <c r="L74"/>
      <c r="M74"/>
      <c r="N74"/>
      <c r="O74"/>
      <c r="P74"/>
      <c r="Q74"/>
      <c r="R74"/>
      <c r="S74"/>
      <c r="T74"/>
      <c r="U74"/>
      <c r="V74"/>
      <c r="W74"/>
      <c r="X74"/>
      <c r="Y74"/>
      <c r="Z74"/>
      <c r="AA74"/>
      <c r="AB74"/>
      <c r="AC74"/>
      <c r="AD74"/>
      <c r="AE74"/>
      <c r="CR74" s="33">
        <v>12</v>
      </c>
      <c r="CS74" s="33">
        <v>10</v>
      </c>
      <c r="CT74" s="35" t="str">
        <f t="shared" si="33"/>
        <v>12-10</v>
      </c>
      <c r="CU74" s="35">
        <f t="shared" si="34"/>
        <v>2</v>
      </c>
    </row>
    <row r="75" spans="4:99" x14ac:dyDescent="0.25">
      <c r="J75"/>
      <c r="K75"/>
      <c r="L75"/>
      <c r="M75"/>
      <c r="N75"/>
      <c r="O75"/>
      <c r="P75"/>
      <c r="Q75"/>
      <c r="R75"/>
      <c r="S75"/>
      <c r="T75"/>
      <c r="U75"/>
      <c r="V75"/>
      <c r="W75"/>
      <c r="X75"/>
      <c r="Y75"/>
      <c r="Z75"/>
      <c r="AA75"/>
      <c r="AB75"/>
      <c r="AC75"/>
      <c r="AD75"/>
      <c r="AE75"/>
      <c r="CR75" s="33">
        <v>12</v>
      </c>
      <c r="CS75" s="33">
        <v>11</v>
      </c>
      <c r="CT75" s="35" t="str">
        <f t="shared" si="33"/>
        <v>12-11</v>
      </c>
      <c r="CU75" s="35">
        <f t="shared" si="34"/>
        <v>0</v>
      </c>
    </row>
    <row r="76" spans="4:99" x14ac:dyDescent="0.25">
      <c r="J76"/>
      <c r="K76"/>
      <c r="L76"/>
      <c r="M76"/>
      <c r="N76"/>
      <c r="O76"/>
      <c r="P76"/>
      <c r="Q76"/>
      <c r="R76"/>
      <c r="S76"/>
      <c r="T76"/>
      <c r="U76"/>
      <c r="V76"/>
      <c r="W76"/>
      <c r="X76"/>
      <c r="Y76"/>
      <c r="Z76"/>
      <c r="AA76"/>
      <c r="AB76"/>
      <c r="AC76"/>
      <c r="AD76"/>
      <c r="AE76"/>
      <c r="CR76" s="33">
        <v>12</v>
      </c>
      <c r="CS76" s="33">
        <v>12</v>
      </c>
      <c r="CT76" s="35" t="str">
        <f t="shared" si="33"/>
        <v>12-12</v>
      </c>
      <c r="CU76" s="35">
        <f t="shared" si="34"/>
        <v>0</v>
      </c>
    </row>
    <row r="77" spans="4:99" x14ac:dyDescent="0.25">
      <c r="J77"/>
      <c r="K77"/>
      <c r="L77"/>
      <c r="M77"/>
      <c r="N77"/>
      <c r="O77"/>
      <c r="P77"/>
      <c r="Q77"/>
      <c r="R77"/>
      <c r="S77"/>
      <c r="T77"/>
      <c r="U77"/>
      <c r="V77"/>
      <c r="W77"/>
      <c r="X77"/>
      <c r="Y77"/>
      <c r="Z77"/>
      <c r="AA77"/>
      <c r="AB77"/>
      <c r="AC77"/>
      <c r="AD77"/>
      <c r="AE77"/>
      <c r="CR77" s="33">
        <v>12</v>
      </c>
      <c r="CS77" s="33">
        <v>13</v>
      </c>
      <c r="CT77" s="35" t="str">
        <f t="shared" si="33"/>
        <v>12-13</v>
      </c>
      <c r="CU77" s="35">
        <f t="shared" si="34"/>
        <v>0</v>
      </c>
    </row>
    <row r="78" spans="4:99" x14ac:dyDescent="0.25">
      <c r="J78"/>
      <c r="K78"/>
      <c r="L78"/>
      <c r="M78"/>
      <c r="N78"/>
      <c r="O78"/>
      <c r="P78"/>
      <c r="Q78"/>
      <c r="R78"/>
      <c r="S78"/>
      <c r="T78"/>
      <c r="U78"/>
      <c r="V78"/>
      <c r="W78"/>
      <c r="X78"/>
      <c r="Y78"/>
      <c r="Z78"/>
      <c r="AA78"/>
      <c r="AB78"/>
      <c r="AC78"/>
      <c r="AD78"/>
      <c r="AE78"/>
      <c r="CR78" s="33">
        <v>12</v>
      </c>
      <c r="CS78" s="33">
        <v>14</v>
      </c>
      <c r="CT78" s="35" t="str">
        <f t="shared" si="33"/>
        <v>12-14</v>
      </c>
      <c r="CU78" s="35">
        <f t="shared" si="34"/>
        <v>0</v>
      </c>
    </row>
    <row r="79" spans="4:99" x14ac:dyDescent="0.25">
      <c r="J79"/>
      <c r="K79"/>
      <c r="L79"/>
      <c r="M79"/>
      <c r="N79"/>
      <c r="O79"/>
      <c r="P79"/>
      <c r="Q79"/>
      <c r="R79"/>
      <c r="S79"/>
      <c r="T79"/>
      <c r="U79"/>
      <c r="V79"/>
      <c r="W79"/>
      <c r="X79"/>
      <c r="Y79"/>
      <c r="Z79"/>
      <c r="AA79"/>
      <c r="AB79"/>
      <c r="AC79"/>
      <c r="AD79"/>
      <c r="AE79"/>
      <c r="CR79" s="33">
        <v>12</v>
      </c>
      <c r="CS79" s="33">
        <v>15</v>
      </c>
      <c r="CT79" s="35" t="str">
        <f t="shared" si="33"/>
        <v>12-15</v>
      </c>
      <c r="CU79" s="35">
        <f t="shared" si="34"/>
        <v>0</v>
      </c>
    </row>
    <row r="80" spans="4:99" x14ac:dyDescent="0.25">
      <c r="F80" s="32"/>
      <c r="J80"/>
      <c r="K80"/>
      <c r="L80"/>
      <c r="M80"/>
      <c r="N80"/>
      <c r="O80"/>
      <c r="P80"/>
      <c r="Q80"/>
      <c r="R80"/>
      <c r="S80"/>
      <c r="T80"/>
      <c r="U80"/>
      <c r="V80"/>
      <c r="W80"/>
      <c r="X80"/>
      <c r="Y80"/>
      <c r="Z80"/>
      <c r="AA80"/>
      <c r="AB80"/>
      <c r="AC80"/>
      <c r="AD80"/>
      <c r="AE80"/>
      <c r="CR80" s="33">
        <v>12</v>
      </c>
      <c r="CS80" s="33">
        <v>16</v>
      </c>
      <c r="CT80" s="35" t="str">
        <f t="shared" si="33"/>
        <v>12-16</v>
      </c>
      <c r="CU80" s="35">
        <f t="shared" si="34"/>
        <v>0</v>
      </c>
    </row>
    <row r="81" spans="10:99" x14ac:dyDescent="0.25">
      <c r="J81"/>
      <c r="K81"/>
      <c r="L81"/>
      <c r="M81"/>
      <c r="N81"/>
      <c r="O81"/>
      <c r="P81"/>
      <c r="Q81"/>
      <c r="R81"/>
      <c r="S81"/>
      <c r="T81"/>
      <c r="U81"/>
      <c r="V81"/>
      <c r="W81"/>
      <c r="X81"/>
      <c r="Y81"/>
      <c r="Z81"/>
      <c r="AA81"/>
      <c r="AB81"/>
      <c r="AC81"/>
      <c r="AD81"/>
      <c r="AE81"/>
      <c r="CR81" s="33">
        <v>12</v>
      </c>
      <c r="CS81" s="33">
        <v>17</v>
      </c>
      <c r="CT81" s="35" t="str">
        <f t="shared" si="33"/>
        <v>12-17</v>
      </c>
      <c r="CU81" s="35">
        <f t="shared" si="34"/>
        <v>0</v>
      </c>
    </row>
    <row r="82" spans="10:99" x14ac:dyDescent="0.25">
      <c r="J82"/>
      <c r="K82"/>
      <c r="L82"/>
      <c r="M82"/>
      <c r="N82"/>
      <c r="O82"/>
      <c r="P82"/>
      <c r="Q82"/>
      <c r="R82"/>
      <c r="S82"/>
      <c r="T82"/>
      <c r="U82"/>
      <c r="V82"/>
      <c r="W82"/>
      <c r="X82"/>
      <c r="Y82"/>
      <c r="Z82"/>
      <c r="AA82"/>
      <c r="AB82"/>
      <c r="AC82"/>
      <c r="AD82"/>
      <c r="AE82"/>
      <c r="CR82" s="33">
        <v>12</v>
      </c>
      <c r="CS82" s="33">
        <v>18</v>
      </c>
      <c r="CT82" s="35" t="str">
        <f t="shared" si="33"/>
        <v>12-18</v>
      </c>
      <c r="CU82" s="35">
        <f t="shared" si="34"/>
        <v>0</v>
      </c>
    </row>
    <row r="83" spans="10:99" x14ac:dyDescent="0.25">
      <c r="J83"/>
      <c r="K83"/>
      <c r="L83"/>
      <c r="M83"/>
      <c r="N83"/>
      <c r="O83"/>
      <c r="P83"/>
      <c r="Q83"/>
      <c r="R83"/>
      <c r="S83"/>
      <c r="T83"/>
      <c r="U83"/>
      <c r="V83"/>
      <c r="W83"/>
      <c r="X83"/>
      <c r="Y83"/>
      <c r="Z83"/>
      <c r="AA83"/>
      <c r="AB83"/>
      <c r="AC83"/>
      <c r="AD83"/>
      <c r="AE83"/>
      <c r="CR83" s="33">
        <v>12</v>
      </c>
      <c r="CS83" s="33">
        <v>19</v>
      </c>
      <c r="CT83" s="35" t="str">
        <f t="shared" si="33"/>
        <v>12-19</v>
      </c>
      <c r="CU83" s="35">
        <f t="shared" si="34"/>
        <v>0</v>
      </c>
    </row>
    <row r="84" spans="10:99" x14ac:dyDescent="0.25">
      <c r="J84"/>
      <c r="K84"/>
      <c r="L84"/>
      <c r="M84"/>
      <c r="N84"/>
      <c r="O84"/>
      <c r="P84"/>
      <c r="Q84"/>
      <c r="R84"/>
      <c r="S84"/>
      <c r="T84"/>
      <c r="U84"/>
      <c r="V84"/>
      <c r="W84"/>
      <c r="X84"/>
      <c r="Y84"/>
      <c r="Z84"/>
      <c r="AA84"/>
      <c r="AB84"/>
      <c r="AC84"/>
      <c r="AD84"/>
      <c r="AE84"/>
      <c r="CR84" s="33">
        <v>12</v>
      </c>
      <c r="CS84" s="33">
        <v>20</v>
      </c>
      <c r="CT84" s="35" t="str">
        <f t="shared" si="33"/>
        <v>12-20</v>
      </c>
      <c r="CU84" s="35">
        <f t="shared" si="34"/>
        <v>0</v>
      </c>
    </row>
    <row r="85" spans="10:99" x14ac:dyDescent="0.25">
      <c r="J85"/>
      <c r="K85"/>
      <c r="L85"/>
      <c r="M85"/>
      <c r="N85"/>
      <c r="O85"/>
      <c r="P85"/>
      <c r="Q85"/>
      <c r="R85"/>
      <c r="S85"/>
      <c r="T85"/>
      <c r="U85"/>
      <c r="V85"/>
      <c r="W85"/>
      <c r="X85"/>
      <c r="Y85"/>
      <c r="Z85"/>
      <c r="AA85"/>
      <c r="AB85"/>
      <c r="AC85"/>
      <c r="AD85"/>
      <c r="AE85"/>
      <c r="CR85" s="33">
        <v>12</v>
      </c>
      <c r="CS85" s="33" t="s">
        <v>102</v>
      </c>
      <c r="CT85" s="35" t="str">
        <f t="shared" si="33"/>
        <v>12-21B</v>
      </c>
      <c r="CU85" s="35">
        <f t="shared" si="34"/>
        <v>69</v>
      </c>
    </row>
    <row r="86" spans="10:99" x14ac:dyDescent="0.25">
      <c r="J86"/>
      <c r="K86"/>
      <c r="L86"/>
      <c r="M86"/>
      <c r="N86"/>
      <c r="O86"/>
      <c r="P86"/>
      <c r="Q86"/>
      <c r="R86"/>
      <c r="S86"/>
      <c r="T86"/>
      <c r="U86"/>
      <c r="V86"/>
      <c r="W86"/>
      <c r="X86"/>
      <c r="Y86"/>
      <c r="Z86"/>
      <c r="AA86"/>
      <c r="AB86"/>
      <c r="AC86"/>
      <c r="AD86"/>
      <c r="AE86"/>
      <c r="CR86" s="33">
        <v>12</v>
      </c>
      <c r="CS86" s="33">
        <v>24</v>
      </c>
      <c r="CT86" s="35" t="str">
        <f t="shared" si="33"/>
        <v>12-24</v>
      </c>
      <c r="CU86" s="35">
        <f t="shared" si="34"/>
        <v>0</v>
      </c>
    </row>
    <row r="87" spans="10:99" x14ac:dyDescent="0.25">
      <c r="J87"/>
      <c r="K87"/>
      <c r="L87"/>
      <c r="M87"/>
      <c r="N87"/>
      <c r="O87"/>
      <c r="P87"/>
      <c r="Q87"/>
      <c r="R87"/>
      <c r="S87"/>
      <c r="T87"/>
      <c r="U87"/>
      <c r="V87"/>
      <c r="W87"/>
      <c r="X87"/>
      <c r="Y87"/>
      <c r="Z87"/>
      <c r="AA87"/>
      <c r="AB87"/>
      <c r="AC87"/>
      <c r="AD87"/>
      <c r="AE87"/>
      <c r="CR87" s="33">
        <v>12</v>
      </c>
      <c r="CS87" s="33">
        <v>25</v>
      </c>
      <c r="CT87" s="35" t="str">
        <f t="shared" si="33"/>
        <v>12-25</v>
      </c>
      <c r="CU87" s="35">
        <f t="shared" si="34"/>
        <v>42</v>
      </c>
    </row>
    <row r="88" spans="10:99" x14ac:dyDescent="0.25">
      <c r="J88"/>
      <c r="K88"/>
      <c r="L88"/>
      <c r="M88"/>
      <c r="N88"/>
      <c r="O88"/>
      <c r="P88"/>
      <c r="Q88"/>
      <c r="R88"/>
      <c r="S88"/>
      <c r="T88"/>
      <c r="U88"/>
      <c r="V88"/>
      <c r="W88"/>
      <c r="X88"/>
      <c r="Y88"/>
      <c r="Z88"/>
      <c r="AA88"/>
      <c r="AB88"/>
      <c r="AC88"/>
      <c r="AD88"/>
      <c r="AE88"/>
      <c r="CR88" s="33">
        <v>12</v>
      </c>
      <c r="CS88" s="33">
        <v>27</v>
      </c>
      <c r="CT88" s="35" t="str">
        <f t="shared" si="33"/>
        <v>12-27</v>
      </c>
      <c r="CU88" s="35">
        <f t="shared" si="34"/>
        <v>0</v>
      </c>
    </row>
    <row r="89" spans="10:99" x14ac:dyDescent="0.25">
      <c r="J89"/>
      <c r="K89"/>
      <c r="L89"/>
      <c r="M89"/>
      <c r="N89"/>
      <c r="O89"/>
      <c r="P89"/>
      <c r="Q89"/>
      <c r="R89"/>
      <c r="S89"/>
      <c r="T89"/>
      <c r="U89"/>
      <c r="V89"/>
      <c r="W89"/>
      <c r="X89"/>
      <c r="Y89"/>
      <c r="Z89"/>
      <c r="AA89"/>
      <c r="AB89"/>
      <c r="AC89"/>
      <c r="AD89"/>
      <c r="AE89"/>
      <c r="CR89" s="33">
        <v>13</v>
      </c>
      <c r="CS89" s="33">
        <v>8</v>
      </c>
      <c r="CT89" s="35" t="str">
        <f t="shared" si="33"/>
        <v>13-8</v>
      </c>
      <c r="CU89" s="35">
        <f t="shared" si="34"/>
        <v>1</v>
      </c>
    </row>
    <row r="90" spans="10:99" x14ac:dyDescent="0.25">
      <c r="J90"/>
      <c r="K90"/>
      <c r="L90"/>
      <c r="M90"/>
      <c r="N90"/>
      <c r="O90"/>
      <c r="P90"/>
      <c r="Q90"/>
      <c r="R90"/>
      <c r="S90"/>
      <c r="T90"/>
      <c r="U90"/>
      <c r="V90"/>
      <c r="W90"/>
      <c r="X90"/>
      <c r="Y90"/>
      <c r="Z90"/>
      <c r="AA90"/>
      <c r="AB90"/>
      <c r="AC90"/>
      <c r="AD90"/>
      <c r="AE90"/>
      <c r="CR90" s="33">
        <v>13</v>
      </c>
      <c r="CS90" s="33">
        <v>9</v>
      </c>
      <c r="CT90" s="35" t="str">
        <f t="shared" si="33"/>
        <v>13-9</v>
      </c>
      <c r="CU90" s="35">
        <f t="shared" si="34"/>
        <v>0</v>
      </c>
    </row>
    <row r="91" spans="10:99" x14ac:dyDescent="0.25">
      <c r="J91"/>
      <c r="K91"/>
      <c r="L91"/>
      <c r="M91"/>
      <c r="N91"/>
      <c r="O91"/>
      <c r="P91"/>
      <c r="Q91"/>
      <c r="R91"/>
      <c r="S91"/>
      <c r="T91"/>
      <c r="U91"/>
      <c r="V91"/>
      <c r="W91"/>
      <c r="X91"/>
      <c r="Y91"/>
      <c r="Z91"/>
      <c r="AA91"/>
      <c r="AB91"/>
      <c r="AC91"/>
      <c r="AD91"/>
      <c r="AE91"/>
      <c r="CR91" s="33">
        <v>13</v>
      </c>
      <c r="CS91" s="33">
        <v>10</v>
      </c>
      <c r="CT91" s="35" t="str">
        <f t="shared" si="33"/>
        <v>13-10</v>
      </c>
      <c r="CU91" s="35">
        <f t="shared" si="34"/>
        <v>0</v>
      </c>
    </row>
    <row r="92" spans="10:99" x14ac:dyDescent="0.25">
      <c r="J92"/>
      <c r="K92"/>
      <c r="L92"/>
      <c r="M92"/>
      <c r="N92"/>
      <c r="O92"/>
      <c r="P92"/>
      <c r="Q92"/>
      <c r="R92"/>
      <c r="S92"/>
      <c r="T92"/>
      <c r="U92"/>
      <c r="V92"/>
      <c r="W92"/>
      <c r="X92"/>
      <c r="Y92"/>
      <c r="Z92"/>
      <c r="AA92"/>
      <c r="AB92"/>
      <c r="AC92"/>
      <c r="AD92"/>
      <c r="AE92"/>
      <c r="CR92" s="33">
        <v>13</v>
      </c>
      <c r="CS92" s="33">
        <v>11</v>
      </c>
      <c r="CT92" s="35" t="str">
        <f t="shared" si="33"/>
        <v>13-11</v>
      </c>
      <c r="CU92" s="35">
        <f t="shared" si="34"/>
        <v>0</v>
      </c>
    </row>
    <row r="93" spans="10:99" x14ac:dyDescent="0.25">
      <c r="J93"/>
      <c r="K93"/>
      <c r="L93"/>
      <c r="M93"/>
      <c r="N93"/>
      <c r="O93"/>
      <c r="P93"/>
      <c r="Q93"/>
      <c r="R93"/>
      <c r="S93"/>
      <c r="T93"/>
      <c r="U93"/>
      <c r="V93"/>
      <c r="W93"/>
      <c r="X93"/>
      <c r="Y93"/>
      <c r="Z93"/>
      <c r="AA93"/>
      <c r="AB93"/>
      <c r="AC93"/>
      <c r="AD93"/>
      <c r="AE93"/>
      <c r="CR93" s="33">
        <v>13</v>
      </c>
      <c r="CS93" s="33">
        <v>12</v>
      </c>
      <c r="CT93" s="35" t="str">
        <f t="shared" si="33"/>
        <v>13-12</v>
      </c>
      <c r="CU93" s="35">
        <f t="shared" si="34"/>
        <v>0</v>
      </c>
    </row>
    <row r="94" spans="10:99" x14ac:dyDescent="0.25">
      <c r="J94"/>
      <c r="K94"/>
      <c r="L94"/>
      <c r="M94"/>
      <c r="N94"/>
      <c r="O94"/>
      <c r="P94"/>
      <c r="Q94"/>
      <c r="R94"/>
      <c r="S94"/>
      <c r="T94"/>
      <c r="U94"/>
      <c r="V94"/>
      <c r="W94"/>
      <c r="X94"/>
      <c r="Y94"/>
      <c r="Z94"/>
      <c r="AA94"/>
      <c r="AB94"/>
      <c r="AC94"/>
      <c r="AD94"/>
      <c r="AE94"/>
      <c r="CR94" s="33">
        <v>13</v>
      </c>
      <c r="CS94" s="33">
        <v>13</v>
      </c>
      <c r="CT94" s="35" t="str">
        <f t="shared" si="33"/>
        <v>13-13</v>
      </c>
      <c r="CU94" s="35">
        <f t="shared" si="34"/>
        <v>0</v>
      </c>
    </row>
    <row r="95" spans="10:99" x14ac:dyDescent="0.25">
      <c r="J95"/>
      <c r="K95"/>
      <c r="L95"/>
      <c r="M95"/>
      <c r="N95"/>
      <c r="O95"/>
      <c r="P95"/>
      <c r="Q95"/>
      <c r="R95"/>
      <c r="S95"/>
      <c r="T95"/>
      <c r="U95"/>
      <c r="V95"/>
      <c r="W95"/>
      <c r="X95"/>
      <c r="Y95"/>
      <c r="Z95"/>
      <c r="AA95"/>
      <c r="AB95"/>
      <c r="AC95"/>
      <c r="AD95"/>
      <c r="AE95"/>
      <c r="CR95" s="33">
        <v>13</v>
      </c>
      <c r="CS95" s="33">
        <v>14</v>
      </c>
      <c r="CT95" s="35" t="str">
        <f t="shared" si="33"/>
        <v>13-14</v>
      </c>
      <c r="CU95" s="35">
        <f t="shared" si="34"/>
        <v>0</v>
      </c>
    </row>
    <row r="96" spans="10:99" x14ac:dyDescent="0.25">
      <c r="J96"/>
      <c r="K96"/>
      <c r="L96"/>
      <c r="M96"/>
      <c r="N96"/>
      <c r="O96"/>
      <c r="P96"/>
      <c r="Q96"/>
      <c r="R96"/>
      <c r="S96"/>
      <c r="T96"/>
      <c r="U96"/>
      <c r="V96"/>
      <c r="W96"/>
      <c r="X96"/>
      <c r="Y96"/>
      <c r="Z96"/>
      <c r="AA96"/>
      <c r="AB96"/>
      <c r="AC96"/>
      <c r="AD96"/>
      <c r="AE96"/>
      <c r="CR96" s="33">
        <v>13</v>
      </c>
      <c r="CS96" s="33">
        <v>15</v>
      </c>
      <c r="CT96" s="35" t="str">
        <f t="shared" si="33"/>
        <v>13-15</v>
      </c>
      <c r="CU96" s="35">
        <f t="shared" si="34"/>
        <v>0</v>
      </c>
    </row>
    <row r="97" spans="10:99" x14ac:dyDescent="0.25">
      <c r="J97"/>
      <c r="K97"/>
      <c r="L97"/>
      <c r="M97"/>
      <c r="N97"/>
      <c r="O97"/>
      <c r="P97"/>
      <c r="Q97"/>
      <c r="R97"/>
      <c r="S97"/>
      <c r="T97"/>
      <c r="U97"/>
      <c r="V97"/>
      <c r="W97"/>
      <c r="X97"/>
      <c r="Y97"/>
      <c r="Z97"/>
      <c r="AA97"/>
      <c r="AB97"/>
      <c r="AC97"/>
      <c r="AD97"/>
      <c r="AE97"/>
      <c r="CR97" s="33">
        <v>13</v>
      </c>
      <c r="CS97" s="33">
        <v>16</v>
      </c>
      <c r="CT97" s="35" t="str">
        <f t="shared" si="33"/>
        <v>13-16</v>
      </c>
      <c r="CU97" s="35">
        <f t="shared" si="34"/>
        <v>0</v>
      </c>
    </row>
    <row r="98" spans="10:99" x14ac:dyDescent="0.25">
      <c r="J98"/>
      <c r="K98"/>
      <c r="L98"/>
      <c r="M98"/>
      <c r="N98"/>
      <c r="O98"/>
      <c r="P98"/>
      <c r="Q98"/>
      <c r="R98"/>
      <c r="S98"/>
      <c r="T98"/>
      <c r="U98"/>
      <c r="V98"/>
      <c r="W98"/>
      <c r="X98"/>
      <c r="Y98"/>
      <c r="Z98"/>
      <c r="AA98"/>
      <c r="AB98"/>
      <c r="AC98"/>
      <c r="AD98"/>
      <c r="AE98"/>
      <c r="CR98" s="33">
        <v>13</v>
      </c>
      <c r="CS98" s="33">
        <v>17</v>
      </c>
      <c r="CT98" s="35" t="str">
        <f t="shared" si="33"/>
        <v>13-17</v>
      </c>
      <c r="CU98" s="35">
        <f t="shared" si="34"/>
        <v>0</v>
      </c>
    </row>
    <row r="99" spans="10:99" x14ac:dyDescent="0.25">
      <c r="J99"/>
      <c r="K99"/>
      <c r="L99"/>
      <c r="M99"/>
      <c r="N99"/>
      <c r="O99"/>
      <c r="P99"/>
      <c r="Q99"/>
      <c r="R99"/>
      <c r="S99"/>
      <c r="T99"/>
      <c r="U99"/>
      <c r="V99"/>
      <c r="W99"/>
      <c r="X99"/>
      <c r="Y99"/>
      <c r="Z99"/>
      <c r="AA99"/>
      <c r="AB99"/>
      <c r="AC99"/>
      <c r="AD99"/>
      <c r="AE99"/>
      <c r="CR99" s="33">
        <v>13</v>
      </c>
      <c r="CS99" s="33">
        <v>18</v>
      </c>
      <c r="CT99" s="35" t="str">
        <f t="shared" si="33"/>
        <v>13-18</v>
      </c>
      <c r="CU99" s="35">
        <f t="shared" si="34"/>
        <v>0</v>
      </c>
    </row>
    <row r="100" spans="10:99" x14ac:dyDescent="0.25">
      <c r="J100"/>
      <c r="K100"/>
      <c r="L100"/>
      <c r="M100"/>
      <c r="N100"/>
      <c r="O100"/>
      <c r="P100"/>
      <c r="Q100"/>
      <c r="R100"/>
      <c r="S100"/>
      <c r="T100"/>
      <c r="U100"/>
      <c r="V100"/>
      <c r="W100"/>
      <c r="X100"/>
      <c r="Y100"/>
      <c r="Z100"/>
      <c r="AA100"/>
      <c r="AB100"/>
      <c r="AC100"/>
      <c r="AD100"/>
      <c r="AE100"/>
      <c r="CR100" s="33">
        <v>13</v>
      </c>
      <c r="CS100" s="33">
        <v>19</v>
      </c>
      <c r="CT100" s="35" t="str">
        <f t="shared" si="33"/>
        <v>13-19</v>
      </c>
      <c r="CU100" s="35">
        <f t="shared" si="34"/>
        <v>0</v>
      </c>
    </row>
    <row r="101" spans="10:99" x14ac:dyDescent="0.25">
      <c r="J101"/>
      <c r="K101"/>
      <c r="L101"/>
      <c r="M101"/>
      <c r="N101"/>
      <c r="O101"/>
      <c r="P101"/>
      <c r="Q101"/>
      <c r="R101"/>
      <c r="S101"/>
      <c r="T101"/>
      <c r="U101"/>
      <c r="V101"/>
      <c r="W101"/>
      <c r="X101"/>
      <c r="Y101"/>
      <c r="Z101"/>
      <c r="AA101"/>
      <c r="AB101"/>
      <c r="AC101"/>
      <c r="AD101"/>
      <c r="AE101"/>
      <c r="CR101" s="33">
        <v>13</v>
      </c>
      <c r="CS101" s="33">
        <v>20</v>
      </c>
      <c r="CT101" s="35" t="str">
        <f t="shared" si="33"/>
        <v>13-20</v>
      </c>
      <c r="CU101" s="35">
        <f t="shared" si="34"/>
        <v>0</v>
      </c>
    </row>
    <row r="102" spans="10:99" x14ac:dyDescent="0.25">
      <c r="J102"/>
      <c r="K102"/>
      <c r="L102"/>
      <c r="M102"/>
      <c r="N102"/>
      <c r="O102"/>
      <c r="P102"/>
      <c r="Q102"/>
      <c r="R102"/>
      <c r="S102"/>
      <c r="T102"/>
      <c r="U102"/>
      <c r="V102"/>
      <c r="W102"/>
      <c r="X102"/>
      <c r="Y102"/>
      <c r="Z102"/>
      <c r="AA102"/>
      <c r="AB102"/>
      <c r="AC102"/>
      <c r="AD102"/>
      <c r="AE102"/>
      <c r="CR102" s="33">
        <v>13</v>
      </c>
      <c r="CS102" s="33" t="s">
        <v>102</v>
      </c>
      <c r="CT102" s="35" t="str">
        <f t="shared" si="33"/>
        <v>13-21B</v>
      </c>
      <c r="CU102" s="35">
        <f t="shared" si="34"/>
        <v>3</v>
      </c>
    </row>
    <row r="103" spans="10:99" x14ac:dyDescent="0.25">
      <c r="J103"/>
      <c r="K103"/>
      <c r="L103"/>
      <c r="M103"/>
      <c r="N103"/>
      <c r="O103"/>
      <c r="P103"/>
      <c r="Q103"/>
      <c r="R103"/>
      <c r="S103"/>
      <c r="T103"/>
      <c r="U103"/>
      <c r="V103"/>
      <c r="W103"/>
      <c r="X103"/>
      <c r="Y103"/>
      <c r="Z103"/>
      <c r="AA103"/>
      <c r="AB103"/>
      <c r="AC103"/>
      <c r="AD103"/>
      <c r="AE103"/>
      <c r="CR103" s="33">
        <v>13</v>
      </c>
      <c r="CS103" s="33">
        <v>24</v>
      </c>
      <c r="CT103" s="35" t="str">
        <f t="shared" si="33"/>
        <v>13-24</v>
      </c>
      <c r="CU103" s="35">
        <f t="shared" si="34"/>
        <v>0</v>
      </c>
    </row>
    <row r="104" spans="10:99" x14ac:dyDescent="0.25">
      <c r="J104"/>
      <c r="K104"/>
      <c r="L104"/>
      <c r="M104"/>
      <c r="N104"/>
      <c r="O104"/>
      <c r="P104"/>
      <c r="Q104"/>
      <c r="R104"/>
      <c r="S104"/>
      <c r="T104"/>
      <c r="U104"/>
      <c r="V104"/>
      <c r="W104"/>
      <c r="X104"/>
      <c r="Y104"/>
      <c r="Z104"/>
      <c r="AA104"/>
      <c r="AB104"/>
      <c r="AC104"/>
      <c r="AD104"/>
      <c r="AE104"/>
      <c r="CR104" s="33">
        <v>13</v>
      </c>
      <c r="CS104" s="33">
        <v>25</v>
      </c>
      <c r="CT104" s="35" t="str">
        <f t="shared" si="33"/>
        <v>13-25</v>
      </c>
      <c r="CU104" s="35">
        <f t="shared" si="34"/>
        <v>2</v>
      </c>
    </row>
    <row r="105" spans="10:99" x14ac:dyDescent="0.25">
      <c r="J105"/>
      <c r="K105"/>
      <c r="L105"/>
      <c r="M105"/>
      <c r="N105"/>
      <c r="O105"/>
      <c r="P105"/>
      <c r="Q105"/>
      <c r="R105"/>
      <c r="S105"/>
      <c r="T105"/>
      <c r="U105"/>
      <c r="V105"/>
      <c r="W105"/>
      <c r="X105"/>
      <c r="Y105"/>
      <c r="Z105"/>
      <c r="AA105"/>
      <c r="AB105"/>
      <c r="AC105"/>
      <c r="AD105"/>
      <c r="AE105"/>
      <c r="CR105" s="33">
        <v>13</v>
      </c>
      <c r="CS105" s="33">
        <v>27</v>
      </c>
      <c r="CT105" s="35" t="str">
        <f t="shared" si="33"/>
        <v>13-27</v>
      </c>
      <c r="CU105" s="35">
        <f t="shared" si="34"/>
        <v>0</v>
      </c>
    </row>
    <row r="106" spans="10:99" x14ac:dyDescent="0.25">
      <c r="J106"/>
      <c r="K106"/>
      <c r="L106"/>
      <c r="M106"/>
      <c r="N106"/>
      <c r="O106"/>
      <c r="P106"/>
      <c r="Q106"/>
      <c r="R106"/>
      <c r="S106"/>
      <c r="T106"/>
      <c r="U106"/>
      <c r="V106"/>
      <c r="W106"/>
      <c r="X106"/>
      <c r="Y106"/>
      <c r="Z106"/>
      <c r="AA106"/>
      <c r="AB106"/>
      <c r="AC106"/>
      <c r="AD106"/>
      <c r="AE106"/>
      <c r="CR106" s="33">
        <v>14</v>
      </c>
      <c r="CS106" s="33">
        <v>8</v>
      </c>
      <c r="CT106" s="35" t="str">
        <f t="shared" si="33"/>
        <v>14-8</v>
      </c>
      <c r="CU106" s="35">
        <f t="shared" si="34"/>
        <v>19</v>
      </c>
    </row>
    <row r="107" spans="10:99" x14ac:dyDescent="0.25">
      <c r="J107"/>
      <c r="K107"/>
      <c r="L107"/>
      <c r="M107"/>
      <c r="N107"/>
      <c r="O107"/>
      <c r="P107"/>
      <c r="Q107"/>
      <c r="R107"/>
      <c r="S107"/>
      <c r="T107"/>
      <c r="U107"/>
      <c r="V107"/>
      <c r="W107"/>
      <c r="X107"/>
      <c r="Y107"/>
      <c r="Z107"/>
      <c r="AA107"/>
      <c r="AB107"/>
      <c r="AC107"/>
      <c r="AD107"/>
      <c r="AE107"/>
      <c r="CR107" s="33">
        <v>14</v>
      </c>
      <c r="CS107" s="33">
        <v>9</v>
      </c>
      <c r="CT107" s="35" t="str">
        <f t="shared" si="33"/>
        <v>14-9</v>
      </c>
      <c r="CU107" s="35">
        <f t="shared" si="34"/>
        <v>2</v>
      </c>
    </row>
    <row r="108" spans="10:99" x14ac:dyDescent="0.25">
      <c r="J108"/>
      <c r="K108"/>
      <c r="L108"/>
      <c r="M108"/>
      <c r="N108"/>
      <c r="O108"/>
      <c r="P108"/>
      <c r="Q108"/>
      <c r="R108"/>
      <c r="S108"/>
      <c r="T108"/>
      <c r="U108"/>
      <c r="V108"/>
      <c r="W108"/>
      <c r="X108"/>
      <c r="Y108"/>
      <c r="Z108"/>
      <c r="AA108"/>
      <c r="AB108"/>
      <c r="AC108"/>
      <c r="AD108"/>
      <c r="AE108"/>
      <c r="CR108" s="33">
        <v>14</v>
      </c>
      <c r="CS108" s="33">
        <v>10</v>
      </c>
      <c r="CT108" s="35" t="str">
        <f t="shared" si="33"/>
        <v>14-10</v>
      </c>
      <c r="CU108" s="35">
        <f t="shared" si="34"/>
        <v>1</v>
      </c>
    </row>
    <row r="109" spans="10:99" x14ac:dyDescent="0.25">
      <c r="J109"/>
      <c r="K109"/>
      <c r="L109"/>
      <c r="M109"/>
      <c r="N109"/>
      <c r="O109"/>
      <c r="P109"/>
      <c r="Q109"/>
      <c r="R109"/>
      <c r="S109"/>
      <c r="T109"/>
      <c r="U109"/>
      <c r="V109"/>
      <c r="W109"/>
      <c r="X109"/>
      <c r="Y109"/>
      <c r="Z109"/>
      <c r="AA109"/>
      <c r="AB109"/>
      <c r="AC109"/>
      <c r="AD109"/>
      <c r="AE109"/>
      <c r="CR109" s="33">
        <v>14</v>
      </c>
      <c r="CS109" s="33">
        <v>11</v>
      </c>
      <c r="CT109" s="35" t="str">
        <f t="shared" si="33"/>
        <v>14-11</v>
      </c>
      <c r="CU109" s="35">
        <f t="shared" si="34"/>
        <v>2</v>
      </c>
    </row>
    <row r="110" spans="10:99" x14ac:dyDescent="0.25">
      <c r="J110"/>
      <c r="K110"/>
      <c r="L110"/>
      <c r="M110"/>
      <c r="N110"/>
      <c r="O110"/>
      <c r="P110"/>
      <c r="Q110"/>
      <c r="R110"/>
      <c r="S110"/>
      <c r="T110"/>
      <c r="U110"/>
      <c r="V110"/>
      <c r="W110"/>
      <c r="X110"/>
      <c r="Y110"/>
      <c r="Z110"/>
      <c r="AA110"/>
      <c r="AB110"/>
      <c r="AC110"/>
      <c r="AD110"/>
      <c r="AE110"/>
      <c r="CR110" s="33">
        <v>14</v>
      </c>
      <c r="CS110" s="33">
        <v>12</v>
      </c>
      <c r="CT110" s="35" t="str">
        <f t="shared" si="33"/>
        <v>14-12</v>
      </c>
      <c r="CU110" s="35">
        <f t="shared" si="34"/>
        <v>1</v>
      </c>
    </row>
    <row r="111" spans="10:99" x14ac:dyDescent="0.25">
      <c r="J111"/>
      <c r="K111"/>
      <c r="L111"/>
      <c r="M111"/>
      <c r="N111"/>
      <c r="O111"/>
      <c r="P111"/>
      <c r="Q111"/>
      <c r="R111"/>
      <c r="S111"/>
      <c r="T111"/>
      <c r="U111"/>
      <c r="V111"/>
      <c r="W111"/>
      <c r="X111"/>
      <c r="Y111"/>
      <c r="Z111"/>
      <c r="AA111"/>
      <c r="AB111"/>
      <c r="AC111"/>
      <c r="AD111"/>
      <c r="AE111"/>
      <c r="CR111" s="33">
        <v>14</v>
      </c>
      <c r="CS111" s="33">
        <v>13</v>
      </c>
      <c r="CT111" s="35" t="str">
        <f t="shared" si="33"/>
        <v>14-13</v>
      </c>
      <c r="CU111" s="35">
        <f t="shared" si="34"/>
        <v>1</v>
      </c>
    </row>
    <row r="112" spans="10:99" x14ac:dyDescent="0.25">
      <c r="J112"/>
      <c r="K112"/>
      <c r="L112"/>
      <c r="M112"/>
      <c r="N112"/>
      <c r="O112"/>
      <c r="P112"/>
      <c r="Q112"/>
      <c r="R112"/>
      <c r="S112"/>
      <c r="T112"/>
      <c r="U112"/>
      <c r="V112"/>
      <c r="W112"/>
      <c r="X112"/>
      <c r="Y112"/>
      <c r="Z112"/>
      <c r="AA112"/>
      <c r="AB112"/>
      <c r="AC112"/>
      <c r="AD112"/>
      <c r="AE112"/>
      <c r="CR112" s="33">
        <v>14</v>
      </c>
      <c r="CS112" s="33">
        <v>14</v>
      </c>
      <c r="CT112" s="35" t="str">
        <f t="shared" si="33"/>
        <v>14-14</v>
      </c>
      <c r="CU112" s="35">
        <f t="shared" si="34"/>
        <v>0</v>
      </c>
    </row>
    <row r="113" spans="10:99" x14ac:dyDescent="0.25">
      <c r="J113"/>
      <c r="K113"/>
      <c r="L113"/>
      <c r="M113"/>
      <c r="N113"/>
      <c r="O113"/>
      <c r="P113"/>
      <c r="Q113"/>
      <c r="R113"/>
      <c r="S113"/>
      <c r="T113"/>
      <c r="U113"/>
      <c r="V113"/>
      <c r="W113"/>
      <c r="X113"/>
      <c r="Y113"/>
      <c r="Z113"/>
      <c r="AA113"/>
      <c r="AB113"/>
      <c r="AC113"/>
      <c r="AD113"/>
      <c r="AE113"/>
      <c r="CR113" s="33">
        <v>14</v>
      </c>
      <c r="CS113" s="33">
        <v>15</v>
      </c>
      <c r="CT113" s="35" t="str">
        <f t="shared" si="33"/>
        <v>14-15</v>
      </c>
      <c r="CU113" s="35">
        <f t="shared" si="34"/>
        <v>0</v>
      </c>
    </row>
    <row r="114" spans="10:99" x14ac:dyDescent="0.25">
      <c r="J114"/>
      <c r="K114"/>
      <c r="L114"/>
      <c r="M114"/>
      <c r="N114"/>
      <c r="O114"/>
      <c r="P114"/>
      <c r="Q114"/>
      <c r="R114"/>
      <c r="S114"/>
      <c r="T114"/>
      <c r="U114"/>
      <c r="V114"/>
      <c r="W114"/>
      <c r="X114"/>
      <c r="Y114"/>
      <c r="Z114"/>
      <c r="AA114"/>
      <c r="AB114"/>
      <c r="AC114"/>
      <c r="AD114"/>
      <c r="AE114"/>
      <c r="CR114" s="33">
        <v>14</v>
      </c>
      <c r="CS114" s="33">
        <v>16</v>
      </c>
      <c r="CT114" s="35" t="str">
        <f t="shared" si="33"/>
        <v>14-16</v>
      </c>
      <c r="CU114" s="35">
        <f t="shared" si="34"/>
        <v>0</v>
      </c>
    </row>
    <row r="115" spans="10:99" x14ac:dyDescent="0.25">
      <c r="J115"/>
      <c r="K115"/>
      <c r="L115"/>
      <c r="M115"/>
      <c r="N115"/>
      <c r="O115"/>
      <c r="P115"/>
      <c r="Q115"/>
      <c r="R115"/>
      <c r="S115"/>
      <c r="T115"/>
      <c r="U115"/>
      <c r="V115"/>
      <c r="W115"/>
      <c r="X115"/>
      <c r="Y115"/>
      <c r="Z115"/>
      <c r="AA115"/>
      <c r="AB115"/>
      <c r="AC115"/>
      <c r="AD115"/>
      <c r="AE115"/>
      <c r="CR115" s="33">
        <v>14</v>
      </c>
      <c r="CS115" s="33">
        <v>17</v>
      </c>
      <c r="CT115" s="35" t="str">
        <f t="shared" si="33"/>
        <v>14-17</v>
      </c>
      <c r="CU115" s="35">
        <f t="shared" si="34"/>
        <v>0</v>
      </c>
    </row>
    <row r="116" spans="10:99" x14ac:dyDescent="0.25">
      <c r="J116"/>
      <c r="K116"/>
      <c r="L116"/>
      <c r="M116"/>
      <c r="N116"/>
      <c r="O116"/>
      <c r="P116"/>
      <c r="Q116"/>
      <c r="R116"/>
      <c r="S116"/>
      <c r="T116"/>
      <c r="U116"/>
      <c r="V116"/>
      <c r="W116"/>
      <c r="X116"/>
      <c r="Y116"/>
      <c r="Z116"/>
      <c r="AA116"/>
      <c r="AB116"/>
      <c r="AC116"/>
      <c r="AD116"/>
      <c r="AE116"/>
      <c r="CR116" s="33">
        <v>14</v>
      </c>
      <c r="CS116" s="33">
        <v>18</v>
      </c>
      <c r="CT116" s="35" t="str">
        <f t="shared" si="33"/>
        <v>14-18</v>
      </c>
      <c r="CU116" s="35">
        <f t="shared" si="34"/>
        <v>0</v>
      </c>
    </row>
    <row r="117" spans="10:99" x14ac:dyDescent="0.25">
      <c r="J117"/>
      <c r="K117"/>
      <c r="L117"/>
      <c r="M117"/>
      <c r="N117"/>
      <c r="O117"/>
      <c r="P117"/>
      <c r="Q117"/>
      <c r="R117"/>
      <c r="S117"/>
      <c r="T117"/>
      <c r="U117"/>
      <c r="V117"/>
      <c r="W117"/>
      <c r="X117"/>
      <c r="Y117"/>
      <c r="Z117"/>
      <c r="AA117"/>
      <c r="AB117"/>
      <c r="AC117"/>
      <c r="AD117"/>
      <c r="AE117"/>
      <c r="CR117" s="33">
        <v>14</v>
      </c>
      <c r="CS117" s="33">
        <v>19</v>
      </c>
      <c r="CT117" s="35" t="str">
        <f t="shared" si="33"/>
        <v>14-19</v>
      </c>
      <c r="CU117" s="35">
        <f t="shared" si="34"/>
        <v>0</v>
      </c>
    </row>
    <row r="118" spans="10:99" x14ac:dyDescent="0.25">
      <c r="J118"/>
      <c r="K118"/>
      <c r="L118"/>
      <c r="M118"/>
      <c r="N118"/>
      <c r="O118"/>
      <c r="P118"/>
      <c r="Q118"/>
      <c r="R118"/>
      <c r="S118"/>
      <c r="T118"/>
      <c r="U118"/>
      <c r="V118"/>
      <c r="W118"/>
      <c r="X118"/>
      <c r="Y118"/>
      <c r="Z118"/>
      <c r="AA118"/>
      <c r="AB118"/>
      <c r="AC118"/>
      <c r="AD118"/>
      <c r="AE118"/>
      <c r="CR118" s="33">
        <v>14</v>
      </c>
      <c r="CS118" s="33">
        <v>20</v>
      </c>
      <c r="CT118" s="35" t="str">
        <f t="shared" si="33"/>
        <v>14-20</v>
      </c>
      <c r="CU118" s="35">
        <f t="shared" si="34"/>
        <v>0</v>
      </c>
    </row>
    <row r="119" spans="10:99" x14ac:dyDescent="0.25">
      <c r="J119"/>
      <c r="K119"/>
      <c r="L119"/>
      <c r="M119"/>
      <c r="N119"/>
      <c r="O119"/>
      <c r="P119"/>
      <c r="Q119"/>
      <c r="R119"/>
      <c r="S119"/>
      <c r="T119"/>
      <c r="U119"/>
      <c r="V119"/>
      <c r="W119"/>
      <c r="X119"/>
      <c r="Y119"/>
      <c r="Z119"/>
      <c r="AA119"/>
      <c r="AB119"/>
      <c r="AC119"/>
      <c r="AD119"/>
      <c r="AE119"/>
      <c r="CR119" s="33">
        <v>14</v>
      </c>
      <c r="CS119" s="33" t="s">
        <v>102</v>
      </c>
      <c r="CT119" s="35" t="str">
        <f t="shared" si="33"/>
        <v>14-21B</v>
      </c>
      <c r="CU119" s="35">
        <f t="shared" si="34"/>
        <v>47</v>
      </c>
    </row>
    <row r="120" spans="10:99" x14ac:dyDescent="0.25">
      <c r="J120"/>
      <c r="K120"/>
      <c r="L120"/>
      <c r="M120"/>
      <c r="N120"/>
      <c r="O120"/>
      <c r="P120"/>
      <c r="Q120"/>
      <c r="R120"/>
      <c r="S120"/>
      <c r="T120"/>
      <c r="U120"/>
      <c r="V120"/>
      <c r="W120"/>
      <c r="X120"/>
      <c r="Y120"/>
      <c r="Z120"/>
      <c r="AA120"/>
      <c r="AB120"/>
      <c r="AC120"/>
      <c r="AD120"/>
      <c r="AE120"/>
      <c r="CR120" s="33">
        <v>14</v>
      </c>
      <c r="CS120" s="33">
        <v>24</v>
      </c>
      <c r="CT120" s="35" t="str">
        <f t="shared" si="33"/>
        <v>14-24</v>
      </c>
      <c r="CU120" s="35">
        <f t="shared" si="34"/>
        <v>0</v>
      </c>
    </row>
    <row r="121" spans="10:99" x14ac:dyDescent="0.25">
      <c r="J121"/>
      <c r="K121"/>
      <c r="L121"/>
      <c r="M121"/>
      <c r="N121"/>
      <c r="O121"/>
      <c r="P121"/>
      <c r="Q121"/>
      <c r="R121"/>
      <c r="S121"/>
      <c r="T121"/>
      <c r="U121"/>
      <c r="V121"/>
      <c r="W121"/>
      <c r="X121"/>
      <c r="Y121"/>
      <c r="Z121"/>
      <c r="AA121"/>
      <c r="AB121"/>
      <c r="AC121"/>
      <c r="AD121"/>
      <c r="AE121"/>
      <c r="CR121" s="33">
        <v>14</v>
      </c>
      <c r="CS121" s="33">
        <v>25</v>
      </c>
      <c r="CT121" s="35" t="str">
        <f t="shared" si="33"/>
        <v>14-25</v>
      </c>
      <c r="CU121" s="35">
        <f t="shared" si="34"/>
        <v>29</v>
      </c>
    </row>
    <row r="122" spans="10:99" x14ac:dyDescent="0.25">
      <c r="J122"/>
      <c r="K122"/>
      <c r="L122"/>
      <c r="M122"/>
      <c r="N122"/>
      <c r="O122"/>
      <c r="P122"/>
      <c r="Q122"/>
      <c r="R122"/>
      <c r="S122"/>
      <c r="T122"/>
      <c r="U122"/>
      <c r="V122"/>
      <c r="W122"/>
      <c r="X122"/>
      <c r="Y122"/>
      <c r="Z122"/>
      <c r="AA122"/>
      <c r="AB122"/>
      <c r="AC122"/>
      <c r="AD122"/>
      <c r="AE122"/>
      <c r="CR122" s="33">
        <v>14</v>
      </c>
      <c r="CS122" s="33">
        <v>27</v>
      </c>
      <c r="CT122" s="35" t="str">
        <f t="shared" si="33"/>
        <v>14-27</v>
      </c>
      <c r="CU122" s="35">
        <f t="shared" si="34"/>
        <v>0</v>
      </c>
    </row>
    <row r="123" spans="10:99" x14ac:dyDescent="0.25">
      <c r="J123"/>
      <c r="K123"/>
      <c r="L123"/>
      <c r="M123"/>
      <c r="N123"/>
      <c r="O123"/>
      <c r="P123"/>
      <c r="Q123"/>
      <c r="R123"/>
      <c r="S123"/>
      <c r="T123"/>
      <c r="U123"/>
      <c r="V123"/>
      <c r="W123"/>
      <c r="X123"/>
      <c r="Y123"/>
      <c r="Z123"/>
      <c r="AA123"/>
      <c r="AB123"/>
      <c r="AC123"/>
      <c r="AD123"/>
      <c r="AE123"/>
      <c r="CR123" s="33">
        <v>15</v>
      </c>
      <c r="CS123" s="33">
        <v>8</v>
      </c>
      <c r="CT123" s="35" t="str">
        <f t="shared" si="33"/>
        <v>15-8</v>
      </c>
      <c r="CU123" s="35">
        <f t="shared" si="34"/>
        <v>0</v>
      </c>
    </row>
    <row r="124" spans="10:99" x14ac:dyDescent="0.25">
      <c r="J124"/>
      <c r="K124"/>
      <c r="L124"/>
      <c r="M124"/>
      <c r="N124"/>
      <c r="O124"/>
      <c r="P124"/>
      <c r="Q124"/>
      <c r="R124"/>
      <c r="S124"/>
      <c r="T124"/>
      <c r="U124"/>
      <c r="V124"/>
      <c r="W124"/>
      <c r="X124"/>
      <c r="Y124"/>
      <c r="Z124"/>
      <c r="AA124"/>
      <c r="AB124"/>
      <c r="AC124"/>
      <c r="AD124"/>
      <c r="AE124"/>
      <c r="CR124" s="33">
        <v>15</v>
      </c>
      <c r="CS124" s="33">
        <v>9</v>
      </c>
      <c r="CT124" s="35" t="str">
        <f t="shared" si="33"/>
        <v>15-9</v>
      </c>
      <c r="CU124" s="35">
        <f t="shared" si="34"/>
        <v>3</v>
      </c>
    </row>
    <row r="125" spans="10:99" x14ac:dyDescent="0.25">
      <c r="J125"/>
      <c r="K125"/>
      <c r="L125"/>
      <c r="M125"/>
      <c r="N125"/>
      <c r="O125"/>
      <c r="P125"/>
      <c r="Q125"/>
      <c r="R125"/>
      <c r="S125"/>
      <c r="T125"/>
      <c r="U125"/>
      <c r="V125"/>
      <c r="W125"/>
      <c r="X125"/>
      <c r="Y125"/>
      <c r="Z125"/>
      <c r="AA125"/>
      <c r="AB125"/>
      <c r="AC125"/>
      <c r="AD125"/>
      <c r="AE125"/>
      <c r="CR125" s="33">
        <v>15</v>
      </c>
      <c r="CS125" s="33">
        <v>10</v>
      </c>
      <c r="CT125" s="35" t="str">
        <f t="shared" si="33"/>
        <v>15-10</v>
      </c>
      <c r="CU125" s="35">
        <f t="shared" si="34"/>
        <v>0</v>
      </c>
    </row>
    <row r="126" spans="10:99" x14ac:dyDescent="0.25">
      <c r="J126"/>
      <c r="K126"/>
      <c r="L126"/>
      <c r="M126"/>
      <c r="N126"/>
      <c r="O126"/>
      <c r="P126"/>
      <c r="Q126"/>
      <c r="R126"/>
      <c r="S126"/>
      <c r="T126"/>
      <c r="U126"/>
      <c r="V126"/>
      <c r="W126"/>
      <c r="X126"/>
      <c r="Y126"/>
      <c r="Z126"/>
      <c r="AA126"/>
      <c r="AB126"/>
      <c r="AC126"/>
      <c r="AD126"/>
      <c r="AE126"/>
      <c r="CR126" s="33">
        <v>15</v>
      </c>
      <c r="CS126" s="33">
        <v>11</v>
      </c>
      <c r="CT126" s="35" t="str">
        <f t="shared" si="33"/>
        <v>15-11</v>
      </c>
      <c r="CU126" s="35">
        <f t="shared" si="34"/>
        <v>0</v>
      </c>
    </row>
    <row r="127" spans="10:99" x14ac:dyDescent="0.25">
      <c r="J127"/>
      <c r="K127"/>
      <c r="L127"/>
      <c r="M127"/>
      <c r="N127"/>
      <c r="O127"/>
      <c r="P127"/>
      <c r="Q127"/>
      <c r="R127"/>
      <c r="S127"/>
      <c r="T127"/>
      <c r="U127"/>
      <c r="V127"/>
      <c r="W127"/>
      <c r="X127"/>
      <c r="Y127"/>
      <c r="Z127"/>
      <c r="AA127"/>
      <c r="AB127"/>
      <c r="AC127"/>
      <c r="AD127"/>
      <c r="AE127"/>
      <c r="CR127" s="33">
        <v>15</v>
      </c>
      <c r="CS127" s="33">
        <v>12</v>
      </c>
      <c r="CT127" s="35" t="str">
        <f t="shared" si="33"/>
        <v>15-12</v>
      </c>
      <c r="CU127" s="35">
        <f t="shared" si="34"/>
        <v>0</v>
      </c>
    </row>
    <row r="128" spans="10:99" x14ac:dyDescent="0.25">
      <c r="J128"/>
      <c r="K128"/>
      <c r="L128"/>
      <c r="M128"/>
      <c r="N128"/>
      <c r="O128"/>
      <c r="P128"/>
      <c r="Q128"/>
      <c r="R128"/>
      <c r="S128"/>
      <c r="T128"/>
      <c r="U128"/>
      <c r="V128"/>
      <c r="W128"/>
      <c r="X128"/>
      <c r="Y128"/>
      <c r="Z128"/>
      <c r="AA128"/>
      <c r="AB128"/>
      <c r="AC128"/>
      <c r="AD128"/>
      <c r="AE128"/>
      <c r="CR128" s="33">
        <v>15</v>
      </c>
      <c r="CS128" s="33">
        <v>13</v>
      </c>
      <c r="CT128" s="35" t="str">
        <f t="shared" si="33"/>
        <v>15-13</v>
      </c>
      <c r="CU128" s="35">
        <f t="shared" si="34"/>
        <v>0</v>
      </c>
    </row>
    <row r="129" spans="10:99" x14ac:dyDescent="0.25">
      <c r="J129"/>
      <c r="K129"/>
      <c r="L129"/>
      <c r="M129"/>
      <c r="N129"/>
      <c r="O129"/>
      <c r="P129"/>
      <c r="Q129"/>
      <c r="R129"/>
      <c r="S129"/>
      <c r="T129"/>
      <c r="U129"/>
      <c r="V129"/>
      <c r="W129"/>
      <c r="X129"/>
      <c r="Y129"/>
      <c r="Z129"/>
      <c r="AA129"/>
      <c r="AB129"/>
      <c r="AC129"/>
      <c r="AD129"/>
      <c r="AE129"/>
      <c r="CR129" s="33">
        <v>15</v>
      </c>
      <c r="CS129" s="33">
        <v>14</v>
      </c>
      <c r="CT129" s="35" t="str">
        <f t="shared" si="33"/>
        <v>15-14</v>
      </c>
      <c r="CU129" s="35">
        <f t="shared" si="34"/>
        <v>1</v>
      </c>
    </row>
    <row r="130" spans="10:99" x14ac:dyDescent="0.25">
      <c r="J130"/>
      <c r="K130"/>
      <c r="L130"/>
      <c r="M130"/>
      <c r="N130"/>
      <c r="O130"/>
      <c r="P130"/>
      <c r="Q130"/>
      <c r="R130"/>
      <c r="S130"/>
      <c r="T130"/>
      <c r="U130"/>
      <c r="V130"/>
      <c r="W130"/>
      <c r="X130"/>
      <c r="Y130"/>
      <c r="Z130"/>
      <c r="AA130"/>
      <c r="AB130"/>
      <c r="AC130"/>
      <c r="AD130"/>
      <c r="AE130"/>
      <c r="CR130" s="33">
        <v>15</v>
      </c>
      <c r="CS130" s="33">
        <v>15</v>
      </c>
      <c r="CT130" s="35" t="str">
        <f t="shared" si="33"/>
        <v>15-15</v>
      </c>
      <c r="CU130" s="35">
        <f t="shared" si="34"/>
        <v>0</v>
      </c>
    </row>
    <row r="131" spans="10:99" x14ac:dyDescent="0.25">
      <c r="J131"/>
      <c r="K131"/>
      <c r="L131"/>
      <c r="M131"/>
      <c r="N131"/>
      <c r="O131"/>
      <c r="P131"/>
      <c r="Q131"/>
      <c r="R131"/>
      <c r="S131"/>
      <c r="T131"/>
      <c r="U131"/>
      <c r="V131"/>
      <c r="W131"/>
      <c r="X131"/>
      <c r="Y131"/>
      <c r="Z131"/>
      <c r="AA131"/>
      <c r="AB131"/>
      <c r="AC131"/>
      <c r="AD131"/>
      <c r="AE131"/>
      <c r="CR131" s="33">
        <v>15</v>
      </c>
      <c r="CS131" s="33">
        <v>16</v>
      </c>
      <c r="CT131" s="35" t="str">
        <f t="shared" si="33"/>
        <v>15-16</v>
      </c>
      <c r="CU131" s="35">
        <f t="shared" si="34"/>
        <v>0</v>
      </c>
    </row>
    <row r="132" spans="10:99" x14ac:dyDescent="0.25">
      <c r="J132"/>
      <c r="K132"/>
      <c r="L132"/>
      <c r="M132"/>
      <c r="N132"/>
      <c r="O132"/>
      <c r="P132"/>
      <c r="Q132"/>
      <c r="R132"/>
      <c r="S132"/>
      <c r="T132"/>
      <c r="U132"/>
      <c r="V132"/>
      <c r="W132"/>
      <c r="X132"/>
      <c r="Y132"/>
      <c r="Z132"/>
      <c r="AA132"/>
      <c r="AB132"/>
      <c r="AC132"/>
      <c r="AD132"/>
      <c r="AE132"/>
      <c r="CR132" s="33">
        <v>15</v>
      </c>
      <c r="CS132" s="33">
        <v>17</v>
      </c>
      <c r="CT132" s="35" t="str">
        <f t="shared" ref="CT132:CT195" si="35">CONCATENATE(CR132,"-",CS132)</f>
        <v>15-17</v>
      </c>
      <c r="CU132" s="35">
        <f t="shared" ref="CU132:CU195" si="36">INDEX($L$3:$AB$19,MATCH($CR132,$K$3:$K$19,0),MATCH($CS132,$L$2:$AB$2,0))</f>
        <v>2</v>
      </c>
    </row>
    <row r="133" spans="10:99" x14ac:dyDescent="0.25">
      <c r="J133"/>
      <c r="K133"/>
      <c r="L133"/>
      <c r="M133"/>
      <c r="N133"/>
      <c r="O133"/>
      <c r="P133"/>
      <c r="Q133"/>
      <c r="R133"/>
      <c r="S133"/>
      <c r="T133"/>
      <c r="U133"/>
      <c r="V133"/>
      <c r="W133"/>
      <c r="X133"/>
      <c r="Y133"/>
      <c r="Z133"/>
      <c r="AA133"/>
      <c r="AB133"/>
      <c r="AC133"/>
      <c r="AD133"/>
      <c r="AE133"/>
      <c r="CR133" s="33">
        <v>15</v>
      </c>
      <c r="CS133" s="33">
        <v>18</v>
      </c>
      <c r="CT133" s="35" t="str">
        <f t="shared" si="35"/>
        <v>15-18</v>
      </c>
      <c r="CU133" s="35">
        <f t="shared" si="36"/>
        <v>0</v>
      </c>
    </row>
    <row r="134" spans="10:99" x14ac:dyDescent="0.25">
      <c r="J134"/>
      <c r="K134"/>
      <c r="L134"/>
      <c r="M134"/>
      <c r="N134"/>
      <c r="O134"/>
      <c r="P134"/>
      <c r="Q134"/>
      <c r="R134"/>
      <c r="S134"/>
      <c r="T134"/>
      <c r="U134"/>
      <c r="V134"/>
      <c r="W134"/>
      <c r="X134"/>
      <c r="Y134"/>
      <c r="Z134"/>
      <c r="AA134"/>
      <c r="AB134"/>
      <c r="AC134"/>
      <c r="AD134"/>
      <c r="AE134"/>
      <c r="CR134" s="33">
        <v>15</v>
      </c>
      <c r="CS134" s="33">
        <v>19</v>
      </c>
      <c r="CT134" s="35" t="str">
        <f t="shared" si="35"/>
        <v>15-19</v>
      </c>
      <c r="CU134" s="35">
        <f t="shared" si="36"/>
        <v>1</v>
      </c>
    </row>
    <row r="135" spans="10:99" x14ac:dyDescent="0.25">
      <c r="J135"/>
      <c r="K135"/>
      <c r="L135"/>
      <c r="M135"/>
      <c r="N135"/>
      <c r="O135"/>
      <c r="P135"/>
      <c r="Q135"/>
      <c r="R135"/>
      <c r="S135"/>
      <c r="T135"/>
      <c r="U135"/>
      <c r="V135"/>
      <c r="W135"/>
      <c r="X135"/>
      <c r="Y135"/>
      <c r="Z135"/>
      <c r="AA135"/>
      <c r="AB135"/>
      <c r="AC135"/>
      <c r="AD135"/>
      <c r="AE135"/>
      <c r="CR135" s="33">
        <v>15</v>
      </c>
      <c r="CS135" s="33">
        <v>20</v>
      </c>
      <c r="CT135" s="35" t="str">
        <f t="shared" si="35"/>
        <v>15-20</v>
      </c>
      <c r="CU135" s="35">
        <f t="shared" si="36"/>
        <v>0</v>
      </c>
    </row>
    <row r="136" spans="10:99" x14ac:dyDescent="0.25">
      <c r="J136"/>
      <c r="K136"/>
      <c r="L136"/>
      <c r="M136"/>
      <c r="N136"/>
      <c r="O136"/>
      <c r="P136"/>
      <c r="Q136"/>
      <c r="R136"/>
      <c r="S136"/>
      <c r="T136"/>
      <c r="U136"/>
      <c r="V136"/>
      <c r="W136"/>
      <c r="X136"/>
      <c r="Y136"/>
      <c r="Z136"/>
      <c r="AA136"/>
      <c r="AB136"/>
      <c r="AC136"/>
      <c r="AD136"/>
      <c r="AE136"/>
      <c r="CR136" s="33">
        <v>15</v>
      </c>
      <c r="CS136" s="33" t="s">
        <v>102</v>
      </c>
      <c r="CT136" s="35" t="str">
        <f t="shared" si="35"/>
        <v>15-21B</v>
      </c>
      <c r="CU136" s="35">
        <f t="shared" si="36"/>
        <v>0</v>
      </c>
    </row>
    <row r="137" spans="10:99" x14ac:dyDescent="0.25">
      <c r="J137"/>
      <c r="K137"/>
      <c r="L137"/>
      <c r="M137"/>
      <c r="N137"/>
      <c r="O137"/>
      <c r="P137"/>
      <c r="Q137"/>
      <c r="R137"/>
      <c r="S137"/>
      <c r="T137"/>
      <c r="U137"/>
      <c r="V137"/>
      <c r="W137"/>
      <c r="X137"/>
      <c r="Y137"/>
      <c r="Z137"/>
      <c r="AA137"/>
      <c r="AB137"/>
      <c r="AC137"/>
      <c r="AD137"/>
      <c r="AE137"/>
      <c r="CR137" s="33">
        <v>15</v>
      </c>
      <c r="CS137" s="33">
        <v>24</v>
      </c>
      <c r="CT137" s="35" t="str">
        <f t="shared" si="35"/>
        <v>15-24</v>
      </c>
      <c r="CU137" s="35">
        <f t="shared" si="36"/>
        <v>0</v>
      </c>
    </row>
    <row r="138" spans="10:99" x14ac:dyDescent="0.25">
      <c r="J138"/>
      <c r="K138"/>
      <c r="L138"/>
      <c r="M138"/>
      <c r="N138"/>
      <c r="O138"/>
      <c r="P138"/>
      <c r="Q138"/>
      <c r="R138"/>
      <c r="S138"/>
      <c r="T138"/>
      <c r="U138"/>
      <c r="V138"/>
      <c r="W138"/>
      <c r="X138"/>
      <c r="Y138"/>
      <c r="Z138"/>
      <c r="AA138"/>
      <c r="AB138"/>
      <c r="AC138"/>
      <c r="AD138"/>
      <c r="AE138"/>
      <c r="CR138" s="33">
        <v>15</v>
      </c>
      <c r="CS138" s="33">
        <v>25</v>
      </c>
      <c r="CT138" s="35" t="str">
        <f t="shared" si="35"/>
        <v>15-25</v>
      </c>
      <c r="CU138" s="35">
        <f t="shared" si="36"/>
        <v>0</v>
      </c>
    </row>
    <row r="139" spans="10:99" x14ac:dyDescent="0.25">
      <c r="J139"/>
      <c r="K139"/>
      <c r="L139"/>
      <c r="M139"/>
      <c r="N139"/>
      <c r="O139"/>
      <c r="P139"/>
      <c r="Q139"/>
      <c r="R139"/>
      <c r="S139"/>
      <c r="T139"/>
      <c r="U139"/>
      <c r="V139"/>
      <c r="W139"/>
      <c r="X139"/>
      <c r="Y139"/>
      <c r="Z139"/>
      <c r="AA139"/>
      <c r="AB139"/>
      <c r="AC139"/>
      <c r="AD139"/>
      <c r="AE139"/>
      <c r="CR139" s="33">
        <v>15</v>
      </c>
      <c r="CS139" s="33">
        <v>27</v>
      </c>
      <c r="CT139" s="35" t="str">
        <f t="shared" si="35"/>
        <v>15-27</v>
      </c>
      <c r="CU139" s="35">
        <f t="shared" si="36"/>
        <v>0</v>
      </c>
    </row>
    <row r="140" spans="10:99" x14ac:dyDescent="0.25">
      <c r="J140"/>
      <c r="K140"/>
      <c r="L140"/>
      <c r="M140"/>
      <c r="N140"/>
      <c r="O140"/>
      <c r="P140"/>
      <c r="Q140"/>
      <c r="R140"/>
      <c r="S140"/>
      <c r="T140"/>
      <c r="U140"/>
      <c r="V140"/>
      <c r="W140"/>
      <c r="X140"/>
      <c r="Y140"/>
      <c r="Z140"/>
      <c r="AA140"/>
      <c r="AB140"/>
      <c r="AC140"/>
      <c r="AD140"/>
      <c r="AE140"/>
      <c r="CR140" s="33">
        <v>16</v>
      </c>
      <c r="CS140" s="33">
        <v>8</v>
      </c>
      <c r="CT140" s="35" t="str">
        <f t="shared" si="35"/>
        <v>16-8</v>
      </c>
      <c r="CU140" s="35">
        <f t="shared" si="36"/>
        <v>9</v>
      </c>
    </row>
    <row r="141" spans="10:99" x14ac:dyDescent="0.25">
      <c r="J141"/>
      <c r="K141"/>
      <c r="L141"/>
      <c r="M141"/>
      <c r="N141"/>
      <c r="O141"/>
      <c r="P141"/>
      <c r="Q141"/>
      <c r="R141"/>
      <c r="S141"/>
      <c r="T141"/>
      <c r="U141"/>
      <c r="V141"/>
      <c r="W141"/>
      <c r="X141"/>
      <c r="Y141"/>
      <c r="Z141"/>
      <c r="AA141"/>
      <c r="AB141"/>
      <c r="AC141"/>
      <c r="AD141"/>
      <c r="AE141"/>
      <c r="CR141" s="33">
        <v>16</v>
      </c>
      <c r="CS141" s="33">
        <v>9</v>
      </c>
      <c r="CT141" s="35" t="str">
        <f t="shared" si="35"/>
        <v>16-9</v>
      </c>
      <c r="CU141" s="35">
        <f t="shared" si="36"/>
        <v>0</v>
      </c>
    </row>
    <row r="142" spans="10:99" x14ac:dyDescent="0.25">
      <c r="J142"/>
      <c r="K142"/>
      <c r="L142"/>
      <c r="M142"/>
      <c r="N142"/>
      <c r="O142"/>
      <c r="P142"/>
      <c r="Q142"/>
      <c r="R142"/>
      <c r="S142"/>
      <c r="T142"/>
      <c r="U142"/>
      <c r="V142"/>
      <c r="W142"/>
      <c r="X142"/>
      <c r="Y142"/>
      <c r="Z142"/>
      <c r="AA142"/>
      <c r="AB142"/>
      <c r="AC142"/>
      <c r="AD142"/>
      <c r="AE142"/>
      <c r="CR142" s="33">
        <v>16</v>
      </c>
      <c r="CS142" s="33">
        <v>10</v>
      </c>
      <c r="CT142" s="35" t="str">
        <f t="shared" si="35"/>
        <v>16-10</v>
      </c>
      <c r="CU142" s="35">
        <f t="shared" si="36"/>
        <v>0</v>
      </c>
    </row>
    <row r="143" spans="10:99" x14ac:dyDescent="0.25">
      <c r="J143"/>
      <c r="K143"/>
      <c r="L143"/>
      <c r="M143"/>
      <c r="N143"/>
      <c r="O143"/>
      <c r="P143"/>
      <c r="Q143"/>
      <c r="R143"/>
      <c r="S143"/>
      <c r="T143"/>
      <c r="U143"/>
      <c r="V143"/>
      <c r="W143"/>
      <c r="X143"/>
      <c r="Y143"/>
      <c r="Z143"/>
      <c r="AA143"/>
      <c r="AB143"/>
      <c r="AC143"/>
      <c r="AD143"/>
      <c r="AE143"/>
      <c r="CR143" s="33">
        <v>16</v>
      </c>
      <c r="CS143" s="33">
        <v>11</v>
      </c>
      <c r="CT143" s="35" t="str">
        <f t="shared" si="35"/>
        <v>16-11</v>
      </c>
      <c r="CU143" s="35">
        <f t="shared" si="36"/>
        <v>0</v>
      </c>
    </row>
    <row r="144" spans="10:99" x14ac:dyDescent="0.25">
      <c r="J144"/>
      <c r="K144"/>
      <c r="L144"/>
      <c r="M144"/>
      <c r="N144"/>
      <c r="O144"/>
      <c r="P144"/>
      <c r="Q144"/>
      <c r="R144"/>
      <c r="S144"/>
      <c r="T144"/>
      <c r="U144"/>
      <c r="V144"/>
      <c r="W144"/>
      <c r="X144"/>
      <c r="Y144"/>
      <c r="Z144"/>
      <c r="AA144"/>
      <c r="AB144"/>
      <c r="AC144"/>
      <c r="AD144"/>
      <c r="AE144"/>
      <c r="CR144" s="33">
        <v>16</v>
      </c>
      <c r="CS144" s="33">
        <v>12</v>
      </c>
      <c r="CT144" s="35" t="str">
        <f t="shared" si="35"/>
        <v>16-12</v>
      </c>
      <c r="CU144" s="35">
        <f t="shared" si="36"/>
        <v>0</v>
      </c>
    </row>
    <row r="145" spans="10:99" x14ac:dyDescent="0.25">
      <c r="J145"/>
      <c r="K145"/>
      <c r="L145"/>
      <c r="M145"/>
      <c r="N145"/>
      <c r="O145"/>
      <c r="P145"/>
      <c r="Q145"/>
      <c r="R145"/>
      <c r="S145"/>
      <c r="T145"/>
      <c r="U145"/>
      <c r="V145"/>
      <c r="W145"/>
      <c r="X145"/>
      <c r="Y145"/>
      <c r="Z145"/>
      <c r="AA145"/>
      <c r="AB145"/>
      <c r="AC145"/>
      <c r="AD145"/>
      <c r="AE145"/>
      <c r="CR145" s="33">
        <v>16</v>
      </c>
      <c r="CS145" s="33">
        <v>13</v>
      </c>
      <c r="CT145" s="35" t="str">
        <f t="shared" si="35"/>
        <v>16-13</v>
      </c>
      <c r="CU145" s="35">
        <f t="shared" si="36"/>
        <v>0</v>
      </c>
    </row>
    <row r="146" spans="10:99" x14ac:dyDescent="0.25">
      <c r="J146"/>
      <c r="K146"/>
      <c r="L146"/>
      <c r="M146"/>
      <c r="N146"/>
      <c r="O146"/>
      <c r="P146"/>
      <c r="Q146"/>
      <c r="R146"/>
      <c r="S146"/>
      <c r="T146"/>
      <c r="U146"/>
      <c r="V146"/>
      <c r="W146"/>
      <c r="X146"/>
      <c r="Y146"/>
      <c r="Z146"/>
      <c r="AA146"/>
      <c r="AB146"/>
      <c r="AC146"/>
      <c r="AD146"/>
      <c r="AE146"/>
      <c r="CR146" s="33">
        <v>16</v>
      </c>
      <c r="CS146" s="33">
        <v>14</v>
      </c>
      <c r="CT146" s="35" t="str">
        <f t="shared" si="35"/>
        <v>16-14</v>
      </c>
      <c r="CU146" s="35">
        <f t="shared" si="36"/>
        <v>0</v>
      </c>
    </row>
    <row r="147" spans="10:99" x14ac:dyDescent="0.25">
      <c r="J147"/>
      <c r="K147"/>
      <c r="L147"/>
      <c r="M147"/>
      <c r="N147"/>
      <c r="O147"/>
      <c r="P147"/>
      <c r="Q147"/>
      <c r="R147"/>
      <c r="S147"/>
      <c r="T147"/>
      <c r="U147"/>
      <c r="V147"/>
      <c r="W147"/>
      <c r="X147"/>
      <c r="Y147"/>
      <c r="Z147"/>
      <c r="AA147"/>
      <c r="AB147"/>
      <c r="AC147"/>
      <c r="AD147"/>
      <c r="AE147"/>
      <c r="CR147" s="33">
        <v>16</v>
      </c>
      <c r="CS147" s="33">
        <v>15</v>
      </c>
      <c r="CT147" s="35" t="str">
        <f t="shared" si="35"/>
        <v>16-15</v>
      </c>
      <c r="CU147" s="35">
        <f t="shared" si="36"/>
        <v>0</v>
      </c>
    </row>
    <row r="148" spans="10:99" x14ac:dyDescent="0.25">
      <c r="J148"/>
      <c r="K148"/>
      <c r="L148"/>
      <c r="M148"/>
      <c r="N148"/>
      <c r="O148"/>
      <c r="P148"/>
      <c r="Q148"/>
      <c r="R148"/>
      <c r="S148"/>
      <c r="T148"/>
      <c r="U148"/>
      <c r="V148"/>
      <c r="W148"/>
      <c r="X148"/>
      <c r="Y148"/>
      <c r="Z148"/>
      <c r="AA148"/>
      <c r="AB148"/>
      <c r="AC148"/>
      <c r="AD148"/>
      <c r="AE148"/>
      <c r="CR148" s="33">
        <v>16</v>
      </c>
      <c r="CS148" s="33">
        <v>16</v>
      </c>
      <c r="CT148" s="35" t="str">
        <f t="shared" si="35"/>
        <v>16-16</v>
      </c>
      <c r="CU148" s="35">
        <f t="shared" si="36"/>
        <v>0</v>
      </c>
    </row>
    <row r="149" spans="10:99" x14ac:dyDescent="0.25">
      <c r="J149"/>
      <c r="K149"/>
      <c r="L149"/>
      <c r="M149"/>
      <c r="N149"/>
      <c r="O149"/>
      <c r="P149"/>
      <c r="Q149"/>
      <c r="R149"/>
      <c r="S149"/>
      <c r="T149"/>
      <c r="U149"/>
      <c r="V149"/>
      <c r="W149"/>
      <c r="X149"/>
      <c r="Y149"/>
      <c r="Z149"/>
      <c r="AA149"/>
      <c r="AB149"/>
      <c r="AC149"/>
      <c r="AD149"/>
      <c r="AE149"/>
      <c r="CR149" s="33">
        <v>16</v>
      </c>
      <c r="CS149" s="33">
        <v>17</v>
      </c>
      <c r="CT149" s="35" t="str">
        <f t="shared" si="35"/>
        <v>16-17</v>
      </c>
      <c r="CU149" s="35">
        <f t="shared" si="36"/>
        <v>0</v>
      </c>
    </row>
    <row r="150" spans="10:99" x14ac:dyDescent="0.25">
      <c r="J150"/>
      <c r="K150"/>
      <c r="L150"/>
      <c r="M150"/>
      <c r="N150"/>
      <c r="O150"/>
      <c r="P150"/>
      <c r="Q150"/>
      <c r="R150"/>
      <c r="S150"/>
      <c r="T150"/>
      <c r="U150"/>
      <c r="V150"/>
      <c r="W150"/>
      <c r="X150"/>
      <c r="Y150"/>
      <c r="Z150"/>
      <c r="AA150"/>
      <c r="AB150"/>
      <c r="AC150"/>
      <c r="AD150"/>
      <c r="AE150"/>
      <c r="CR150" s="33">
        <v>16</v>
      </c>
      <c r="CS150" s="33">
        <v>18</v>
      </c>
      <c r="CT150" s="35" t="str">
        <f t="shared" si="35"/>
        <v>16-18</v>
      </c>
      <c r="CU150" s="35">
        <f t="shared" si="36"/>
        <v>0</v>
      </c>
    </row>
    <row r="151" spans="10:99" x14ac:dyDescent="0.25">
      <c r="J151"/>
      <c r="K151"/>
      <c r="L151"/>
      <c r="M151"/>
      <c r="N151"/>
      <c r="O151"/>
      <c r="P151"/>
      <c r="Q151"/>
      <c r="R151"/>
      <c r="S151"/>
      <c r="T151"/>
      <c r="U151"/>
      <c r="V151"/>
      <c r="W151"/>
      <c r="X151"/>
      <c r="Y151"/>
      <c r="Z151"/>
      <c r="AA151"/>
      <c r="AB151"/>
      <c r="AC151"/>
      <c r="AD151"/>
      <c r="AE151"/>
      <c r="CR151" s="33">
        <v>16</v>
      </c>
      <c r="CS151" s="33">
        <v>19</v>
      </c>
      <c r="CT151" s="35" t="str">
        <f t="shared" si="35"/>
        <v>16-19</v>
      </c>
      <c r="CU151" s="35">
        <f t="shared" si="36"/>
        <v>0</v>
      </c>
    </row>
    <row r="152" spans="10:99" x14ac:dyDescent="0.25">
      <c r="J152"/>
      <c r="K152"/>
      <c r="L152"/>
      <c r="M152"/>
      <c r="N152"/>
      <c r="O152"/>
      <c r="P152"/>
      <c r="Q152"/>
      <c r="R152"/>
      <c r="S152"/>
      <c r="T152"/>
      <c r="U152"/>
      <c r="V152"/>
      <c r="W152"/>
      <c r="X152"/>
      <c r="Y152"/>
      <c r="Z152"/>
      <c r="AA152"/>
      <c r="AB152"/>
      <c r="AC152"/>
      <c r="AD152"/>
      <c r="AE152"/>
      <c r="CR152" s="33">
        <v>16</v>
      </c>
      <c r="CS152" s="33">
        <v>20</v>
      </c>
      <c r="CT152" s="35" t="str">
        <f t="shared" si="35"/>
        <v>16-20</v>
      </c>
      <c r="CU152" s="35">
        <f t="shared" si="36"/>
        <v>0</v>
      </c>
    </row>
    <row r="153" spans="10:99" x14ac:dyDescent="0.25">
      <c r="J153"/>
      <c r="K153"/>
      <c r="L153"/>
      <c r="M153"/>
      <c r="N153"/>
      <c r="O153"/>
      <c r="P153"/>
      <c r="Q153"/>
      <c r="R153"/>
      <c r="S153"/>
      <c r="T153"/>
      <c r="U153"/>
      <c r="V153"/>
      <c r="W153"/>
      <c r="X153"/>
      <c r="Y153"/>
      <c r="Z153"/>
      <c r="AA153"/>
      <c r="AB153"/>
      <c r="AC153"/>
      <c r="AD153"/>
      <c r="AE153"/>
      <c r="CR153" s="33">
        <v>16</v>
      </c>
      <c r="CS153" s="33" t="s">
        <v>102</v>
      </c>
      <c r="CT153" s="35" t="str">
        <f t="shared" si="35"/>
        <v>16-21B</v>
      </c>
      <c r="CU153" s="35">
        <f t="shared" si="36"/>
        <v>23</v>
      </c>
    </row>
    <row r="154" spans="10:99" x14ac:dyDescent="0.25">
      <c r="J154"/>
      <c r="K154"/>
      <c r="L154"/>
      <c r="M154"/>
      <c r="N154"/>
      <c r="O154"/>
      <c r="P154"/>
      <c r="Q154"/>
      <c r="R154"/>
      <c r="S154"/>
      <c r="T154"/>
      <c r="U154"/>
      <c r="V154"/>
      <c r="W154"/>
      <c r="X154"/>
      <c r="Y154"/>
      <c r="Z154"/>
      <c r="AA154"/>
      <c r="AB154"/>
      <c r="AC154"/>
      <c r="AD154"/>
      <c r="AE154"/>
      <c r="CR154" s="33">
        <v>16</v>
      </c>
      <c r="CS154" s="33">
        <v>24</v>
      </c>
      <c r="CT154" s="35" t="str">
        <f t="shared" si="35"/>
        <v>16-24</v>
      </c>
      <c r="CU154" s="35">
        <f t="shared" si="36"/>
        <v>0</v>
      </c>
    </row>
    <row r="155" spans="10:99" x14ac:dyDescent="0.25">
      <c r="J155"/>
      <c r="K155"/>
      <c r="L155"/>
      <c r="M155"/>
      <c r="N155"/>
      <c r="O155"/>
      <c r="P155"/>
      <c r="Q155"/>
      <c r="R155"/>
      <c r="S155"/>
      <c r="T155"/>
      <c r="U155"/>
      <c r="V155"/>
      <c r="W155"/>
      <c r="X155"/>
      <c r="Y155"/>
      <c r="Z155"/>
      <c r="AA155"/>
      <c r="AB155"/>
      <c r="AC155"/>
      <c r="AD155"/>
      <c r="AE155"/>
      <c r="CR155" s="33">
        <v>16</v>
      </c>
      <c r="CS155" s="33">
        <v>25</v>
      </c>
      <c r="CT155" s="35" t="str">
        <f t="shared" si="35"/>
        <v>16-25</v>
      </c>
      <c r="CU155" s="35">
        <f t="shared" si="36"/>
        <v>14</v>
      </c>
    </row>
    <row r="156" spans="10:99" x14ac:dyDescent="0.25">
      <c r="J156"/>
      <c r="K156"/>
      <c r="L156"/>
      <c r="M156"/>
      <c r="N156"/>
      <c r="O156"/>
      <c r="P156"/>
      <c r="Q156"/>
      <c r="R156"/>
      <c r="S156"/>
      <c r="T156"/>
      <c r="U156"/>
      <c r="V156"/>
      <c r="W156"/>
      <c r="X156"/>
      <c r="Y156"/>
      <c r="Z156"/>
      <c r="AA156"/>
      <c r="AB156"/>
      <c r="AC156"/>
      <c r="AD156"/>
      <c r="AE156"/>
      <c r="CR156" s="33">
        <v>16</v>
      </c>
      <c r="CS156" s="33">
        <v>27</v>
      </c>
      <c r="CT156" s="35" t="str">
        <f t="shared" si="35"/>
        <v>16-27</v>
      </c>
      <c r="CU156" s="35">
        <f t="shared" si="36"/>
        <v>0</v>
      </c>
    </row>
    <row r="157" spans="10:99" x14ac:dyDescent="0.25">
      <c r="J157"/>
      <c r="K157"/>
      <c r="L157"/>
      <c r="M157"/>
      <c r="N157"/>
      <c r="O157"/>
      <c r="P157"/>
      <c r="Q157"/>
      <c r="R157"/>
      <c r="S157"/>
      <c r="T157"/>
      <c r="U157"/>
      <c r="V157"/>
      <c r="W157"/>
      <c r="X157"/>
      <c r="Y157"/>
      <c r="Z157"/>
      <c r="AA157"/>
      <c r="AB157"/>
      <c r="AC157"/>
      <c r="AD157"/>
      <c r="AE157"/>
      <c r="CR157" s="33">
        <v>17</v>
      </c>
      <c r="CS157" s="33">
        <v>8</v>
      </c>
      <c r="CT157" s="35" t="str">
        <f t="shared" si="35"/>
        <v>17-8</v>
      </c>
      <c r="CU157" s="35">
        <f t="shared" si="36"/>
        <v>0</v>
      </c>
    </row>
    <row r="158" spans="10:99" x14ac:dyDescent="0.25">
      <c r="J158"/>
      <c r="K158"/>
      <c r="L158"/>
      <c r="M158"/>
      <c r="N158"/>
      <c r="O158"/>
      <c r="P158"/>
      <c r="Q158"/>
      <c r="R158"/>
      <c r="S158"/>
      <c r="T158"/>
      <c r="U158"/>
      <c r="V158"/>
      <c r="W158"/>
      <c r="X158"/>
      <c r="Y158"/>
      <c r="Z158"/>
      <c r="AA158"/>
      <c r="AB158"/>
      <c r="AC158"/>
      <c r="AD158"/>
      <c r="AE158"/>
      <c r="CR158" s="33">
        <v>17</v>
      </c>
      <c r="CS158" s="33">
        <v>9</v>
      </c>
      <c r="CT158" s="35" t="str">
        <f t="shared" si="35"/>
        <v>17-9</v>
      </c>
      <c r="CU158" s="35">
        <f t="shared" si="36"/>
        <v>0</v>
      </c>
    </row>
    <row r="159" spans="10:99" x14ac:dyDescent="0.25">
      <c r="J159"/>
      <c r="K159"/>
      <c r="L159"/>
      <c r="M159"/>
      <c r="N159"/>
      <c r="O159"/>
      <c r="P159"/>
      <c r="Q159"/>
      <c r="R159"/>
      <c r="S159"/>
      <c r="T159"/>
      <c r="U159"/>
      <c r="V159"/>
      <c r="W159"/>
      <c r="X159"/>
      <c r="Y159"/>
      <c r="Z159"/>
      <c r="AA159"/>
      <c r="AB159"/>
      <c r="AC159"/>
      <c r="AD159"/>
      <c r="AE159"/>
      <c r="CR159" s="33">
        <v>17</v>
      </c>
      <c r="CS159" s="33">
        <v>10</v>
      </c>
      <c r="CT159" s="35" t="str">
        <f t="shared" si="35"/>
        <v>17-10</v>
      </c>
      <c r="CU159" s="35">
        <f t="shared" si="36"/>
        <v>0</v>
      </c>
    </row>
    <row r="160" spans="10:99" x14ac:dyDescent="0.25">
      <c r="J160"/>
      <c r="K160"/>
      <c r="L160"/>
      <c r="M160"/>
      <c r="N160"/>
      <c r="O160"/>
      <c r="P160"/>
      <c r="Q160"/>
      <c r="R160"/>
      <c r="S160"/>
      <c r="T160"/>
      <c r="U160"/>
      <c r="V160"/>
      <c r="W160"/>
      <c r="X160"/>
      <c r="Y160"/>
      <c r="Z160"/>
      <c r="AA160"/>
      <c r="AB160"/>
      <c r="AC160"/>
      <c r="AD160"/>
      <c r="AE160"/>
      <c r="CR160" s="33">
        <v>17</v>
      </c>
      <c r="CS160" s="33">
        <v>11</v>
      </c>
      <c r="CT160" s="35" t="str">
        <f t="shared" si="35"/>
        <v>17-11</v>
      </c>
      <c r="CU160" s="35">
        <f t="shared" si="36"/>
        <v>0</v>
      </c>
    </row>
    <row r="161" spans="10:99" x14ac:dyDescent="0.25">
      <c r="J161"/>
      <c r="K161"/>
      <c r="L161"/>
      <c r="M161"/>
      <c r="N161"/>
      <c r="O161"/>
      <c r="P161"/>
      <c r="Q161"/>
      <c r="R161"/>
      <c r="S161"/>
      <c r="T161"/>
      <c r="U161"/>
      <c r="V161"/>
      <c r="W161"/>
      <c r="X161"/>
      <c r="Y161"/>
      <c r="Z161"/>
      <c r="AA161"/>
      <c r="AB161"/>
      <c r="AC161"/>
      <c r="AD161"/>
      <c r="AE161"/>
      <c r="CR161" s="33">
        <v>17</v>
      </c>
      <c r="CS161" s="33">
        <v>12</v>
      </c>
      <c r="CT161" s="35" t="str">
        <f t="shared" si="35"/>
        <v>17-12</v>
      </c>
      <c r="CU161" s="35">
        <f t="shared" si="36"/>
        <v>0</v>
      </c>
    </row>
    <row r="162" spans="10:99" x14ac:dyDescent="0.25">
      <c r="J162"/>
      <c r="K162"/>
      <c r="L162"/>
      <c r="M162"/>
      <c r="N162"/>
      <c r="O162"/>
      <c r="P162"/>
      <c r="Q162"/>
      <c r="R162"/>
      <c r="S162"/>
      <c r="T162"/>
      <c r="U162"/>
      <c r="V162"/>
      <c r="W162"/>
      <c r="X162"/>
      <c r="Y162"/>
      <c r="Z162"/>
      <c r="AA162"/>
      <c r="AB162"/>
      <c r="AC162"/>
      <c r="AD162"/>
      <c r="AE162"/>
      <c r="CR162" s="33">
        <v>17</v>
      </c>
      <c r="CS162" s="33">
        <v>13</v>
      </c>
      <c r="CT162" s="35" t="str">
        <f t="shared" si="35"/>
        <v>17-13</v>
      </c>
      <c r="CU162" s="35">
        <f t="shared" si="36"/>
        <v>0</v>
      </c>
    </row>
    <row r="163" spans="10:99" x14ac:dyDescent="0.25">
      <c r="J163"/>
      <c r="K163"/>
      <c r="L163"/>
      <c r="M163"/>
      <c r="N163"/>
      <c r="O163"/>
      <c r="P163"/>
      <c r="Q163"/>
      <c r="R163"/>
      <c r="S163"/>
      <c r="T163"/>
      <c r="U163"/>
      <c r="V163"/>
      <c r="W163"/>
      <c r="X163"/>
      <c r="Y163"/>
      <c r="Z163"/>
      <c r="AA163"/>
      <c r="AB163"/>
      <c r="AC163"/>
      <c r="AD163"/>
      <c r="AE163"/>
      <c r="CR163" s="33">
        <v>17</v>
      </c>
      <c r="CS163" s="33">
        <v>14</v>
      </c>
      <c r="CT163" s="35" t="str">
        <f t="shared" si="35"/>
        <v>17-14</v>
      </c>
      <c r="CU163" s="35">
        <f t="shared" si="36"/>
        <v>0</v>
      </c>
    </row>
    <row r="164" spans="10:99" x14ac:dyDescent="0.25">
      <c r="J164"/>
      <c r="K164"/>
      <c r="L164"/>
      <c r="M164"/>
      <c r="N164"/>
      <c r="O164"/>
      <c r="P164"/>
      <c r="Q164"/>
      <c r="R164"/>
      <c r="S164"/>
      <c r="T164"/>
      <c r="U164"/>
      <c r="V164"/>
      <c r="W164"/>
      <c r="X164"/>
      <c r="Y164"/>
      <c r="Z164"/>
      <c r="AA164"/>
      <c r="AB164"/>
      <c r="AC164"/>
      <c r="AD164"/>
      <c r="AE164"/>
      <c r="CR164" s="33">
        <v>17</v>
      </c>
      <c r="CS164" s="33">
        <v>15</v>
      </c>
      <c r="CT164" s="35" t="str">
        <f t="shared" si="35"/>
        <v>17-15</v>
      </c>
      <c r="CU164" s="35">
        <f t="shared" si="36"/>
        <v>0</v>
      </c>
    </row>
    <row r="165" spans="10:99" x14ac:dyDescent="0.25">
      <c r="J165"/>
      <c r="K165"/>
      <c r="L165"/>
      <c r="M165"/>
      <c r="N165"/>
      <c r="O165"/>
      <c r="P165"/>
      <c r="Q165"/>
      <c r="R165"/>
      <c r="S165"/>
      <c r="T165"/>
      <c r="U165"/>
      <c r="V165"/>
      <c r="W165"/>
      <c r="X165"/>
      <c r="Y165"/>
      <c r="Z165"/>
      <c r="AA165"/>
      <c r="AB165"/>
      <c r="AC165"/>
      <c r="AD165"/>
      <c r="AE165"/>
      <c r="CR165" s="33">
        <v>17</v>
      </c>
      <c r="CS165" s="33">
        <v>16</v>
      </c>
      <c r="CT165" s="35" t="str">
        <f t="shared" si="35"/>
        <v>17-16</v>
      </c>
      <c r="CU165" s="35">
        <f t="shared" si="36"/>
        <v>0</v>
      </c>
    </row>
    <row r="166" spans="10:99" x14ac:dyDescent="0.25">
      <c r="J166"/>
      <c r="K166"/>
      <c r="L166"/>
      <c r="M166"/>
      <c r="N166"/>
      <c r="O166"/>
      <c r="P166"/>
      <c r="Q166"/>
      <c r="R166"/>
      <c r="S166"/>
      <c r="T166"/>
      <c r="U166"/>
      <c r="V166"/>
      <c r="W166"/>
      <c r="X166"/>
      <c r="Y166"/>
      <c r="Z166"/>
      <c r="AA166"/>
      <c r="AB166"/>
      <c r="AC166"/>
      <c r="AD166"/>
      <c r="AE166"/>
      <c r="CR166" s="33">
        <v>17</v>
      </c>
      <c r="CS166" s="33">
        <v>17</v>
      </c>
      <c r="CT166" s="35" t="str">
        <f t="shared" si="35"/>
        <v>17-17</v>
      </c>
      <c r="CU166" s="35">
        <f t="shared" si="36"/>
        <v>0</v>
      </c>
    </row>
    <row r="167" spans="10:99" x14ac:dyDescent="0.25">
      <c r="J167"/>
      <c r="K167"/>
      <c r="L167"/>
      <c r="M167"/>
      <c r="N167"/>
      <c r="O167"/>
      <c r="P167"/>
      <c r="Q167"/>
      <c r="R167"/>
      <c r="S167"/>
      <c r="T167"/>
      <c r="U167"/>
      <c r="V167"/>
      <c r="W167"/>
      <c r="X167"/>
      <c r="Y167"/>
      <c r="Z167"/>
      <c r="AA167"/>
      <c r="AB167"/>
      <c r="AC167"/>
      <c r="AD167"/>
      <c r="AE167"/>
      <c r="CR167" s="33">
        <v>17</v>
      </c>
      <c r="CS167" s="33">
        <v>18</v>
      </c>
      <c r="CT167" s="35" t="str">
        <f t="shared" si="35"/>
        <v>17-18</v>
      </c>
      <c r="CU167" s="35">
        <f t="shared" si="36"/>
        <v>0</v>
      </c>
    </row>
    <row r="168" spans="10:99" x14ac:dyDescent="0.25">
      <c r="J168"/>
      <c r="K168"/>
      <c r="L168"/>
      <c r="M168"/>
      <c r="N168"/>
      <c r="O168"/>
      <c r="P168"/>
      <c r="Q168"/>
      <c r="R168"/>
      <c r="S168"/>
      <c r="T168"/>
      <c r="U168"/>
      <c r="V168"/>
      <c r="W168"/>
      <c r="X168"/>
      <c r="Y168"/>
      <c r="Z168"/>
      <c r="AA168"/>
      <c r="AB168"/>
      <c r="AC168"/>
      <c r="AD168"/>
      <c r="AE168"/>
      <c r="CR168" s="33">
        <v>17</v>
      </c>
      <c r="CS168" s="33">
        <v>19</v>
      </c>
      <c r="CT168" s="35" t="str">
        <f t="shared" si="35"/>
        <v>17-19</v>
      </c>
      <c r="CU168" s="35">
        <f t="shared" si="36"/>
        <v>0</v>
      </c>
    </row>
    <row r="169" spans="10:99" x14ac:dyDescent="0.25">
      <c r="J169"/>
      <c r="K169"/>
      <c r="L169"/>
      <c r="M169"/>
      <c r="N169"/>
      <c r="O169"/>
      <c r="P169"/>
      <c r="Q169"/>
      <c r="R169"/>
      <c r="S169"/>
      <c r="T169"/>
      <c r="U169"/>
      <c r="V169"/>
      <c r="W169"/>
      <c r="X169"/>
      <c r="Y169"/>
      <c r="Z169"/>
      <c r="AA169"/>
      <c r="AB169"/>
      <c r="AC169"/>
      <c r="AD169"/>
      <c r="AE169"/>
      <c r="CR169" s="33">
        <v>17</v>
      </c>
      <c r="CS169" s="33">
        <v>20</v>
      </c>
      <c r="CT169" s="35" t="str">
        <f t="shared" si="35"/>
        <v>17-20</v>
      </c>
      <c r="CU169" s="35">
        <f t="shared" si="36"/>
        <v>0</v>
      </c>
    </row>
    <row r="170" spans="10:99" x14ac:dyDescent="0.25">
      <c r="J170"/>
      <c r="K170"/>
      <c r="L170"/>
      <c r="M170"/>
      <c r="N170"/>
      <c r="O170"/>
      <c r="P170"/>
      <c r="Q170"/>
      <c r="R170"/>
      <c r="S170"/>
      <c r="T170"/>
      <c r="U170"/>
      <c r="V170"/>
      <c r="W170"/>
      <c r="X170"/>
      <c r="Y170"/>
      <c r="Z170"/>
      <c r="AA170"/>
      <c r="AB170"/>
      <c r="AC170"/>
      <c r="AD170"/>
      <c r="AE170"/>
      <c r="CR170" s="33">
        <v>17</v>
      </c>
      <c r="CS170" s="33" t="s">
        <v>102</v>
      </c>
      <c r="CT170" s="35" t="str">
        <f t="shared" si="35"/>
        <v>17-21B</v>
      </c>
      <c r="CU170" s="35">
        <f t="shared" si="36"/>
        <v>0</v>
      </c>
    </row>
    <row r="171" spans="10:99" x14ac:dyDescent="0.25">
      <c r="J171"/>
      <c r="K171"/>
      <c r="L171"/>
      <c r="M171"/>
      <c r="N171"/>
      <c r="O171"/>
      <c r="P171"/>
      <c r="Q171"/>
      <c r="R171"/>
      <c r="S171"/>
      <c r="T171"/>
      <c r="U171"/>
      <c r="V171"/>
      <c r="W171"/>
      <c r="X171"/>
      <c r="Y171"/>
      <c r="Z171"/>
      <c r="AA171"/>
      <c r="AB171"/>
      <c r="AC171"/>
      <c r="AD171"/>
      <c r="AE171"/>
      <c r="CR171" s="33">
        <v>17</v>
      </c>
      <c r="CS171" s="33">
        <v>24</v>
      </c>
      <c r="CT171" s="35" t="str">
        <f t="shared" si="35"/>
        <v>17-24</v>
      </c>
      <c r="CU171" s="35">
        <f t="shared" si="36"/>
        <v>0</v>
      </c>
    </row>
    <row r="172" spans="10:99" x14ac:dyDescent="0.25">
      <c r="J172"/>
      <c r="K172"/>
      <c r="L172"/>
      <c r="M172"/>
      <c r="N172"/>
      <c r="O172"/>
      <c r="P172"/>
      <c r="Q172"/>
      <c r="R172"/>
      <c r="S172"/>
      <c r="T172"/>
      <c r="U172"/>
      <c r="V172"/>
      <c r="W172"/>
      <c r="X172"/>
      <c r="Y172"/>
      <c r="Z172"/>
      <c r="AA172"/>
      <c r="AB172"/>
      <c r="AC172"/>
      <c r="AD172"/>
      <c r="AE172"/>
      <c r="CR172" s="33">
        <v>17</v>
      </c>
      <c r="CS172" s="33">
        <v>25</v>
      </c>
      <c r="CT172" s="35" t="str">
        <f t="shared" si="35"/>
        <v>17-25</v>
      </c>
      <c r="CU172" s="35">
        <f t="shared" si="36"/>
        <v>0</v>
      </c>
    </row>
    <row r="173" spans="10:99" x14ac:dyDescent="0.25">
      <c r="J173"/>
      <c r="K173"/>
      <c r="L173"/>
      <c r="M173"/>
      <c r="N173"/>
      <c r="O173"/>
      <c r="P173"/>
      <c r="Q173"/>
      <c r="R173"/>
      <c r="S173"/>
      <c r="T173"/>
      <c r="U173"/>
      <c r="V173"/>
      <c r="W173"/>
      <c r="X173"/>
      <c r="Y173"/>
      <c r="Z173"/>
      <c r="AA173"/>
      <c r="AB173"/>
      <c r="AC173"/>
      <c r="AD173"/>
      <c r="AE173"/>
      <c r="CR173" s="33">
        <v>17</v>
      </c>
      <c r="CS173" s="33">
        <v>27</v>
      </c>
      <c r="CT173" s="35" t="str">
        <f t="shared" si="35"/>
        <v>17-27</v>
      </c>
      <c r="CU173" s="35">
        <f t="shared" si="36"/>
        <v>0</v>
      </c>
    </row>
    <row r="174" spans="10:99" x14ac:dyDescent="0.25">
      <c r="J174"/>
      <c r="K174"/>
      <c r="L174"/>
      <c r="M174"/>
      <c r="N174"/>
      <c r="O174"/>
      <c r="P174"/>
      <c r="Q174"/>
      <c r="R174"/>
      <c r="S174"/>
      <c r="T174"/>
      <c r="U174"/>
      <c r="V174"/>
      <c r="W174"/>
      <c r="X174"/>
      <c r="Y174"/>
      <c r="Z174"/>
      <c r="AA174"/>
      <c r="AB174"/>
      <c r="AC174"/>
      <c r="AD174"/>
      <c r="AE174"/>
      <c r="CR174" s="33">
        <v>18</v>
      </c>
      <c r="CS174" s="33">
        <v>8</v>
      </c>
      <c r="CT174" s="35" t="str">
        <f t="shared" si="35"/>
        <v>18-8</v>
      </c>
      <c r="CU174" s="35">
        <f t="shared" si="36"/>
        <v>3</v>
      </c>
    </row>
    <row r="175" spans="10:99" x14ac:dyDescent="0.25">
      <c r="J175"/>
      <c r="K175"/>
      <c r="L175"/>
      <c r="M175"/>
      <c r="N175"/>
      <c r="O175"/>
      <c r="P175"/>
      <c r="Q175"/>
      <c r="R175"/>
      <c r="S175"/>
      <c r="T175"/>
      <c r="U175"/>
      <c r="V175"/>
      <c r="W175"/>
      <c r="X175"/>
      <c r="Y175"/>
      <c r="Z175"/>
      <c r="AA175"/>
      <c r="AB175"/>
      <c r="AC175"/>
      <c r="AD175"/>
      <c r="AE175"/>
      <c r="CR175" s="33">
        <v>18</v>
      </c>
      <c r="CS175" s="33">
        <v>9</v>
      </c>
      <c r="CT175" s="35" t="str">
        <f t="shared" si="35"/>
        <v>18-9</v>
      </c>
      <c r="CU175" s="35">
        <f t="shared" si="36"/>
        <v>0</v>
      </c>
    </row>
    <row r="176" spans="10:99" x14ac:dyDescent="0.25">
      <c r="J176"/>
      <c r="K176"/>
      <c r="L176"/>
      <c r="M176"/>
      <c r="N176"/>
      <c r="O176"/>
      <c r="P176"/>
      <c r="Q176"/>
      <c r="R176"/>
      <c r="S176"/>
      <c r="T176"/>
      <c r="U176"/>
      <c r="V176"/>
      <c r="W176"/>
      <c r="X176"/>
      <c r="Y176"/>
      <c r="Z176"/>
      <c r="AA176"/>
      <c r="AB176"/>
      <c r="AC176"/>
      <c r="AD176"/>
      <c r="AE176"/>
      <c r="CR176" s="33">
        <v>18</v>
      </c>
      <c r="CS176" s="33">
        <v>10</v>
      </c>
      <c r="CT176" s="35" t="str">
        <f t="shared" si="35"/>
        <v>18-10</v>
      </c>
      <c r="CU176" s="35">
        <f t="shared" si="36"/>
        <v>0</v>
      </c>
    </row>
    <row r="177" spans="10:99" x14ac:dyDescent="0.25">
      <c r="J177"/>
      <c r="K177"/>
      <c r="L177"/>
      <c r="M177"/>
      <c r="N177"/>
      <c r="O177"/>
      <c r="P177"/>
      <c r="Q177"/>
      <c r="R177"/>
      <c r="S177"/>
      <c r="T177"/>
      <c r="U177"/>
      <c r="V177"/>
      <c r="W177"/>
      <c r="X177"/>
      <c r="Y177"/>
      <c r="Z177"/>
      <c r="AA177"/>
      <c r="AB177"/>
      <c r="AC177"/>
      <c r="AD177"/>
      <c r="AE177"/>
      <c r="CR177" s="33">
        <v>18</v>
      </c>
      <c r="CS177" s="33">
        <v>11</v>
      </c>
      <c r="CT177" s="35" t="str">
        <f t="shared" si="35"/>
        <v>18-11</v>
      </c>
      <c r="CU177" s="35">
        <f t="shared" si="36"/>
        <v>0</v>
      </c>
    </row>
    <row r="178" spans="10:99" x14ac:dyDescent="0.25">
      <c r="J178"/>
      <c r="K178"/>
      <c r="L178"/>
      <c r="M178"/>
      <c r="N178"/>
      <c r="O178"/>
      <c r="P178"/>
      <c r="Q178"/>
      <c r="R178"/>
      <c r="S178"/>
      <c r="T178"/>
      <c r="U178"/>
      <c r="V178"/>
      <c r="W178"/>
      <c r="X178"/>
      <c r="Y178"/>
      <c r="Z178"/>
      <c r="AA178"/>
      <c r="AB178"/>
      <c r="AC178"/>
      <c r="AD178"/>
      <c r="AE178"/>
      <c r="CR178" s="33">
        <v>18</v>
      </c>
      <c r="CS178" s="33">
        <v>12</v>
      </c>
      <c r="CT178" s="35" t="str">
        <f t="shared" si="35"/>
        <v>18-12</v>
      </c>
      <c r="CU178" s="35">
        <f t="shared" si="36"/>
        <v>0</v>
      </c>
    </row>
    <row r="179" spans="10:99" x14ac:dyDescent="0.25">
      <c r="J179"/>
      <c r="K179"/>
      <c r="L179"/>
      <c r="M179"/>
      <c r="N179"/>
      <c r="O179"/>
      <c r="P179"/>
      <c r="Q179"/>
      <c r="R179"/>
      <c r="S179"/>
      <c r="T179"/>
      <c r="U179"/>
      <c r="V179"/>
      <c r="W179"/>
      <c r="X179"/>
      <c r="Y179"/>
      <c r="Z179"/>
      <c r="AA179"/>
      <c r="AB179"/>
      <c r="AC179"/>
      <c r="AD179"/>
      <c r="AE179"/>
      <c r="CR179" s="33">
        <v>18</v>
      </c>
      <c r="CS179" s="33">
        <v>13</v>
      </c>
      <c r="CT179" s="35" t="str">
        <f t="shared" si="35"/>
        <v>18-13</v>
      </c>
      <c r="CU179" s="35">
        <f t="shared" si="36"/>
        <v>0</v>
      </c>
    </row>
    <row r="180" spans="10:99" x14ac:dyDescent="0.25">
      <c r="J180"/>
      <c r="K180"/>
      <c r="L180"/>
      <c r="M180"/>
      <c r="N180"/>
      <c r="O180"/>
      <c r="P180"/>
      <c r="Q180"/>
      <c r="R180"/>
      <c r="S180"/>
      <c r="T180"/>
      <c r="U180"/>
      <c r="V180"/>
      <c r="W180"/>
      <c r="X180"/>
      <c r="Y180"/>
      <c r="Z180"/>
      <c r="AA180"/>
      <c r="AB180"/>
      <c r="AC180"/>
      <c r="AD180"/>
      <c r="AE180"/>
      <c r="CR180" s="33">
        <v>18</v>
      </c>
      <c r="CS180" s="33">
        <v>14</v>
      </c>
      <c r="CT180" s="35" t="str">
        <f t="shared" si="35"/>
        <v>18-14</v>
      </c>
      <c r="CU180" s="35">
        <f t="shared" si="36"/>
        <v>0</v>
      </c>
    </row>
    <row r="181" spans="10:99" x14ac:dyDescent="0.25">
      <c r="J181"/>
      <c r="K181"/>
      <c r="L181"/>
      <c r="M181"/>
      <c r="N181"/>
      <c r="O181"/>
      <c r="P181"/>
      <c r="Q181"/>
      <c r="R181"/>
      <c r="S181"/>
      <c r="T181"/>
      <c r="U181"/>
      <c r="V181"/>
      <c r="W181"/>
      <c r="X181"/>
      <c r="Y181"/>
      <c r="Z181"/>
      <c r="AA181"/>
      <c r="AB181"/>
      <c r="AC181"/>
      <c r="AD181"/>
      <c r="AE181"/>
      <c r="CR181" s="33">
        <v>18</v>
      </c>
      <c r="CS181" s="33">
        <v>15</v>
      </c>
      <c r="CT181" s="35" t="str">
        <f t="shared" si="35"/>
        <v>18-15</v>
      </c>
      <c r="CU181" s="35">
        <f t="shared" si="36"/>
        <v>0</v>
      </c>
    </row>
    <row r="182" spans="10:99" x14ac:dyDescent="0.25">
      <c r="J182"/>
      <c r="K182"/>
      <c r="L182"/>
      <c r="M182"/>
      <c r="N182"/>
      <c r="O182"/>
      <c r="P182"/>
      <c r="Q182"/>
      <c r="R182"/>
      <c r="S182"/>
      <c r="T182"/>
      <c r="U182"/>
      <c r="V182"/>
      <c r="W182"/>
      <c r="X182"/>
      <c r="Y182"/>
      <c r="Z182"/>
      <c r="AA182"/>
      <c r="AB182"/>
      <c r="AC182"/>
      <c r="AD182"/>
      <c r="AE182"/>
      <c r="CR182" s="33">
        <v>18</v>
      </c>
      <c r="CS182" s="33">
        <v>16</v>
      </c>
      <c r="CT182" s="35" t="str">
        <f t="shared" si="35"/>
        <v>18-16</v>
      </c>
      <c r="CU182" s="35">
        <f t="shared" si="36"/>
        <v>0</v>
      </c>
    </row>
    <row r="183" spans="10:99" x14ac:dyDescent="0.25">
      <c r="J183"/>
      <c r="K183"/>
      <c r="L183"/>
      <c r="M183"/>
      <c r="N183"/>
      <c r="O183"/>
      <c r="P183"/>
      <c r="Q183"/>
      <c r="R183"/>
      <c r="S183"/>
      <c r="T183"/>
      <c r="U183"/>
      <c r="V183"/>
      <c r="W183"/>
      <c r="X183"/>
      <c r="Y183"/>
      <c r="Z183"/>
      <c r="AA183"/>
      <c r="AB183"/>
      <c r="AC183"/>
      <c r="AD183"/>
      <c r="AE183"/>
      <c r="CR183" s="33">
        <v>18</v>
      </c>
      <c r="CS183" s="33">
        <v>17</v>
      </c>
      <c r="CT183" s="35" t="str">
        <f t="shared" si="35"/>
        <v>18-17</v>
      </c>
      <c r="CU183" s="35">
        <f t="shared" si="36"/>
        <v>0</v>
      </c>
    </row>
    <row r="184" spans="10:99" x14ac:dyDescent="0.25">
      <c r="J184"/>
      <c r="K184"/>
      <c r="L184"/>
      <c r="M184"/>
      <c r="N184"/>
      <c r="O184"/>
      <c r="P184"/>
      <c r="Q184"/>
      <c r="R184"/>
      <c r="S184"/>
      <c r="T184"/>
      <c r="U184"/>
      <c r="V184"/>
      <c r="W184"/>
      <c r="X184"/>
      <c r="Y184"/>
      <c r="Z184"/>
      <c r="AA184"/>
      <c r="AB184"/>
      <c r="AC184"/>
      <c r="AD184"/>
      <c r="AE184"/>
      <c r="CR184" s="33">
        <v>18</v>
      </c>
      <c r="CS184" s="33">
        <v>18</v>
      </c>
      <c r="CT184" s="35" t="str">
        <f t="shared" si="35"/>
        <v>18-18</v>
      </c>
      <c r="CU184" s="35">
        <f t="shared" si="36"/>
        <v>0</v>
      </c>
    </row>
    <row r="185" spans="10:99" x14ac:dyDescent="0.25">
      <c r="J185"/>
      <c r="K185"/>
      <c r="L185"/>
      <c r="M185"/>
      <c r="N185"/>
      <c r="O185"/>
      <c r="P185"/>
      <c r="Q185"/>
      <c r="R185"/>
      <c r="S185"/>
      <c r="T185"/>
      <c r="U185"/>
      <c r="V185"/>
      <c r="W185"/>
      <c r="X185"/>
      <c r="Y185"/>
      <c r="Z185"/>
      <c r="AA185"/>
      <c r="AB185"/>
      <c r="AC185"/>
      <c r="AD185"/>
      <c r="AE185"/>
      <c r="CR185" s="33">
        <v>18</v>
      </c>
      <c r="CS185" s="33">
        <v>19</v>
      </c>
      <c r="CT185" s="35" t="str">
        <f t="shared" si="35"/>
        <v>18-19</v>
      </c>
      <c r="CU185" s="35">
        <f t="shared" si="36"/>
        <v>0</v>
      </c>
    </row>
    <row r="186" spans="10:99" x14ac:dyDescent="0.25">
      <c r="J186"/>
      <c r="K186"/>
      <c r="L186"/>
      <c r="M186"/>
      <c r="N186"/>
      <c r="O186"/>
      <c r="P186"/>
      <c r="Q186"/>
      <c r="R186"/>
      <c r="S186"/>
      <c r="T186"/>
      <c r="U186"/>
      <c r="V186"/>
      <c r="W186"/>
      <c r="X186"/>
      <c r="Y186"/>
      <c r="Z186"/>
      <c r="AA186"/>
      <c r="AB186"/>
      <c r="AC186"/>
      <c r="AD186"/>
      <c r="AE186"/>
      <c r="CR186" s="33">
        <v>18</v>
      </c>
      <c r="CS186" s="33">
        <v>20</v>
      </c>
      <c r="CT186" s="35" t="str">
        <f t="shared" si="35"/>
        <v>18-20</v>
      </c>
      <c r="CU186" s="35">
        <f t="shared" si="36"/>
        <v>0</v>
      </c>
    </row>
    <row r="187" spans="10:99" x14ac:dyDescent="0.25">
      <c r="J187"/>
      <c r="K187"/>
      <c r="L187"/>
      <c r="M187"/>
      <c r="N187"/>
      <c r="O187"/>
      <c r="P187"/>
      <c r="Q187"/>
      <c r="R187"/>
      <c r="S187"/>
      <c r="T187"/>
      <c r="U187"/>
      <c r="V187"/>
      <c r="W187"/>
      <c r="X187"/>
      <c r="Y187"/>
      <c r="Z187"/>
      <c r="AA187"/>
      <c r="AB187"/>
      <c r="AC187"/>
      <c r="AD187"/>
      <c r="AE187"/>
      <c r="CR187" s="33">
        <v>18</v>
      </c>
      <c r="CS187" s="33" t="s">
        <v>102</v>
      </c>
      <c r="CT187" s="35" t="str">
        <f t="shared" si="35"/>
        <v>18-21B</v>
      </c>
      <c r="CU187" s="35">
        <f t="shared" si="36"/>
        <v>8</v>
      </c>
    </row>
    <row r="188" spans="10:99" x14ac:dyDescent="0.25">
      <c r="J188"/>
      <c r="K188"/>
      <c r="L188"/>
      <c r="M188"/>
      <c r="N188"/>
      <c r="O188"/>
      <c r="P188"/>
      <c r="Q188"/>
      <c r="R188"/>
      <c r="S188"/>
      <c r="T188"/>
      <c r="U188"/>
      <c r="V188"/>
      <c r="W188"/>
      <c r="X188"/>
      <c r="Y188"/>
      <c r="Z188"/>
      <c r="AA188"/>
      <c r="AB188"/>
      <c r="AC188"/>
      <c r="AD188"/>
      <c r="AE188"/>
      <c r="CR188" s="33">
        <v>18</v>
      </c>
      <c r="CS188" s="33">
        <v>24</v>
      </c>
      <c r="CT188" s="35" t="str">
        <f t="shared" si="35"/>
        <v>18-24</v>
      </c>
      <c r="CU188" s="35">
        <f t="shared" si="36"/>
        <v>0</v>
      </c>
    </row>
    <row r="189" spans="10:99" x14ac:dyDescent="0.25">
      <c r="J189"/>
      <c r="K189"/>
      <c r="L189"/>
      <c r="M189"/>
      <c r="N189"/>
      <c r="O189"/>
      <c r="P189"/>
      <c r="Q189"/>
      <c r="R189"/>
      <c r="S189"/>
      <c r="T189"/>
      <c r="U189"/>
      <c r="V189"/>
      <c r="W189"/>
      <c r="X189"/>
      <c r="Y189"/>
      <c r="Z189"/>
      <c r="AA189"/>
      <c r="AB189"/>
      <c r="AC189"/>
      <c r="AD189"/>
      <c r="AE189"/>
      <c r="CR189" s="33">
        <v>18</v>
      </c>
      <c r="CS189" s="33">
        <v>25</v>
      </c>
      <c r="CT189" s="35" t="str">
        <f t="shared" si="35"/>
        <v>18-25</v>
      </c>
      <c r="CU189" s="35">
        <f t="shared" si="36"/>
        <v>5</v>
      </c>
    </row>
    <row r="190" spans="10:99" x14ac:dyDescent="0.25">
      <c r="J190"/>
      <c r="K190"/>
      <c r="L190"/>
      <c r="M190"/>
      <c r="N190"/>
      <c r="O190"/>
      <c r="P190"/>
      <c r="Q190"/>
      <c r="R190"/>
      <c r="S190"/>
      <c r="T190"/>
      <c r="U190"/>
      <c r="V190"/>
      <c r="W190"/>
      <c r="X190"/>
      <c r="Y190"/>
      <c r="Z190"/>
      <c r="AA190"/>
      <c r="AB190"/>
      <c r="AC190"/>
      <c r="AD190"/>
      <c r="AE190"/>
      <c r="CR190" s="33">
        <v>18</v>
      </c>
      <c r="CS190" s="33">
        <v>27</v>
      </c>
      <c r="CT190" s="35" t="str">
        <f t="shared" si="35"/>
        <v>18-27</v>
      </c>
      <c r="CU190" s="35">
        <f t="shared" si="36"/>
        <v>0</v>
      </c>
    </row>
    <row r="191" spans="10:99" x14ac:dyDescent="0.25">
      <c r="J191"/>
      <c r="K191"/>
      <c r="L191"/>
      <c r="M191"/>
      <c r="N191"/>
      <c r="O191"/>
      <c r="P191"/>
      <c r="Q191"/>
      <c r="R191"/>
      <c r="S191"/>
      <c r="T191"/>
      <c r="U191"/>
      <c r="V191"/>
      <c r="W191"/>
      <c r="X191"/>
      <c r="Y191"/>
      <c r="Z191"/>
      <c r="AA191"/>
      <c r="AB191"/>
      <c r="AC191"/>
      <c r="AD191"/>
      <c r="AE191"/>
      <c r="CR191" s="33">
        <v>19</v>
      </c>
      <c r="CS191" s="33">
        <v>8</v>
      </c>
      <c r="CT191" s="35" t="str">
        <f t="shared" si="35"/>
        <v>19-8</v>
      </c>
      <c r="CU191" s="35">
        <f t="shared" si="36"/>
        <v>0</v>
      </c>
    </row>
    <row r="192" spans="10:99" x14ac:dyDescent="0.25">
      <c r="J192"/>
      <c r="K192"/>
      <c r="L192"/>
      <c r="M192"/>
      <c r="N192"/>
      <c r="O192"/>
      <c r="P192"/>
      <c r="Q192"/>
      <c r="R192"/>
      <c r="S192"/>
      <c r="T192"/>
      <c r="U192"/>
      <c r="V192"/>
      <c r="W192"/>
      <c r="X192"/>
      <c r="Y192"/>
      <c r="Z192"/>
      <c r="AA192"/>
      <c r="AB192"/>
      <c r="AC192"/>
      <c r="AD192"/>
      <c r="AE192"/>
      <c r="CR192" s="33">
        <v>19</v>
      </c>
      <c r="CS192" s="33">
        <v>9</v>
      </c>
      <c r="CT192" s="35" t="str">
        <f t="shared" si="35"/>
        <v>19-9</v>
      </c>
      <c r="CU192" s="35">
        <f t="shared" si="36"/>
        <v>0</v>
      </c>
    </row>
    <row r="193" spans="10:99" x14ac:dyDescent="0.25">
      <c r="J193"/>
      <c r="K193"/>
      <c r="L193"/>
      <c r="M193"/>
      <c r="N193"/>
      <c r="O193"/>
      <c r="P193"/>
      <c r="Q193"/>
      <c r="R193"/>
      <c r="S193"/>
      <c r="T193"/>
      <c r="U193"/>
      <c r="V193"/>
      <c r="W193"/>
      <c r="X193"/>
      <c r="Y193"/>
      <c r="Z193"/>
      <c r="AA193"/>
      <c r="AB193"/>
      <c r="AC193"/>
      <c r="AD193"/>
      <c r="AE193"/>
      <c r="CR193" s="33">
        <v>19</v>
      </c>
      <c r="CS193" s="33">
        <v>10</v>
      </c>
      <c r="CT193" s="35" t="str">
        <f t="shared" si="35"/>
        <v>19-10</v>
      </c>
      <c r="CU193" s="35">
        <f t="shared" si="36"/>
        <v>0</v>
      </c>
    </row>
    <row r="194" spans="10:99" x14ac:dyDescent="0.25">
      <c r="J194"/>
      <c r="K194"/>
      <c r="L194"/>
      <c r="M194"/>
      <c r="N194"/>
      <c r="O194"/>
      <c r="P194"/>
      <c r="Q194"/>
      <c r="R194"/>
      <c r="S194"/>
      <c r="T194"/>
      <c r="U194"/>
      <c r="V194"/>
      <c r="W194"/>
      <c r="X194"/>
      <c r="Y194"/>
      <c r="Z194"/>
      <c r="AA194"/>
      <c r="AB194"/>
      <c r="AC194"/>
      <c r="AD194"/>
      <c r="AE194"/>
      <c r="CR194" s="33">
        <v>19</v>
      </c>
      <c r="CS194" s="33">
        <v>11</v>
      </c>
      <c r="CT194" s="35" t="str">
        <f t="shared" si="35"/>
        <v>19-11</v>
      </c>
      <c r="CU194" s="35">
        <f t="shared" si="36"/>
        <v>0</v>
      </c>
    </row>
    <row r="195" spans="10:99" x14ac:dyDescent="0.25">
      <c r="J195"/>
      <c r="K195"/>
      <c r="L195"/>
      <c r="M195"/>
      <c r="N195"/>
      <c r="O195"/>
      <c r="P195"/>
      <c r="Q195"/>
      <c r="R195"/>
      <c r="S195"/>
      <c r="T195"/>
      <c r="U195"/>
      <c r="V195"/>
      <c r="W195"/>
      <c r="X195"/>
      <c r="Y195"/>
      <c r="Z195"/>
      <c r="AA195"/>
      <c r="AB195"/>
      <c r="AC195"/>
      <c r="AD195"/>
      <c r="AE195"/>
      <c r="CR195" s="33">
        <v>19</v>
      </c>
      <c r="CS195" s="33">
        <v>12</v>
      </c>
      <c r="CT195" s="35" t="str">
        <f t="shared" si="35"/>
        <v>19-12</v>
      </c>
      <c r="CU195" s="35">
        <f t="shared" si="36"/>
        <v>0</v>
      </c>
    </row>
    <row r="196" spans="10:99" x14ac:dyDescent="0.25">
      <c r="J196"/>
      <c r="K196"/>
      <c r="L196"/>
      <c r="M196"/>
      <c r="N196"/>
      <c r="O196"/>
      <c r="P196"/>
      <c r="Q196"/>
      <c r="R196"/>
      <c r="S196"/>
      <c r="T196"/>
      <c r="U196"/>
      <c r="V196"/>
      <c r="W196"/>
      <c r="X196"/>
      <c r="Y196"/>
      <c r="Z196"/>
      <c r="AA196"/>
      <c r="AB196"/>
      <c r="AC196"/>
      <c r="AD196"/>
      <c r="AE196"/>
      <c r="CR196" s="33">
        <v>19</v>
      </c>
      <c r="CS196" s="33">
        <v>13</v>
      </c>
      <c r="CT196" s="35" t="str">
        <f t="shared" ref="CT196:CT224" si="37">CONCATENATE(CR196,"-",CS196)</f>
        <v>19-13</v>
      </c>
      <c r="CU196" s="35">
        <f t="shared" ref="CU196:CU259" si="38">INDEX($L$3:$AB$19,MATCH($CR196,$K$3:$K$19,0),MATCH($CS196,$L$2:$AB$2,0))</f>
        <v>0</v>
      </c>
    </row>
    <row r="197" spans="10:99" x14ac:dyDescent="0.25">
      <c r="J197"/>
      <c r="K197"/>
      <c r="L197"/>
      <c r="M197"/>
      <c r="N197"/>
      <c r="O197"/>
      <c r="P197"/>
      <c r="Q197"/>
      <c r="R197"/>
      <c r="S197"/>
      <c r="T197"/>
      <c r="U197"/>
      <c r="V197"/>
      <c r="W197"/>
      <c r="X197"/>
      <c r="Y197"/>
      <c r="Z197"/>
      <c r="AA197"/>
      <c r="AB197"/>
      <c r="AC197"/>
      <c r="AD197"/>
      <c r="AE197"/>
      <c r="CR197" s="33">
        <v>19</v>
      </c>
      <c r="CS197" s="33">
        <v>14</v>
      </c>
      <c r="CT197" s="35" t="str">
        <f t="shared" si="37"/>
        <v>19-14</v>
      </c>
      <c r="CU197" s="35">
        <f t="shared" si="38"/>
        <v>0</v>
      </c>
    </row>
    <row r="198" spans="10:99" x14ac:dyDescent="0.25">
      <c r="J198"/>
      <c r="K198"/>
      <c r="L198"/>
      <c r="M198"/>
      <c r="N198"/>
      <c r="O198"/>
      <c r="P198"/>
      <c r="Q198"/>
      <c r="R198"/>
      <c r="S198"/>
      <c r="T198"/>
      <c r="U198"/>
      <c r="V198"/>
      <c r="W198"/>
      <c r="X198"/>
      <c r="Y198"/>
      <c r="Z198"/>
      <c r="AA198"/>
      <c r="AB198"/>
      <c r="AC198"/>
      <c r="AD198"/>
      <c r="AE198"/>
      <c r="CR198" s="33">
        <v>19</v>
      </c>
      <c r="CS198" s="33">
        <v>15</v>
      </c>
      <c r="CT198" s="35" t="str">
        <f t="shared" si="37"/>
        <v>19-15</v>
      </c>
      <c r="CU198" s="35">
        <f t="shared" si="38"/>
        <v>0</v>
      </c>
    </row>
    <row r="199" spans="10:99" x14ac:dyDescent="0.25">
      <c r="J199"/>
      <c r="K199"/>
      <c r="L199"/>
      <c r="M199"/>
      <c r="N199"/>
      <c r="O199"/>
      <c r="P199"/>
      <c r="Q199"/>
      <c r="R199"/>
      <c r="S199"/>
      <c r="T199"/>
      <c r="U199"/>
      <c r="V199"/>
      <c r="W199"/>
      <c r="X199"/>
      <c r="Y199"/>
      <c r="Z199"/>
      <c r="AA199"/>
      <c r="AB199"/>
      <c r="AC199"/>
      <c r="AD199"/>
      <c r="AE199"/>
      <c r="CR199" s="33">
        <v>19</v>
      </c>
      <c r="CS199" s="33">
        <v>16</v>
      </c>
      <c r="CT199" s="35" t="str">
        <f t="shared" si="37"/>
        <v>19-16</v>
      </c>
      <c r="CU199" s="35">
        <f t="shared" si="38"/>
        <v>0</v>
      </c>
    </row>
    <row r="200" spans="10:99" x14ac:dyDescent="0.25">
      <c r="J200"/>
      <c r="K200"/>
      <c r="L200"/>
      <c r="M200"/>
      <c r="N200"/>
      <c r="O200"/>
      <c r="P200"/>
      <c r="Q200"/>
      <c r="R200"/>
      <c r="S200"/>
      <c r="T200"/>
      <c r="U200"/>
      <c r="V200"/>
      <c r="W200"/>
      <c r="X200"/>
      <c r="Y200"/>
      <c r="Z200"/>
      <c r="AA200"/>
      <c r="AB200"/>
      <c r="AC200"/>
      <c r="AD200"/>
      <c r="AE200"/>
      <c r="CR200" s="33">
        <v>19</v>
      </c>
      <c r="CS200" s="33">
        <v>17</v>
      </c>
      <c r="CT200" s="35" t="str">
        <f t="shared" si="37"/>
        <v>19-17</v>
      </c>
      <c r="CU200" s="35">
        <f t="shared" si="38"/>
        <v>0</v>
      </c>
    </row>
    <row r="201" spans="10:99" x14ac:dyDescent="0.25">
      <c r="J201"/>
      <c r="K201"/>
      <c r="L201"/>
      <c r="M201"/>
      <c r="N201"/>
      <c r="O201"/>
      <c r="P201"/>
      <c r="Q201"/>
      <c r="R201"/>
      <c r="S201"/>
      <c r="T201"/>
      <c r="U201"/>
      <c r="V201"/>
      <c r="W201"/>
      <c r="X201"/>
      <c r="Y201"/>
      <c r="Z201"/>
      <c r="AA201"/>
      <c r="AB201"/>
      <c r="AC201"/>
      <c r="AD201"/>
      <c r="AE201"/>
      <c r="CR201" s="33">
        <v>19</v>
      </c>
      <c r="CS201" s="33">
        <v>18</v>
      </c>
      <c r="CT201" s="35" t="str">
        <f t="shared" si="37"/>
        <v>19-18</v>
      </c>
      <c r="CU201" s="35">
        <f t="shared" si="38"/>
        <v>0</v>
      </c>
    </row>
    <row r="202" spans="10:99" x14ac:dyDescent="0.25">
      <c r="J202"/>
      <c r="K202"/>
      <c r="L202"/>
      <c r="M202"/>
      <c r="N202"/>
      <c r="O202"/>
      <c r="P202"/>
      <c r="Q202"/>
      <c r="R202"/>
      <c r="S202"/>
      <c r="T202"/>
      <c r="U202"/>
      <c r="V202"/>
      <c r="W202"/>
      <c r="X202"/>
      <c r="Y202"/>
      <c r="Z202"/>
      <c r="AA202"/>
      <c r="AB202"/>
      <c r="AC202"/>
      <c r="AD202"/>
      <c r="AE202"/>
      <c r="CR202" s="33">
        <v>19</v>
      </c>
      <c r="CS202" s="33">
        <v>19</v>
      </c>
      <c r="CT202" s="35" t="str">
        <f t="shared" si="37"/>
        <v>19-19</v>
      </c>
      <c r="CU202" s="35">
        <f t="shared" si="38"/>
        <v>0</v>
      </c>
    </row>
    <row r="203" spans="10:99" x14ac:dyDescent="0.25">
      <c r="J203"/>
      <c r="K203"/>
      <c r="L203"/>
      <c r="M203"/>
      <c r="N203"/>
      <c r="O203"/>
      <c r="P203"/>
      <c r="Q203"/>
      <c r="R203"/>
      <c r="S203"/>
      <c r="T203"/>
      <c r="U203"/>
      <c r="V203"/>
      <c r="W203"/>
      <c r="X203"/>
      <c r="Y203"/>
      <c r="Z203"/>
      <c r="AA203"/>
      <c r="AB203"/>
      <c r="AC203"/>
      <c r="AD203"/>
      <c r="AE203"/>
      <c r="CR203" s="33">
        <v>19</v>
      </c>
      <c r="CS203" s="33">
        <v>20</v>
      </c>
      <c r="CT203" s="35" t="str">
        <f t="shared" si="37"/>
        <v>19-20</v>
      </c>
      <c r="CU203" s="35">
        <f t="shared" si="38"/>
        <v>0</v>
      </c>
    </row>
    <row r="204" spans="10:99" x14ac:dyDescent="0.25">
      <c r="J204"/>
      <c r="K204"/>
      <c r="L204"/>
      <c r="M204"/>
      <c r="N204"/>
      <c r="O204"/>
      <c r="P204"/>
      <c r="Q204"/>
      <c r="R204"/>
      <c r="S204"/>
      <c r="T204"/>
      <c r="U204"/>
      <c r="V204"/>
      <c r="W204"/>
      <c r="X204"/>
      <c r="Y204"/>
      <c r="Z204"/>
      <c r="AA204"/>
      <c r="AB204"/>
      <c r="AC204"/>
      <c r="AD204"/>
      <c r="AE204"/>
      <c r="CR204" s="33">
        <v>19</v>
      </c>
      <c r="CS204" s="33" t="s">
        <v>102</v>
      </c>
      <c r="CT204" s="35" t="str">
        <f t="shared" si="37"/>
        <v>19-21B</v>
      </c>
      <c r="CU204" s="35">
        <f t="shared" si="38"/>
        <v>0</v>
      </c>
    </row>
    <row r="205" spans="10:99" x14ac:dyDescent="0.25">
      <c r="J205"/>
      <c r="K205"/>
      <c r="L205"/>
      <c r="M205"/>
      <c r="N205"/>
      <c r="O205"/>
      <c r="P205"/>
      <c r="Q205"/>
      <c r="R205"/>
      <c r="S205"/>
      <c r="T205"/>
      <c r="U205"/>
      <c r="V205"/>
      <c r="W205"/>
      <c r="X205"/>
      <c r="Y205"/>
      <c r="Z205"/>
      <c r="AA205"/>
      <c r="AB205"/>
      <c r="AC205"/>
      <c r="AD205"/>
      <c r="AE205"/>
      <c r="CR205" s="33">
        <v>19</v>
      </c>
      <c r="CS205" s="33">
        <v>24</v>
      </c>
      <c r="CT205" s="35" t="str">
        <f t="shared" si="37"/>
        <v>19-24</v>
      </c>
      <c r="CU205" s="35">
        <f t="shared" si="38"/>
        <v>0</v>
      </c>
    </row>
    <row r="206" spans="10:99" x14ac:dyDescent="0.25">
      <c r="J206"/>
      <c r="K206"/>
      <c r="L206"/>
      <c r="M206"/>
      <c r="N206"/>
      <c r="O206"/>
      <c r="P206"/>
      <c r="Q206"/>
      <c r="R206"/>
      <c r="S206"/>
      <c r="T206"/>
      <c r="U206"/>
      <c r="V206"/>
      <c r="W206"/>
      <c r="X206"/>
      <c r="Y206"/>
      <c r="Z206"/>
      <c r="AA206"/>
      <c r="AB206"/>
      <c r="AC206"/>
      <c r="AD206"/>
      <c r="AE206"/>
      <c r="CR206" s="33">
        <v>19</v>
      </c>
      <c r="CS206" s="33">
        <v>25</v>
      </c>
      <c r="CT206" s="35" t="str">
        <f t="shared" si="37"/>
        <v>19-25</v>
      </c>
      <c r="CU206" s="35">
        <f t="shared" si="38"/>
        <v>0</v>
      </c>
    </row>
    <row r="207" spans="10:99" x14ac:dyDescent="0.25">
      <c r="J207"/>
      <c r="K207"/>
      <c r="L207"/>
      <c r="M207"/>
      <c r="N207"/>
      <c r="O207"/>
      <c r="P207"/>
      <c r="Q207"/>
      <c r="R207"/>
      <c r="S207"/>
      <c r="T207"/>
      <c r="U207"/>
      <c r="V207"/>
      <c r="W207"/>
      <c r="X207"/>
      <c r="Y207"/>
      <c r="Z207"/>
      <c r="AA207"/>
      <c r="AB207"/>
      <c r="AC207"/>
      <c r="AD207"/>
      <c r="AE207"/>
      <c r="CR207" s="33">
        <v>19</v>
      </c>
      <c r="CS207" s="33">
        <v>27</v>
      </c>
      <c r="CT207" s="35" t="str">
        <f t="shared" si="37"/>
        <v>19-27</v>
      </c>
      <c r="CU207" s="35">
        <f t="shared" si="38"/>
        <v>0</v>
      </c>
    </row>
    <row r="208" spans="10:99" x14ac:dyDescent="0.25">
      <c r="J208"/>
      <c r="K208"/>
      <c r="L208"/>
      <c r="M208"/>
      <c r="N208"/>
      <c r="O208"/>
      <c r="P208"/>
      <c r="Q208"/>
      <c r="R208"/>
      <c r="S208"/>
      <c r="T208"/>
      <c r="U208"/>
      <c r="V208"/>
      <c r="W208"/>
      <c r="X208"/>
      <c r="Y208"/>
      <c r="Z208"/>
      <c r="AA208"/>
      <c r="AB208"/>
      <c r="AC208"/>
      <c r="AD208"/>
      <c r="AE208"/>
      <c r="CR208" s="33">
        <v>20</v>
      </c>
      <c r="CS208" s="33">
        <v>8</v>
      </c>
      <c r="CT208" s="35" t="str">
        <f t="shared" si="37"/>
        <v>20-8</v>
      </c>
      <c r="CU208" s="35">
        <f t="shared" si="38"/>
        <v>11</v>
      </c>
    </row>
    <row r="209" spans="10:99" x14ac:dyDescent="0.25">
      <c r="J209"/>
      <c r="K209"/>
      <c r="L209"/>
      <c r="M209"/>
      <c r="N209"/>
      <c r="O209"/>
      <c r="P209"/>
      <c r="Q209"/>
      <c r="R209"/>
      <c r="S209"/>
      <c r="T209"/>
      <c r="U209"/>
      <c r="V209"/>
      <c r="W209"/>
      <c r="X209"/>
      <c r="Y209"/>
      <c r="Z209"/>
      <c r="AA209"/>
      <c r="AB209"/>
      <c r="AC209"/>
      <c r="AD209"/>
      <c r="AE209"/>
      <c r="CR209" s="33">
        <v>20</v>
      </c>
      <c r="CS209" s="33">
        <v>9</v>
      </c>
      <c r="CT209" s="35" t="str">
        <f t="shared" si="37"/>
        <v>20-9</v>
      </c>
      <c r="CU209" s="35">
        <f t="shared" si="38"/>
        <v>2</v>
      </c>
    </row>
    <row r="210" spans="10:99" x14ac:dyDescent="0.25">
      <c r="J210"/>
      <c r="K210"/>
      <c r="L210"/>
      <c r="M210"/>
      <c r="N210"/>
      <c r="O210"/>
      <c r="P210"/>
      <c r="Q210"/>
      <c r="R210"/>
      <c r="S210"/>
      <c r="T210"/>
      <c r="U210"/>
      <c r="V210"/>
      <c r="W210"/>
      <c r="X210"/>
      <c r="Y210"/>
      <c r="Z210"/>
      <c r="AA210"/>
      <c r="AB210"/>
      <c r="AC210"/>
      <c r="AD210"/>
      <c r="AE210"/>
      <c r="CR210" s="33">
        <v>20</v>
      </c>
      <c r="CS210" s="33">
        <v>10</v>
      </c>
      <c r="CT210" s="35" t="str">
        <f t="shared" si="37"/>
        <v>20-10</v>
      </c>
      <c r="CU210" s="35">
        <f t="shared" si="38"/>
        <v>1</v>
      </c>
    </row>
    <row r="211" spans="10:99" x14ac:dyDescent="0.25">
      <c r="J211"/>
      <c r="K211"/>
      <c r="L211"/>
      <c r="M211"/>
      <c r="N211"/>
      <c r="O211"/>
      <c r="P211"/>
      <c r="Q211"/>
      <c r="R211"/>
      <c r="S211"/>
      <c r="T211"/>
      <c r="U211"/>
      <c r="V211"/>
      <c r="W211"/>
      <c r="X211"/>
      <c r="Y211"/>
      <c r="Z211"/>
      <c r="AA211"/>
      <c r="AB211"/>
      <c r="AC211"/>
      <c r="AD211"/>
      <c r="AE211"/>
      <c r="CR211" s="33">
        <v>20</v>
      </c>
      <c r="CS211" s="33">
        <v>11</v>
      </c>
      <c r="CT211" s="35" t="str">
        <f t="shared" si="37"/>
        <v>20-11</v>
      </c>
      <c r="CU211" s="35">
        <f t="shared" si="38"/>
        <v>1</v>
      </c>
    </row>
    <row r="212" spans="10:99" x14ac:dyDescent="0.25">
      <c r="J212"/>
      <c r="K212"/>
      <c r="L212"/>
      <c r="M212"/>
      <c r="N212"/>
      <c r="O212"/>
      <c r="P212"/>
      <c r="Q212"/>
      <c r="R212"/>
      <c r="S212"/>
      <c r="T212"/>
      <c r="U212"/>
      <c r="V212"/>
      <c r="W212"/>
      <c r="X212"/>
      <c r="Y212"/>
      <c r="Z212"/>
      <c r="AA212"/>
      <c r="AB212"/>
      <c r="AC212"/>
      <c r="AD212"/>
      <c r="AE212"/>
      <c r="CR212" s="33">
        <v>20</v>
      </c>
      <c r="CS212" s="33">
        <v>12</v>
      </c>
      <c r="CT212" s="35" t="str">
        <f t="shared" si="37"/>
        <v>20-12</v>
      </c>
      <c r="CU212" s="35">
        <f t="shared" si="38"/>
        <v>1</v>
      </c>
    </row>
    <row r="213" spans="10:99" x14ac:dyDescent="0.25">
      <c r="J213"/>
      <c r="K213"/>
      <c r="L213"/>
      <c r="M213"/>
      <c r="N213"/>
      <c r="O213"/>
      <c r="P213"/>
      <c r="Q213"/>
      <c r="R213"/>
      <c r="S213"/>
      <c r="T213"/>
      <c r="U213"/>
      <c r="V213"/>
      <c r="W213"/>
      <c r="X213"/>
      <c r="Y213"/>
      <c r="Z213"/>
      <c r="AA213"/>
      <c r="AB213"/>
      <c r="AC213"/>
      <c r="AD213"/>
      <c r="AE213"/>
      <c r="CR213" s="33">
        <v>20</v>
      </c>
      <c r="CS213" s="33">
        <v>13</v>
      </c>
      <c r="CT213" s="35" t="str">
        <f t="shared" si="37"/>
        <v>20-13</v>
      </c>
      <c r="CU213" s="35">
        <f t="shared" si="38"/>
        <v>0</v>
      </c>
    </row>
    <row r="214" spans="10:99" x14ac:dyDescent="0.25">
      <c r="J214"/>
      <c r="K214"/>
      <c r="L214"/>
      <c r="M214"/>
      <c r="N214"/>
      <c r="O214"/>
      <c r="P214"/>
      <c r="Q214"/>
      <c r="R214"/>
      <c r="S214"/>
      <c r="T214"/>
      <c r="U214"/>
      <c r="V214"/>
      <c r="W214"/>
      <c r="X214"/>
      <c r="Y214"/>
      <c r="Z214"/>
      <c r="AA214"/>
      <c r="AB214"/>
      <c r="AC214"/>
      <c r="AD214"/>
      <c r="AE214"/>
      <c r="CR214" s="33">
        <v>20</v>
      </c>
      <c r="CS214" s="33">
        <v>14</v>
      </c>
      <c r="CT214" s="35" t="str">
        <f t="shared" si="37"/>
        <v>20-14</v>
      </c>
      <c r="CU214" s="35">
        <f t="shared" si="38"/>
        <v>0</v>
      </c>
    </row>
    <row r="215" spans="10:99" x14ac:dyDescent="0.25">
      <c r="J215"/>
      <c r="K215"/>
      <c r="L215"/>
      <c r="M215"/>
      <c r="N215"/>
      <c r="O215"/>
      <c r="P215"/>
      <c r="Q215"/>
      <c r="R215"/>
      <c r="S215"/>
      <c r="T215"/>
      <c r="U215"/>
      <c r="V215"/>
      <c r="W215"/>
      <c r="X215"/>
      <c r="Y215"/>
      <c r="Z215"/>
      <c r="AA215"/>
      <c r="AB215"/>
      <c r="AC215"/>
      <c r="AD215"/>
      <c r="AE215"/>
      <c r="CR215" s="33">
        <v>20</v>
      </c>
      <c r="CS215" s="33">
        <v>15</v>
      </c>
      <c r="CT215" s="35" t="str">
        <f t="shared" si="37"/>
        <v>20-15</v>
      </c>
      <c r="CU215" s="35">
        <f t="shared" si="38"/>
        <v>0</v>
      </c>
    </row>
    <row r="216" spans="10:99" x14ac:dyDescent="0.25">
      <c r="J216"/>
      <c r="K216"/>
      <c r="L216"/>
      <c r="M216"/>
      <c r="N216"/>
      <c r="O216"/>
      <c r="P216"/>
      <c r="Q216"/>
      <c r="R216"/>
      <c r="S216"/>
      <c r="T216"/>
      <c r="U216"/>
      <c r="V216"/>
      <c r="W216"/>
      <c r="X216"/>
      <c r="Y216"/>
      <c r="Z216"/>
      <c r="AA216"/>
      <c r="AB216"/>
      <c r="AC216"/>
      <c r="AD216"/>
      <c r="AE216"/>
      <c r="CR216" s="33">
        <v>20</v>
      </c>
      <c r="CS216" s="33">
        <v>16</v>
      </c>
      <c r="CT216" s="35" t="str">
        <f t="shared" si="37"/>
        <v>20-16</v>
      </c>
      <c r="CU216" s="35">
        <f t="shared" si="38"/>
        <v>0</v>
      </c>
    </row>
    <row r="217" spans="10:99" x14ac:dyDescent="0.25">
      <c r="J217"/>
      <c r="K217"/>
      <c r="L217"/>
      <c r="M217"/>
      <c r="N217"/>
      <c r="O217"/>
      <c r="P217"/>
      <c r="Q217"/>
      <c r="R217"/>
      <c r="S217"/>
      <c r="T217"/>
      <c r="U217"/>
      <c r="V217"/>
      <c r="W217"/>
      <c r="X217"/>
      <c r="Y217"/>
      <c r="Z217"/>
      <c r="AA217"/>
      <c r="AB217"/>
      <c r="AC217"/>
      <c r="AD217"/>
      <c r="AE217"/>
      <c r="CR217" s="33">
        <v>20</v>
      </c>
      <c r="CS217" s="33">
        <v>17</v>
      </c>
      <c r="CT217" s="35" t="str">
        <f t="shared" si="37"/>
        <v>20-17</v>
      </c>
      <c r="CU217" s="35">
        <f t="shared" si="38"/>
        <v>0</v>
      </c>
    </row>
    <row r="218" spans="10:99" x14ac:dyDescent="0.25">
      <c r="J218"/>
      <c r="K218"/>
      <c r="L218"/>
      <c r="M218"/>
      <c r="N218"/>
      <c r="O218"/>
      <c r="P218"/>
      <c r="Q218"/>
      <c r="R218"/>
      <c r="S218"/>
      <c r="T218"/>
      <c r="U218"/>
      <c r="V218"/>
      <c r="W218"/>
      <c r="X218"/>
      <c r="Y218"/>
      <c r="Z218"/>
      <c r="AA218"/>
      <c r="AB218"/>
      <c r="AC218"/>
      <c r="AD218"/>
      <c r="AE218"/>
      <c r="CR218" s="33">
        <v>20</v>
      </c>
      <c r="CS218" s="33">
        <v>18</v>
      </c>
      <c r="CT218" s="35" t="str">
        <f t="shared" si="37"/>
        <v>20-18</v>
      </c>
      <c r="CU218" s="35">
        <f t="shared" si="38"/>
        <v>0</v>
      </c>
    </row>
    <row r="219" spans="10:99" x14ac:dyDescent="0.25">
      <c r="J219"/>
      <c r="K219"/>
      <c r="L219"/>
      <c r="M219"/>
      <c r="N219"/>
      <c r="O219"/>
      <c r="P219"/>
      <c r="Q219"/>
      <c r="R219"/>
      <c r="S219"/>
      <c r="T219"/>
      <c r="U219"/>
      <c r="V219"/>
      <c r="W219"/>
      <c r="X219"/>
      <c r="Y219"/>
      <c r="Z219"/>
      <c r="AA219"/>
      <c r="AB219"/>
      <c r="AC219"/>
      <c r="AD219"/>
      <c r="AE219"/>
      <c r="CR219" s="33">
        <v>20</v>
      </c>
      <c r="CS219" s="33">
        <v>19</v>
      </c>
      <c r="CT219" s="35" t="str">
        <f t="shared" si="37"/>
        <v>20-19</v>
      </c>
      <c r="CU219" s="35">
        <f t="shared" si="38"/>
        <v>0</v>
      </c>
    </row>
    <row r="220" spans="10:99" x14ac:dyDescent="0.25">
      <c r="J220"/>
      <c r="K220"/>
      <c r="L220"/>
      <c r="M220"/>
      <c r="N220"/>
      <c r="O220"/>
      <c r="P220"/>
      <c r="Q220"/>
      <c r="R220"/>
      <c r="S220"/>
      <c r="T220"/>
      <c r="U220"/>
      <c r="V220"/>
      <c r="W220"/>
      <c r="X220"/>
      <c r="Y220"/>
      <c r="Z220"/>
      <c r="AA220"/>
      <c r="AB220"/>
      <c r="AC220"/>
      <c r="AD220"/>
      <c r="AE220"/>
      <c r="CR220" s="33">
        <v>20</v>
      </c>
      <c r="CS220" s="33">
        <v>20</v>
      </c>
      <c r="CT220" s="35" t="str">
        <f t="shared" si="37"/>
        <v>20-20</v>
      </c>
      <c r="CU220" s="35">
        <f t="shared" si="38"/>
        <v>0</v>
      </c>
    </row>
    <row r="221" spans="10:99" x14ac:dyDescent="0.25">
      <c r="J221"/>
      <c r="K221"/>
      <c r="L221"/>
      <c r="M221"/>
      <c r="N221"/>
      <c r="O221"/>
      <c r="P221"/>
      <c r="Q221"/>
      <c r="R221"/>
      <c r="S221"/>
      <c r="T221"/>
      <c r="U221"/>
      <c r="V221"/>
      <c r="W221"/>
      <c r="X221"/>
      <c r="Y221"/>
      <c r="Z221"/>
      <c r="AA221"/>
      <c r="AB221"/>
      <c r="AC221"/>
      <c r="AD221"/>
      <c r="AE221"/>
      <c r="CR221" s="33">
        <v>20</v>
      </c>
      <c r="CS221" s="33" t="s">
        <v>102</v>
      </c>
      <c r="CT221" s="35" t="str">
        <f t="shared" si="37"/>
        <v>20-21B</v>
      </c>
      <c r="CU221" s="35">
        <f t="shared" si="38"/>
        <v>28</v>
      </c>
    </row>
    <row r="222" spans="10:99" x14ac:dyDescent="0.25">
      <c r="J222"/>
      <c r="K222"/>
      <c r="L222"/>
      <c r="M222"/>
      <c r="N222"/>
      <c r="O222"/>
      <c r="P222"/>
      <c r="Q222"/>
      <c r="R222"/>
      <c r="S222"/>
      <c r="T222"/>
      <c r="U222"/>
      <c r="V222"/>
      <c r="W222"/>
      <c r="X222"/>
      <c r="Y222"/>
      <c r="Z222"/>
      <c r="AA222"/>
      <c r="AB222"/>
      <c r="AC222"/>
      <c r="AD222"/>
      <c r="AE222"/>
      <c r="CR222" s="33">
        <v>20</v>
      </c>
      <c r="CS222" s="33">
        <v>24</v>
      </c>
      <c r="CT222" s="35" t="str">
        <f t="shared" si="37"/>
        <v>20-24</v>
      </c>
      <c r="CU222" s="35">
        <f t="shared" si="38"/>
        <v>0</v>
      </c>
    </row>
    <row r="223" spans="10:99" x14ac:dyDescent="0.25">
      <c r="J223"/>
      <c r="K223"/>
      <c r="L223"/>
      <c r="M223"/>
      <c r="N223"/>
      <c r="O223"/>
      <c r="P223"/>
      <c r="Q223"/>
      <c r="R223"/>
      <c r="S223"/>
      <c r="T223"/>
      <c r="U223"/>
      <c r="V223"/>
      <c r="W223"/>
      <c r="X223"/>
      <c r="Y223"/>
      <c r="Z223"/>
      <c r="AA223"/>
      <c r="AB223"/>
      <c r="AC223"/>
      <c r="AD223"/>
      <c r="AE223"/>
      <c r="CR223" s="33">
        <v>20</v>
      </c>
      <c r="CS223" s="33">
        <v>25</v>
      </c>
      <c r="CT223" s="35" t="str">
        <f t="shared" si="37"/>
        <v>20-25</v>
      </c>
      <c r="CU223" s="35">
        <f t="shared" si="38"/>
        <v>17</v>
      </c>
    </row>
    <row r="224" spans="10:99" x14ac:dyDescent="0.25">
      <c r="J224"/>
      <c r="K224"/>
      <c r="L224"/>
      <c r="M224"/>
      <c r="N224"/>
      <c r="O224"/>
      <c r="P224"/>
      <c r="Q224"/>
      <c r="R224"/>
      <c r="S224"/>
      <c r="T224"/>
      <c r="U224"/>
      <c r="V224"/>
      <c r="W224"/>
      <c r="X224"/>
      <c r="Y224"/>
      <c r="Z224"/>
      <c r="AA224"/>
      <c r="AB224"/>
      <c r="AC224"/>
      <c r="AD224"/>
      <c r="AE224"/>
      <c r="CR224" s="33">
        <v>20</v>
      </c>
      <c r="CS224" s="33">
        <v>27</v>
      </c>
      <c r="CT224" s="35" t="str">
        <f t="shared" si="37"/>
        <v>20-27</v>
      </c>
      <c r="CU224" s="35">
        <f t="shared" si="38"/>
        <v>0</v>
      </c>
    </row>
    <row r="225" spans="10:99" x14ac:dyDescent="0.25">
      <c r="J225"/>
      <c r="K225"/>
      <c r="L225"/>
      <c r="M225"/>
      <c r="N225"/>
      <c r="O225"/>
      <c r="P225"/>
      <c r="Q225"/>
      <c r="R225"/>
      <c r="S225"/>
      <c r="T225"/>
      <c r="U225"/>
      <c r="V225"/>
      <c r="W225"/>
      <c r="X225"/>
      <c r="Y225"/>
      <c r="Z225"/>
      <c r="AA225"/>
      <c r="AB225"/>
      <c r="AC225"/>
      <c r="AD225"/>
      <c r="AE225"/>
      <c r="CR225" s="33" t="s">
        <v>102</v>
      </c>
      <c r="CS225" s="33">
        <v>8</v>
      </c>
      <c r="CT225" s="35" t="str">
        <f>CONCATENATE(CR225,"B","-",CS225)</f>
        <v>21BB-8</v>
      </c>
      <c r="CU225" s="35">
        <f t="shared" si="38"/>
        <v>84</v>
      </c>
    </row>
    <row r="226" spans="10:99" x14ac:dyDescent="0.25">
      <c r="J226"/>
      <c r="K226"/>
      <c r="L226"/>
      <c r="M226"/>
      <c r="N226"/>
      <c r="O226"/>
      <c r="P226"/>
      <c r="Q226"/>
      <c r="R226"/>
      <c r="S226"/>
      <c r="T226"/>
      <c r="U226"/>
      <c r="V226"/>
      <c r="W226"/>
      <c r="X226"/>
      <c r="Y226"/>
      <c r="Z226"/>
      <c r="AA226"/>
      <c r="AB226"/>
      <c r="AC226"/>
      <c r="AD226"/>
      <c r="AE226"/>
      <c r="CR226" s="33" t="s">
        <v>102</v>
      </c>
      <c r="CS226" s="33">
        <v>9</v>
      </c>
      <c r="CT226" s="35" t="str">
        <f t="shared" ref="CT226:CT257" si="39">CONCATENATE(CR226,"-",CS226)</f>
        <v>21B-9</v>
      </c>
      <c r="CU226" s="35">
        <f t="shared" si="38"/>
        <v>276</v>
      </c>
    </row>
    <row r="227" spans="10:99" x14ac:dyDescent="0.25">
      <c r="J227"/>
      <c r="K227"/>
      <c r="L227"/>
      <c r="M227"/>
      <c r="N227"/>
      <c r="O227"/>
      <c r="P227"/>
      <c r="Q227"/>
      <c r="R227"/>
      <c r="S227"/>
      <c r="T227"/>
      <c r="U227"/>
      <c r="V227"/>
      <c r="W227"/>
      <c r="X227"/>
      <c r="Y227"/>
      <c r="Z227"/>
      <c r="AA227"/>
      <c r="AB227"/>
      <c r="AC227"/>
      <c r="AD227"/>
      <c r="AE227"/>
      <c r="CR227" s="33" t="s">
        <v>102</v>
      </c>
      <c r="CS227" s="33">
        <v>10</v>
      </c>
      <c r="CT227" s="35" t="str">
        <f t="shared" si="39"/>
        <v>21B-10</v>
      </c>
      <c r="CU227" s="35">
        <f t="shared" si="38"/>
        <v>40</v>
      </c>
    </row>
    <row r="228" spans="10:99" x14ac:dyDescent="0.25">
      <c r="J228"/>
      <c r="K228"/>
      <c r="L228"/>
      <c r="M228"/>
      <c r="N228"/>
      <c r="O228"/>
      <c r="P228"/>
      <c r="Q228"/>
      <c r="R228"/>
      <c r="S228"/>
      <c r="T228"/>
      <c r="U228"/>
      <c r="V228"/>
      <c r="W228"/>
      <c r="X228"/>
      <c r="Y228"/>
      <c r="Z228"/>
      <c r="AA228"/>
      <c r="AB228"/>
      <c r="AC228"/>
      <c r="AD228"/>
      <c r="AE228"/>
      <c r="CR228" s="33" t="s">
        <v>102</v>
      </c>
      <c r="CS228" s="33">
        <v>11</v>
      </c>
      <c r="CT228" s="35" t="str">
        <f t="shared" si="39"/>
        <v>21B-11</v>
      </c>
      <c r="CU228" s="35">
        <f t="shared" si="38"/>
        <v>32</v>
      </c>
    </row>
    <row r="229" spans="10:99" x14ac:dyDescent="0.25">
      <c r="J229"/>
      <c r="K229"/>
      <c r="L229"/>
      <c r="M229"/>
      <c r="N229"/>
      <c r="O229"/>
      <c r="P229"/>
      <c r="Q229"/>
      <c r="R229"/>
      <c r="S229"/>
      <c r="T229"/>
      <c r="U229"/>
      <c r="V229"/>
      <c r="W229"/>
      <c r="X229"/>
      <c r="Y229"/>
      <c r="Z229"/>
      <c r="AA229"/>
      <c r="AB229"/>
      <c r="AC229"/>
      <c r="AD229"/>
      <c r="AE229"/>
      <c r="CR229" s="33" t="s">
        <v>102</v>
      </c>
      <c r="CS229" s="33">
        <v>12</v>
      </c>
      <c r="CT229" s="35" t="str">
        <f t="shared" si="39"/>
        <v>21B-12</v>
      </c>
      <c r="CU229" s="35">
        <f t="shared" si="38"/>
        <v>35</v>
      </c>
    </row>
    <row r="230" spans="10:99" x14ac:dyDescent="0.25">
      <c r="J230"/>
      <c r="K230"/>
      <c r="L230"/>
      <c r="M230"/>
      <c r="N230"/>
      <c r="O230"/>
      <c r="P230"/>
      <c r="Q230"/>
      <c r="R230"/>
      <c r="S230"/>
      <c r="T230"/>
      <c r="U230"/>
      <c r="V230"/>
      <c r="W230"/>
      <c r="X230"/>
      <c r="Y230"/>
      <c r="Z230"/>
      <c r="AA230"/>
      <c r="AB230"/>
      <c r="AC230"/>
      <c r="AD230"/>
      <c r="AE230"/>
      <c r="CR230" s="33" t="s">
        <v>102</v>
      </c>
      <c r="CS230" s="33">
        <v>13</v>
      </c>
      <c r="CT230" s="35" t="str">
        <f t="shared" si="39"/>
        <v>21B-13</v>
      </c>
      <c r="CU230" s="35">
        <f t="shared" si="38"/>
        <v>30</v>
      </c>
    </row>
    <row r="231" spans="10:99" x14ac:dyDescent="0.25">
      <c r="J231"/>
      <c r="K231"/>
      <c r="L231"/>
      <c r="M231"/>
      <c r="N231"/>
      <c r="O231"/>
      <c r="P231"/>
      <c r="Q231"/>
      <c r="R231"/>
      <c r="S231"/>
      <c r="T231"/>
      <c r="U231"/>
      <c r="V231"/>
      <c r="W231"/>
      <c r="X231"/>
      <c r="Y231"/>
      <c r="Z231"/>
      <c r="AA231"/>
      <c r="AB231"/>
      <c r="AC231"/>
      <c r="AD231"/>
      <c r="AE231"/>
      <c r="CR231" s="33" t="s">
        <v>102</v>
      </c>
      <c r="CS231" s="33">
        <v>14</v>
      </c>
      <c r="CT231" s="35" t="str">
        <f t="shared" si="39"/>
        <v>21B-14</v>
      </c>
      <c r="CU231" s="35">
        <f t="shared" si="38"/>
        <v>57</v>
      </c>
    </row>
    <row r="232" spans="10:99" x14ac:dyDescent="0.25">
      <c r="J232"/>
      <c r="K232"/>
      <c r="L232"/>
      <c r="M232"/>
      <c r="N232"/>
      <c r="O232"/>
      <c r="P232"/>
      <c r="Q232"/>
      <c r="R232"/>
      <c r="S232"/>
      <c r="T232"/>
      <c r="U232"/>
      <c r="V232"/>
      <c r="W232"/>
      <c r="X232"/>
      <c r="Y232"/>
      <c r="Z232"/>
      <c r="AA232"/>
      <c r="AB232"/>
      <c r="AC232"/>
      <c r="AD232"/>
      <c r="AE232"/>
      <c r="CR232" s="33" t="s">
        <v>102</v>
      </c>
      <c r="CS232" s="33">
        <v>15</v>
      </c>
      <c r="CT232" s="35" t="str">
        <f t="shared" si="39"/>
        <v>21B-15</v>
      </c>
      <c r="CU232" s="35">
        <f t="shared" si="38"/>
        <v>0</v>
      </c>
    </row>
    <row r="233" spans="10:99" x14ac:dyDescent="0.25">
      <c r="J233"/>
      <c r="K233"/>
      <c r="L233"/>
      <c r="M233"/>
      <c r="N233"/>
      <c r="O233"/>
      <c r="P233"/>
      <c r="Q233"/>
      <c r="R233"/>
      <c r="S233"/>
      <c r="T233"/>
      <c r="U233"/>
      <c r="V233"/>
      <c r="W233"/>
      <c r="X233"/>
      <c r="Y233"/>
      <c r="Z233"/>
      <c r="AA233"/>
      <c r="AB233"/>
      <c r="AC233"/>
      <c r="AD233"/>
      <c r="AE233"/>
      <c r="CR233" s="33" t="s">
        <v>102</v>
      </c>
      <c r="CS233" s="33">
        <v>16</v>
      </c>
      <c r="CT233" s="35" t="str">
        <f t="shared" si="39"/>
        <v>21B-16</v>
      </c>
      <c r="CU233" s="35">
        <f t="shared" si="38"/>
        <v>0</v>
      </c>
    </row>
    <row r="234" spans="10:99" x14ac:dyDescent="0.25">
      <c r="J234"/>
      <c r="K234"/>
      <c r="L234"/>
      <c r="M234"/>
      <c r="N234"/>
      <c r="O234"/>
      <c r="P234"/>
      <c r="Q234"/>
      <c r="R234"/>
      <c r="S234"/>
      <c r="T234"/>
      <c r="U234"/>
      <c r="V234"/>
      <c r="W234"/>
      <c r="X234"/>
      <c r="Y234"/>
      <c r="Z234"/>
      <c r="AA234"/>
      <c r="AB234"/>
      <c r="AC234"/>
      <c r="AD234"/>
      <c r="AE234"/>
      <c r="CR234" s="33" t="s">
        <v>102</v>
      </c>
      <c r="CS234" s="33">
        <v>17</v>
      </c>
      <c r="CT234" s="35" t="str">
        <f t="shared" si="39"/>
        <v>21B-17</v>
      </c>
      <c r="CU234" s="35">
        <f t="shared" si="38"/>
        <v>173</v>
      </c>
    </row>
    <row r="235" spans="10:99" x14ac:dyDescent="0.25">
      <c r="J235"/>
      <c r="K235"/>
      <c r="L235"/>
      <c r="M235"/>
      <c r="N235"/>
      <c r="O235"/>
      <c r="P235"/>
      <c r="Q235"/>
      <c r="R235"/>
      <c r="S235"/>
      <c r="T235"/>
      <c r="U235"/>
      <c r="V235"/>
      <c r="W235"/>
      <c r="X235"/>
      <c r="Y235"/>
      <c r="Z235"/>
      <c r="AA235"/>
      <c r="AB235"/>
      <c r="AC235"/>
      <c r="AD235"/>
      <c r="AE235"/>
      <c r="CR235" s="33" t="s">
        <v>102</v>
      </c>
      <c r="CS235" s="33">
        <v>18</v>
      </c>
      <c r="CT235" s="35" t="str">
        <f t="shared" si="39"/>
        <v>21B-18</v>
      </c>
      <c r="CU235" s="35">
        <f t="shared" si="38"/>
        <v>0</v>
      </c>
    </row>
    <row r="236" spans="10:99" x14ac:dyDescent="0.25">
      <c r="J236"/>
      <c r="K236"/>
      <c r="L236"/>
      <c r="M236"/>
      <c r="N236"/>
      <c r="O236"/>
      <c r="P236"/>
      <c r="Q236"/>
      <c r="R236"/>
      <c r="S236"/>
      <c r="T236"/>
      <c r="U236"/>
      <c r="V236"/>
      <c r="W236"/>
      <c r="X236"/>
      <c r="Y236"/>
      <c r="Z236"/>
      <c r="AA236"/>
      <c r="AB236"/>
      <c r="AC236"/>
      <c r="AD236"/>
      <c r="AE236"/>
      <c r="CR236" s="33" t="s">
        <v>102</v>
      </c>
      <c r="CS236" s="33">
        <v>19</v>
      </c>
      <c r="CT236" s="35" t="str">
        <f t="shared" si="39"/>
        <v>21B-19</v>
      </c>
      <c r="CU236" s="35">
        <f t="shared" si="38"/>
        <v>81</v>
      </c>
    </row>
    <row r="237" spans="10:99" x14ac:dyDescent="0.25">
      <c r="J237"/>
      <c r="K237"/>
      <c r="L237"/>
      <c r="M237"/>
      <c r="N237"/>
      <c r="O237"/>
      <c r="P237"/>
      <c r="Q237"/>
      <c r="R237"/>
      <c r="S237"/>
      <c r="T237"/>
      <c r="U237"/>
      <c r="V237"/>
      <c r="W237"/>
      <c r="X237"/>
      <c r="Y237"/>
      <c r="Z237"/>
      <c r="AA237"/>
      <c r="AB237"/>
      <c r="AC237"/>
      <c r="AD237"/>
      <c r="AE237"/>
      <c r="CR237" s="33" t="s">
        <v>102</v>
      </c>
      <c r="CS237" s="33">
        <v>20</v>
      </c>
      <c r="CT237" s="35" t="str">
        <f t="shared" si="39"/>
        <v>21B-20</v>
      </c>
      <c r="CU237" s="35">
        <f t="shared" si="38"/>
        <v>0</v>
      </c>
    </row>
    <row r="238" spans="10:99" x14ac:dyDescent="0.25">
      <c r="J238"/>
      <c r="K238"/>
      <c r="L238"/>
      <c r="M238"/>
      <c r="N238"/>
      <c r="O238"/>
      <c r="P238"/>
      <c r="Q238"/>
      <c r="R238"/>
      <c r="S238"/>
      <c r="T238"/>
      <c r="U238"/>
      <c r="V238"/>
      <c r="W238"/>
      <c r="X238"/>
      <c r="Y238"/>
      <c r="Z238"/>
      <c r="AA238"/>
      <c r="AB238"/>
      <c r="AC238"/>
      <c r="AD238"/>
      <c r="AE238"/>
      <c r="CR238" s="33" t="s">
        <v>102</v>
      </c>
      <c r="CS238" s="33" t="s">
        <v>102</v>
      </c>
      <c r="CT238" s="35" t="str">
        <f t="shared" si="39"/>
        <v>21B-21B</v>
      </c>
      <c r="CU238" s="35">
        <f t="shared" si="38"/>
        <v>0</v>
      </c>
    </row>
    <row r="239" spans="10:99" x14ac:dyDescent="0.25">
      <c r="J239"/>
      <c r="K239"/>
      <c r="L239"/>
      <c r="M239"/>
      <c r="N239"/>
      <c r="O239"/>
      <c r="P239"/>
      <c r="Q239"/>
      <c r="R239"/>
      <c r="S239"/>
      <c r="T239"/>
      <c r="U239"/>
      <c r="V239"/>
      <c r="W239"/>
      <c r="X239"/>
      <c r="Y239"/>
      <c r="Z239"/>
      <c r="AA239"/>
      <c r="AB239"/>
      <c r="AC239"/>
      <c r="AD239"/>
      <c r="AE239"/>
      <c r="CR239" s="33" t="s">
        <v>102</v>
      </c>
      <c r="CS239" s="33">
        <v>24</v>
      </c>
      <c r="CT239" s="35" t="str">
        <f t="shared" si="39"/>
        <v>21B-24</v>
      </c>
      <c r="CU239" s="35">
        <f t="shared" si="38"/>
        <v>478.24</v>
      </c>
    </row>
    <row r="240" spans="10:99" x14ac:dyDescent="0.25">
      <c r="J240"/>
      <c r="K240"/>
      <c r="L240"/>
      <c r="M240"/>
      <c r="N240"/>
      <c r="O240"/>
      <c r="P240"/>
      <c r="Q240"/>
      <c r="R240"/>
      <c r="S240"/>
      <c r="T240"/>
      <c r="U240"/>
      <c r="V240"/>
      <c r="W240"/>
      <c r="X240"/>
      <c r="Y240"/>
      <c r="Z240"/>
      <c r="AA240"/>
      <c r="AB240"/>
      <c r="AC240"/>
      <c r="AD240"/>
      <c r="AE240"/>
      <c r="CR240" s="33" t="s">
        <v>102</v>
      </c>
      <c r="CS240" s="33">
        <v>25</v>
      </c>
      <c r="CT240" s="35" t="str">
        <f t="shared" si="39"/>
        <v>21B-25</v>
      </c>
      <c r="CU240" s="35">
        <f t="shared" si="38"/>
        <v>0</v>
      </c>
    </row>
    <row r="241" spans="10:99" x14ac:dyDescent="0.25">
      <c r="J241"/>
      <c r="K241"/>
      <c r="L241"/>
      <c r="M241"/>
      <c r="N241"/>
      <c r="O241"/>
      <c r="P241"/>
      <c r="Q241"/>
      <c r="R241"/>
      <c r="S241"/>
      <c r="T241"/>
      <c r="U241"/>
      <c r="V241"/>
      <c r="W241"/>
      <c r="X241"/>
      <c r="Y241"/>
      <c r="Z241"/>
      <c r="AA241"/>
      <c r="AB241"/>
      <c r="AC241"/>
      <c r="AD241"/>
      <c r="AE241"/>
      <c r="CR241" s="33" t="s">
        <v>102</v>
      </c>
      <c r="CS241" s="33">
        <v>27</v>
      </c>
      <c r="CT241" s="35" t="str">
        <f t="shared" si="39"/>
        <v>21B-27</v>
      </c>
      <c r="CU241" s="35">
        <f t="shared" si="38"/>
        <v>0</v>
      </c>
    </row>
    <row r="242" spans="10:99" x14ac:dyDescent="0.25">
      <c r="J242"/>
      <c r="K242"/>
      <c r="L242"/>
      <c r="M242"/>
      <c r="N242"/>
      <c r="O242"/>
      <c r="P242"/>
      <c r="Q242"/>
      <c r="R242"/>
      <c r="S242"/>
      <c r="T242"/>
      <c r="U242"/>
      <c r="V242"/>
      <c r="W242"/>
      <c r="X242"/>
      <c r="Y242"/>
      <c r="Z242"/>
      <c r="AA242"/>
      <c r="AB242"/>
      <c r="AC242"/>
      <c r="AD242"/>
      <c r="AE242"/>
      <c r="CR242" s="33">
        <v>24</v>
      </c>
      <c r="CS242" s="33">
        <v>8</v>
      </c>
      <c r="CT242" s="35" t="str">
        <f t="shared" si="39"/>
        <v>24-8</v>
      </c>
      <c r="CU242" s="35">
        <f t="shared" si="38"/>
        <v>0</v>
      </c>
    </row>
    <row r="243" spans="10:99" x14ac:dyDescent="0.25">
      <c r="J243"/>
      <c r="K243"/>
      <c r="L243"/>
      <c r="M243"/>
      <c r="N243"/>
      <c r="O243"/>
      <c r="P243"/>
      <c r="Q243"/>
      <c r="R243"/>
      <c r="S243"/>
      <c r="T243"/>
      <c r="U243"/>
      <c r="V243"/>
      <c r="W243"/>
      <c r="X243"/>
      <c r="Y243"/>
      <c r="Z243"/>
      <c r="AA243"/>
      <c r="AB243"/>
      <c r="AC243"/>
      <c r="AD243"/>
      <c r="AE243"/>
      <c r="CR243" s="33">
        <v>24</v>
      </c>
      <c r="CS243" s="33">
        <v>9</v>
      </c>
      <c r="CT243" s="35" t="str">
        <f t="shared" si="39"/>
        <v>24-9</v>
      </c>
      <c r="CU243" s="35">
        <f t="shared" si="38"/>
        <v>0</v>
      </c>
    </row>
    <row r="244" spans="10:99" x14ac:dyDescent="0.25">
      <c r="J244"/>
      <c r="K244"/>
      <c r="L244"/>
      <c r="M244"/>
      <c r="N244"/>
      <c r="O244"/>
      <c r="P244"/>
      <c r="Q244"/>
      <c r="R244"/>
      <c r="S244"/>
      <c r="T244"/>
      <c r="U244"/>
      <c r="V244"/>
      <c r="W244"/>
      <c r="X244"/>
      <c r="Y244"/>
      <c r="Z244"/>
      <c r="AA244"/>
      <c r="AB244"/>
      <c r="AC244"/>
      <c r="AD244"/>
      <c r="AE244"/>
      <c r="CR244" s="33">
        <v>24</v>
      </c>
      <c r="CS244" s="33">
        <v>10</v>
      </c>
      <c r="CT244" s="35" t="str">
        <f t="shared" si="39"/>
        <v>24-10</v>
      </c>
      <c r="CU244" s="35">
        <f t="shared" si="38"/>
        <v>0</v>
      </c>
    </row>
    <row r="245" spans="10:99" x14ac:dyDescent="0.25">
      <c r="J245"/>
      <c r="K245"/>
      <c r="L245"/>
      <c r="M245"/>
      <c r="N245"/>
      <c r="O245"/>
      <c r="P245"/>
      <c r="Q245"/>
      <c r="R245"/>
      <c r="S245"/>
      <c r="T245"/>
      <c r="U245"/>
      <c r="V245"/>
      <c r="W245"/>
      <c r="X245"/>
      <c r="Y245"/>
      <c r="Z245"/>
      <c r="AA245"/>
      <c r="AB245"/>
      <c r="AC245"/>
      <c r="AD245"/>
      <c r="AE245"/>
      <c r="CR245" s="33">
        <v>24</v>
      </c>
      <c r="CS245" s="33">
        <v>11</v>
      </c>
      <c r="CT245" s="35" t="str">
        <f t="shared" si="39"/>
        <v>24-11</v>
      </c>
      <c r="CU245" s="35">
        <f t="shared" si="38"/>
        <v>0</v>
      </c>
    </row>
    <row r="246" spans="10:99" x14ac:dyDescent="0.25">
      <c r="J246"/>
      <c r="K246"/>
      <c r="L246"/>
      <c r="M246"/>
      <c r="N246"/>
      <c r="O246"/>
      <c r="P246"/>
      <c r="Q246"/>
      <c r="R246"/>
      <c r="S246"/>
      <c r="T246"/>
      <c r="U246"/>
      <c r="V246"/>
      <c r="W246"/>
      <c r="X246"/>
      <c r="Y246"/>
      <c r="Z246"/>
      <c r="AA246"/>
      <c r="AB246"/>
      <c r="AC246"/>
      <c r="AD246"/>
      <c r="AE246"/>
      <c r="CR246" s="33">
        <v>24</v>
      </c>
      <c r="CS246" s="33">
        <v>12</v>
      </c>
      <c r="CT246" s="35" t="str">
        <f t="shared" si="39"/>
        <v>24-12</v>
      </c>
      <c r="CU246" s="35">
        <f t="shared" si="38"/>
        <v>0</v>
      </c>
    </row>
    <row r="247" spans="10:99" x14ac:dyDescent="0.25">
      <c r="J247"/>
      <c r="K247"/>
      <c r="L247"/>
      <c r="M247"/>
      <c r="N247"/>
      <c r="O247"/>
      <c r="P247"/>
      <c r="Q247"/>
      <c r="R247"/>
      <c r="S247"/>
      <c r="T247"/>
      <c r="U247"/>
      <c r="V247"/>
      <c r="W247"/>
      <c r="X247"/>
      <c r="Y247"/>
      <c r="Z247"/>
      <c r="AA247"/>
      <c r="AB247"/>
      <c r="AC247"/>
      <c r="AD247"/>
      <c r="AE247"/>
      <c r="CR247" s="33">
        <v>24</v>
      </c>
      <c r="CS247" s="33">
        <v>13</v>
      </c>
      <c r="CT247" s="35" t="str">
        <f t="shared" si="39"/>
        <v>24-13</v>
      </c>
      <c r="CU247" s="35">
        <f t="shared" si="38"/>
        <v>0</v>
      </c>
    </row>
    <row r="248" spans="10:99" x14ac:dyDescent="0.25">
      <c r="J248"/>
      <c r="K248"/>
      <c r="L248"/>
      <c r="M248"/>
      <c r="N248"/>
      <c r="O248"/>
      <c r="P248"/>
      <c r="Q248"/>
      <c r="R248"/>
      <c r="S248"/>
      <c r="T248"/>
      <c r="U248"/>
      <c r="V248"/>
      <c r="W248"/>
      <c r="X248"/>
      <c r="Y248"/>
      <c r="Z248"/>
      <c r="AA248"/>
      <c r="AB248"/>
      <c r="AC248"/>
      <c r="AD248"/>
      <c r="AE248"/>
      <c r="CR248" s="33">
        <v>24</v>
      </c>
      <c r="CS248" s="33">
        <v>14</v>
      </c>
      <c r="CT248" s="35" t="str">
        <f t="shared" si="39"/>
        <v>24-14</v>
      </c>
      <c r="CU248" s="35">
        <f t="shared" si="38"/>
        <v>0</v>
      </c>
    </row>
    <row r="249" spans="10:99" x14ac:dyDescent="0.25">
      <c r="J249"/>
      <c r="K249"/>
      <c r="L249"/>
      <c r="M249"/>
      <c r="N249"/>
      <c r="O249"/>
      <c r="P249"/>
      <c r="Q249"/>
      <c r="R249"/>
      <c r="S249"/>
      <c r="T249"/>
      <c r="U249"/>
      <c r="V249"/>
      <c r="W249"/>
      <c r="X249"/>
      <c r="Y249"/>
      <c r="Z249"/>
      <c r="AA249"/>
      <c r="AB249"/>
      <c r="AC249"/>
      <c r="AD249"/>
      <c r="AE249"/>
      <c r="CR249" s="33">
        <v>24</v>
      </c>
      <c r="CS249" s="33">
        <v>15</v>
      </c>
      <c r="CT249" s="35" t="str">
        <f t="shared" si="39"/>
        <v>24-15</v>
      </c>
      <c r="CU249" s="35">
        <f t="shared" si="38"/>
        <v>0</v>
      </c>
    </row>
    <row r="250" spans="10:99" x14ac:dyDescent="0.25">
      <c r="J250"/>
      <c r="K250"/>
      <c r="L250"/>
      <c r="M250"/>
      <c r="N250"/>
      <c r="O250"/>
      <c r="P250"/>
      <c r="Q250"/>
      <c r="R250"/>
      <c r="S250"/>
      <c r="T250"/>
      <c r="U250"/>
      <c r="V250"/>
      <c r="W250"/>
      <c r="X250"/>
      <c r="Y250"/>
      <c r="Z250"/>
      <c r="AA250"/>
      <c r="AB250"/>
      <c r="AC250"/>
      <c r="AD250"/>
      <c r="AE250"/>
      <c r="CR250" s="33">
        <v>24</v>
      </c>
      <c r="CS250" s="33">
        <v>16</v>
      </c>
      <c r="CT250" s="35" t="str">
        <f t="shared" si="39"/>
        <v>24-16</v>
      </c>
      <c r="CU250" s="35">
        <f t="shared" si="38"/>
        <v>0</v>
      </c>
    </row>
    <row r="251" spans="10:99" x14ac:dyDescent="0.25">
      <c r="J251"/>
      <c r="K251"/>
      <c r="L251"/>
      <c r="M251"/>
      <c r="N251"/>
      <c r="O251"/>
      <c r="P251"/>
      <c r="Q251"/>
      <c r="R251"/>
      <c r="S251"/>
      <c r="T251"/>
      <c r="U251"/>
      <c r="V251"/>
      <c r="W251"/>
      <c r="X251"/>
      <c r="Y251"/>
      <c r="Z251"/>
      <c r="AA251"/>
      <c r="AB251"/>
      <c r="AC251"/>
      <c r="AD251"/>
      <c r="AE251"/>
      <c r="CR251" s="33">
        <v>24</v>
      </c>
      <c r="CS251" s="33">
        <v>17</v>
      </c>
      <c r="CT251" s="35" t="str">
        <f t="shared" si="39"/>
        <v>24-17</v>
      </c>
      <c r="CU251" s="35">
        <f t="shared" si="38"/>
        <v>0</v>
      </c>
    </row>
    <row r="252" spans="10:99" x14ac:dyDescent="0.25">
      <c r="J252"/>
      <c r="K252"/>
      <c r="L252"/>
      <c r="M252"/>
      <c r="N252"/>
      <c r="O252"/>
      <c r="P252"/>
      <c r="Q252"/>
      <c r="R252"/>
      <c r="S252"/>
      <c r="T252"/>
      <c r="U252"/>
      <c r="V252"/>
      <c r="W252"/>
      <c r="X252"/>
      <c r="Y252"/>
      <c r="Z252"/>
      <c r="AA252"/>
      <c r="AB252"/>
      <c r="AC252"/>
      <c r="AD252"/>
      <c r="AE252"/>
      <c r="CR252" s="33">
        <v>24</v>
      </c>
      <c r="CS252" s="33">
        <v>18</v>
      </c>
      <c r="CT252" s="35" t="str">
        <f t="shared" si="39"/>
        <v>24-18</v>
      </c>
      <c r="CU252" s="35">
        <f t="shared" si="38"/>
        <v>0</v>
      </c>
    </row>
    <row r="253" spans="10:99" x14ac:dyDescent="0.25">
      <c r="J253"/>
      <c r="K253"/>
      <c r="L253"/>
      <c r="M253"/>
      <c r="N253"/>
      <c r="O253"/>
      <c r="P253"/>
      <c r="Q253"/>
      <c r="R253"/>
      <c r="S253"/>
      <c r="T253"/>
      <c r="U253"/>
      <c r="V253"/>
      <c r="W253"/>
      <c r="X253"/>
      <c r="Y253"/>
      <c r="Z253"/>
      <c r="AA253"/>
      <c r="AB253"/>
      <c r="AC253"/>
      <c r="AD253"/>
      <c r="AE253"/>
      <c r="CR253" s="33">
        <v>24</v>
      </c>
      <c r="CS253" s="33">
        <v>19</v>
      </c>
      <c r="CT253" s="35" t="str">
        <f t="shared" si="39"/>
        <v>24-19</v>
      </c>
      <c r="CU253" s="35">
        <f t="shared" si="38"/>
        <v>0</v>
      </c>
    </row>
    <row r="254" spans="10:99" x14ac:dyDescent="0.25">
      <c r="J254"/>
      <c r="K254"/>
      <c r="L254"/>
      <c r="M254"/>
      <c r="N254"/>
      <c r="O254"/>
      <c r="P254"/>
      <c r="Q254"/>
      <c r="R254"/>
      <c r="S254"/>
      <c r="T254"/>
      <c r="U254"/>
      <c r="V254"/>
      <c r="W254"/>
      <c r="X254"/>
      <c r="Y254"/>
      <c r="Z254"/>
      <c r="AA254"/>
      <c r="AB254"/>
      <c r="AC254"/>
      <c r="AD254"/>
      <c r="AE254"/>
      <c r="CR254" s="33">
        <v>24</v>
      </c>
      <c r="CS254" s="33">
        <v>20</v>
      </c>
      <c r="CT254" s="35" t="str">
        <f t="shared" si="39"/>
        <v>24-20</v>
      </c>
      <c r="CU254" s="35">
        <f t="shared" si="38"/>
        <v>0</v>
      </c>
    </row>
    <row r="255" spans="10:99" x14ac:dyDescent="0.25">
      <c r="J255"/>
      <c r="K255"/>
      <c r="L255"/>
      <c r="M255"/>
      <c r="N255"/>
      <c r="O255"/>
      <c r="P255"/>
      <c r="Q255"/>
      <c r="R255"/>
      <c r="S255"/>
      <c r="T255"/>
      <c r="U255"/>
      <c r="V255"/>
      <c r="W255"/>
      <c r="X255"/>
      <c r="Y255"/>
      <c r="Z255"/>
      <c r="AA255"/>
      <c r="AB255"/>
      <c r="AC255"/>
      <c r="AD255"/>
      <c r="AE255"/>
      <c r="CR255" s="33">
        <v>24</v>
      </c>
      <c r="CS255" s="33" t="s">
        <v>102</v>
      </c>
      <c r="CT255" s="35" t="str">
        <f t="shared" si="39"/>
        <v>24-21B</v>
      </c>
      <c r="CU255" s="35">
        <f t="shared" si="38"/>
        <v>0</v>
      </c>
    </row>
    <row r="256" spans="10:99" x14ac:dyDescent="0.25">
      <c r="J256"/>
      <c r="K256"/>
      <c r="L256"/>
      <c r="M256"/>
      <c r="N256"/>
      <c r="O256"/>
      <c r="P256"/>
      <c r="Q256"/>
      <c r="R256"/>
      <c r="S256"/>
      <c r="T256"/>
      <c r="U256"/>
      <c r="V256"/>
      <c r="W256"/>
      <c r="X256"/>
      <c r="Y256"/>
      <c r="Z256"/>
      <c r="AA256"/>
      <c r="AB256"/>
      <c r="AC256"/>
      <c r="AD256"/>
      <c r="AE256"/>
      <c r="CR256" s="33">
        <v>24</v>
      </c>
      <c r="CS256" s="33">
        <v>24</v>
      </c>
      <c r="CT256" s="35" t="str">
        <f t="shared" si="39"/>
        <v>24-24</v>
      </c>
      <c r="CU256" s="35">
        <f t="shared" si="38"/>
        <v>0</v>
      </c>
    </row>
    <row r="257" spans="10:99" x14ac:dyDescent="0.25">
      <c r="J257"/>
      <c r="K257"/>
      <c r="L257"/>
      <c r="M257"/>
      <c r="N257"/>
      <c r="O257"/>
      <c r="P257"/>
      <c r="Q257"/>
      <c r="R257"/>
      <c r="S257"/>
      <c r="T257"/>
      <c r="U257"/>
      <c r="V257"/>
      <c r="W257"/>
      <c r="X257"/>
      <c r="Y257"/>
      <c r="Z257"/>
      <c r="AA257"/>
      <c r="AB257"/>
      <c r="AC257"/>
      <c r="AD257"/>
      <c r="AE257"/>
      <c r="CR257" s="33">
        <v>24</v>
      </c>
      <c r="CS257" s="33">
        <v>25</v>
      </c>
      <c r="CT257" s="35" t="str">
        <f t="shared" si="39"/>
        <v>24-25</v>
      </c>
      <c r="CU257" s="35">
        <f t="shared" si="38"/>
        <v>0</v>
      </c>
    </row>
    <row r="258" spans="10:99" x14ac:dyDescent="0.25">
      <c r="J258"/>
      <c r="K258"/>
      <c r="L258"/>
      <c r="M258"/>
      <c r="N258"/>
      <c r="O258"/>
      <c r="P258"/>
      <c r="Q258"/>
      <c r="R258"/>
      <c r="S258"/>
      <c r="T258"/>
      <c r="U258"/>
      <c r="V258"/>
      <c r="W258"/>
      <c r="X258"/>
      <c r="Y258"/>
      <c r="Z258"/>
      <c r="AA258"/>
      <c r="AB258"/>
      <c r="AC258"/>
      <c r="AD258"/>
      <c r="AE258"/>
      <c r="CR258" s="33">
        <v>24</v>
      </c>
      <c r="CS258" s="33">
        <v>27</v>
      </c>
      <c r="CT258" s="35" t="str">
        <f t="shared" ref="CT258:CT289" si="40">CONCATENATE(CR258,"-",CS258)</f>
        <v>24-27</v>
      </c>
      <c r="CU258" s="35">
        <f t="shared" si="38"/>
        <v>0</v>
      </c>
    </row>
    <row r="259" spans="10:99" x14ac:dyDescent="0.25">
      <c r="J259"/>
      <c r="K259"/>
      <c r="L259"/>
      <c r="M259"/>
      <c r="N259"/>
      <c r="O259"/>
      <c r="P259"/>
      <c r="Q259"/>
      <c r="R259"/>
      <c r="S259"/>
      <c r="T259"/>
      <c r="U259"/>
      <c r="V259"/>
      <c r="W259"/>
      <c r="X259"/>
      <c r="Y259"/>
      <c r="Z259"/>
      <c r="AA259"/>
      <c r="AB259"/>
      <c r="AC259"/>
      <c r="AD259"/>
      <c r="AE259"/>
      <c r="CR259" s="33">
        <v>25</v>
      </c>
      <c r="CS259" s="33">
        <v>8</v>
      </c>
      <c r="CT259" s="35" t="str">
        <f t="shared" si="40"/>
        <v>25-8</v>
      </c>
      <c r="CU259" s="35">
        <f t="shared" si="38"/>
        <v>0</v>
      </c>
    </row>
    <row r="260" spans="10:99" x14ac:dyDescent="0.25">
      <c r="J260"/>
      <c r="K260"/>
      <c r="L260"/>
      <c r="M260"/>
      <c r="N260"/>
      <c r="O260"/>
      <c r="P260"/>
      <c r="Q260"/>
      <c r="R260"/>
      <c r="S260"/>
      <c r="T260"/>
      <c r="U260"/>
      <c r="V260"/>
      <c r="W260"/>
      <c r="X260"/>
      <c r="Y260"/>
      <c r="Z260"/>
      <c r="AA260"/>
      <c r="AB260"/>
      <c r="AC260"/>
      <c r="AD260"/>
      <c r="AE260"/>
      <c r="CR260" s="33">
        <v>25</v>
      </c>
      <c r="CS260" s="33">
        <v>9</v>
      </c>
      <c r="CT260" s="35" t="str">
        <f t="shared" si="40"/>
        <v>25-9</v>
      </c>
      <c r="CU260" s="35">
        <f t="shared" ref="CU260:CU292" si="41">INDEX($L$3:$AB$19,MATCH($CR260,$K$3:$K$19,0),MATCH($CS260,$L$2:$AB$2,0))</f>
        <v>0</v>
      </c>
    </row>
    <row r="261" spans="10:99" x14ac:dyDescent="0.25">
      <c r="J261"/>
      <c r="K261"/>
      <c r="L261"/>
      <c r="M261"/>
      <c r="N261"/>
      <c r="O261"/>
      <c r="P261"/>
      <c r="Q261"/>
      <c r="R261"/>
      <c r="S261"/>
      <c r="T261"/>
      <c r="U261"/>
      <c r="V261"/>
      <c r="W261"/>
      <c r="X261"/>
      <c r="Y261"/>
      <c r="Z261"/>
      <c r="AA261"/>
      <c r="AB261"/>
      <c r="AC261"/>
      <c r="AD261"/>
      <c r="AE261"/>
      <c r="CR261" s="33">
        <v>25</v>
      </c>
      <c r="CS261" s="33">
        <v>10</v>
      </c>
      <c r="CT261" s="35" t="str">
        <f t="shared" si="40"/>
        <v>25-10</v>
      </c>
      <c r="CU261" s="35">
        <f t="shared" si="41"/>
        <v>0</v>
      </c>
    </row>
    <row r="262" spans="10:99" x14ac:dyDescent="0.25">
      <c r="J262"/>
      <c r="K262"/>
      <c r="L262"/>
      <c r="M262"/>
      <c r="N262"/>
      <c r="O262"/>
      <c r="P262"/>
      <c r="Q262"/>
      <c r="R262"/>
      <c r="S262"/>
      <c r="T262"/>
      <c r="U262"/>
      <c r="V262"/>
      <c r="W262"/>
      <c r="X262"/>
      <c r="Y262"/>
      <c r="Z262"/>
      <c r="AA262"/>
      <c r="AB262"/>
      <c r="AC262"/>
      <c r="AD262"/>
      <c r="AE262"/>
      <c r="CR262" s="33">
        <v>25</v>
      </c>
      <c r="CS262" s="33">
        <v>11</v>
      </c>
      <c r="CT262" s="35" t="str">
        <f t="shared" si="40"/>
        <v>25-11</v>
      </c>
      <c r="CU262" s="35">
        <f t="shared" si="41"/>
        <v>0</v>
      </c>
    </row>
    <row r="263" spans="10:99" x14ac:dyDescent="0.25">
      <c r="J263"/>
      <c r="K263"/>
      <c r="L263"/>
      <c r="M263"/>
      <c r="N263"/>
      <c r="O263"/>
      <c r="P263"/>
      <c r="Q263"/>
      <c r="R263"/>
      <c r="S263"/>
      <c r="T263"/>
      <c r="U263"/>
      <c r="V263"/>
      <c r="W263"/>
      <c r="X263"/>
      <c r="Y263"/>
      <c r="Z263"/>
      <c r="AA263"/>
      <c r="AB263"/>
      <c r="AC263"/>
      <c r="AD263"/>
      <c r="AE263"/>
      <c r="CR263" s="33">
        <v>25</v>
      </c>
      <c r="CS263" s="33">
        <v>12</v>
      </c>
      <c r="CT263" s="35" t="str">
        <f t="shared" si="40"/>
        <v>25-12</v>
      </c>
      <c r="CU263" s="35">
        <f t="shared" si="41"/>
        <v>0</v>
      </c>
    </row>
    <row r="264" spans="10:99" x14ac:dyDescent="0.25">
      <c r="J264"/>
      <c r="K264"/>
      <c r="L264"/>
      <c r="M264"/>
      <c r="N264"/>
      <c r="O264"/>
      <c r="P264"/>
      <c r="Q264"/>
      <c r="R264"/>
      <c r="S264"/>
      <c r="T264"/>
      <c r="U264"/>
      <c r="V264"/>
      <c r="W264"/>
      <c r="X264"/>
      <c r="Y264"/>
      <c r="Z264"/>
      <c r="AA264"/>
      <c r="AB264"/>
      <c r="AC264"/>
      <c r="AD264"/>
      <c r="AE264"/>
      <c r="CR264" s="33">
        <v>25</v>
      </c>
      <c r="CS264" s="33">
        <v>13</v>
      </c>
      <c r="CT264" s="35" t="str">
        <f t="shared" si="40"/>
        <v>25-13</v>
      </c>
      <c r="CU264" s="35">
        <f t="shared" si="41"/>
        <v>0</v>
      </c>
    </row>
    <row r="265" spans="10:99" x14ac:dyDescent="0.25">
      <c r="J265"/>
      <c r="K265"/>
      <c r="L265"/>
      <c r="M265"/>
      <c r="N265"/>
      <c r="O265"/>
      <c r="P265"/>
      <c r="Q265"/>
      <c r="R265"/>
      <c r="S265"/>
      <c r="T265"/>
      <c r="U265"/>
      <c r="V265"/>
      <c r="W265"/>
      <c r="X265"/>
      <c r="Y265"/>
      <c r="Z265"/>
      <c r="AA265"/>
      <c r="AB265"/>
      <c r="AC265"/>
      <c r="AD265"/>
      <c r="AE265"/>
      <c r="CR265" s="33">
        <v>25</v>
      </c>
      <c r="CS265" s="33">
        <v>14</v>
      </c>
      <c r="CT265" s="35" t="str">
        <f t="shared" si="40"/>
        <v>25-14</v>
      </c>
      <c r="CU265" s="35">
        <f t="shared" si="41"/>
        <v>0</v>
      </c>
    </row>
    <row r="266" spans="10:99" x14ac:dyDescent="0.25">
      <c r="J266"/>
      <c r="K266"/>
      <c r="L266"/>
      <c r="M266"/>
      <c r="N266"/>
      <c r="O266"/>
      <c r="P266"/>
      <c r="Q266"/>
      <c r="R266"/>
      <c r="S266"/>
      <c r="T266"/>
      <c r="U266"/>
      <c r="V266"/>
      <c r="W266"/>
      <c r="X266"/>
      <c r="Y266"/>
      <c r="Z266"/>
      <c r="AA266"/>
      <c r="AB266"/>
      <c r="AC266"/>
      <c r="AD266"/>
      <c r="AE266"/>
      <c r="CR266" s="33">
        <v>25</v>
      </c>
      <c r="CS266" s="33">
        <v>15</v>
      </c>
      <c r="CT266" s="35" t="str">
        <f t="shared" si="40"/>
        <v>25-15</v>
      </c>
      <c r="CU266" s="35">
        <f t="shared" si="41"/>
        <v>0</v>
      </c>
    </row>
    <row r="267" spans="10:99" x14ac:dyDescent="0.25">
      <c r="J267"/>
      <c r="K267"/>
      <c r="L267"/>
      <c r="M267"/>
      <c r="N267"/>
      <c r="O267"/>
      <c r="P267"/>
      <c r="Q267"/>
      <c r="R267"/>
      <c r="S267"/>
      <c r="T267"/>
      <c r="U267"/>
      <c r="V267"/>
      <c r="W267"/>
      <c r="X267"/>
      <c r="Y267"/>
      <c r="Z267"/>
      <c r="AA267"/>
      <c r="AB267"/>
      <c r="AC267"/>
      <c r="AD267"/>
      <c r="AE267"/>
      <c r="CR267" s="33">
        <v>25</v>
      </c>
      <c r="CS267" s="33">
        <v>16</v>
      </c>
      <c r="CT267" s="35" t="str">
        <f t="shared" si="40"/>
        <v>25-16</v>
      </c>
      <c r="CU267" s="35">
        <f t="shared" si="41"/>
        <v>0</v>
      </c>
    </row>
    <row r="268" spans="10:99" x14ac:dyDescent="0.25">
      <c r="J268"/>
      <c r="K268"/>
      <c r="L268"/>
      <c r="M268"/>
      <c r="N268"/>
      <c r="O268"/>
      <c r="P268"/>
      <c r="Q268"/>
      <c r="R268"/>
      <c r="S268"/>
      <c r="T268"/>
      <c r="U268"/>
      <c r="V268"/>
      <c r="W268"/>
      <c r="X268"/>
      <c r="Y268"/>
      <c r="Z268"/>
      <c r="AA268"/>
      <c r="AB268"/>
      <c r="AC268"/>
      <c r="AD268"/>
      <c r="AE268"/>
      <c r="CR268" s="33">
        <v>25</v>
      </c>
      <c r="CS268" s="33">
        <v>17</v>
      </c>
      <c r="CT268" s="35" t="str">
        <f t="shared" si="40"/>
        <v>25-17</v>
      </c>
      <c r="CU268" s="35">
        <f t="shared" si="41"/>
        <v>0</v>
      </c>
    </row>
    <row r="269" spans="10:99" x14ac:dyDescent="0.25">
      <c r="J269"/>
      <c r="K269"/>
      <c r="L269"/>
      <c r="M269"/>
      <c r="N269"/>
      <c r="O269"/>
      <c r="P269"/>
      <c r="Q269"/>
      <c r="R269"/>
      <c r="S269"/>
      <c r="T269"/>
      <c r="U269"/>
      <c r="V269"/>
      <c r="W269"/>
      <c r="X269"/>
      <c r="Y269"/>
      <c r="Z269"/>
      <c r="AA269"/>
      <c r="AB269"/>
      <c r="AC269"/>
      <c r="AD269"/>
      <c r="AE269"/>
      <c r="CR269" s="33">
        <v>25</v>
      </c>
      <c r="CS269" s="33">
        <v>18</v>
      </c>
      <c r="CT269" s="35" t="str">
        <f t="shared" si="40"/>
        <v>25-18</v>
      </c>
      <c r="CU269" s="35">
        <f t="shared" si="41"/>
        <v>0</v>
      </c>
    </row>
    <row r="270" spans="10:99" x14ac:dyDescent="0.25">
      <c r="J270"/>
      <c r="K270"/>
      <c r="L270"/>
      <c r="M270"/>
      <c r="N270"/>
      <c r="O270"/>
      <c r="P270"/>
      <c r="Q270"/>
      <c r="R270"/>
      <c r="S270"/>
      <c r="T270"/>
      <c r="U270"/>
      <c r="V270"/>
      <c r="W270"/>
      <c r="X270"/>
      <c r="Y270"/>
      <c r="Z270"/>
      <c r="AA270"/>
      <c r="AB270"/>
      <c r="AC270"/>
      <c r="AD270"/>
      <c r="AE270"/>
      <c r="CR270" s="33">
        <v>25</v>
      </c>
      <c r="CS270" s="33">
        <v>19</v>
      </c>
      <c r="CT270" s="35" t="str">
        <f t="shared" si="40"/>
        <v>25-19</v>
      </c>
      <c r="CU270" s="35">
        <f t="shared" si="41"/>
        <v>0</v>
      </c>
    </row>
    <row r="271" spans="10:99" x14ac:dyDescent="0.25">
      <c r="J271"/>
      <c r="K271"/>
      <c r="L271"/>
      <c r="M271"/>
      <c r="N271"/>
      <c r="O271"/>
      <c r="P271"/>
      <c r="Q271"/>
      <c r="R271"/>
      <c r="S271"/>
      <c r="T271"/>
      <c r="U271"/>
      <c r="V271"/>
      <c r="W271"/>
      <c r="X271"/>
      <c r="Y271"/>
      <c r="Z271"/>
      <c r="AA271"/>
      <c r="AB271"/>
      <c r="AC271"/>
      <c r="AD271"/>
      <c r="AE271"/>
      <c r="CR271" s="33">
        <v>25</v>
      </c>
      <c r="CS271" s="33">
        <v>20</v>
      </c>
      <c r="CT271" s="35" t="str">
        <f t="shared" si="40"/>
        <v>25-20</v>
      </c>
      <c r="CU271" s="35">
        <f t="shared" si="41"/>
        <v>0</v>
      </c>
    </row>
    <row r="272" spans="10:99" x14ac:dyDescent="0.25">
      <c r="J272"/>
      <c r="K272"/>
      <c r="L272"/>
      <c r="M272"/>
      <c r="N272"/>
      <c r="O272"/>
      <c r="P272"/>
      <c r="Q272"/>
      <c r="R272"/>
      <c r="S272"/>
      <c r="T272"/>
      <c r="U272"/>
      <c r="V272"/>
      <c r="W272"/>
      <c r="X272"/>
      <c r="Y272"/>
      <c r="Z272"/>
      <c r="AA272"/>
      <c r="AB272"/>
      <c r="AC272"/>
      <c r="AD272"/>
      <c r="AE272"/>
      <c r="CR272" s="33">
        <v>25</v>
      </c>
      <c r="CS272" s="33" t="s">
        <v>102</v>
      </c>
      <c r="CT272" s="35" t="str">
        <f t="shared" si="40"/>
        <v>25-21B</v>
      </c>
      <c r="CU272" s="35">
        <f t="shared" si="41"/>
        <v>0</v>
      </c>
    </row>
    <row r="273" spans="10:99" x14ac:dyDescent="0.25">
      <c r="J273"/>
      <c r="K273"/>
      <c r="L273"/>
      <c r="M273"/>
      <c r="N273"/>
      <c r="O273"/>
      <c r="P273"/>
      <c r="Q273"/>
      <c r="R273"/>
      <c r="S273"/>
      <c r="T273"/>
      <c r="U273"/>
      <c r="V273"/>
      <c r="W273"/>
      <c r="X273"/>
      <c r="Y273"/>
      <c r="Z273"/>
      <c r="AA273"/>
      <c r="AB273"/>
      <c r="AC273"/>
      <c r="AD273"/>
      <c r="AE273"/>
      <c r="CR273" s="33">
        <v>25</v>
      </c>
      <c r="CS273" s="33">
        <v>24</v>
      </c>
      <c r="CT273" s="35" t="str">
        <f t="shared" si="40"/>
        <v>25-24</v>
      </c>
      <c r="CU273" s="35">
        <f t="shared" si="41"/>
        <v>0</v>
      </c>
    </row>
    <row r="274" spans="10:99" x14ac:dyDescent="0.25">
      <c r="J274"/>
      <c r="K274"/>
      <c r="L274"/>
      <c r="M274"/>
      <c r="N274"/>
      <c r="O274"/>
      <c r="P274"/>
      <c r="Q274"/>
      <c r="R274"/>
      <c r="S274"/>
      <c r="T274"/>
      <c r="U274"/>
      <c r="V274"/>
      <c r="W274"/>
      <c r="X274"/>
      <c r="Y274"/>
      <c r="Z274"/>
      <c r="AA274"/>
      <c r="AB274"/>
      <c r="AC274"/>
      <c r="AD274"/>
      <c r="AE274"/>
      <c r="CR274" s="33">
        <v>25</v>
      </c>
      <c r="CS274" s="33">
        <v>25</v>
      </c>
      <c r="CT274" s="35" t="str">
        <f t="shared" si="40"/>
        <v>25-25</v>
      </c>
      <c r="CU274" s="35">
        <f t="shared" si="41"/>
        <v>0</v>
      </c>
    </row>
    <row r="275" spans="10:99" x14ac:dyDescent="0.25">
      <c r="J275"/>
      <c r="K275"/>
      <c r="L275"/>
      <c r="M275"/>
      <c r="N275"/>
      <c r="O275"/>
      <c r="P275"/>
      <c r="Q275"/>
      <c r="R275"/>
      <c r="S275"/>
      <c r="T275"/>
      <c r="U275"/>
      <c r="V275"/>
      <c r="W275"/>
      <c r="X275"/>
      <c r="Y275"/>
      <c r="Z275"/>
      <c r="AA275"/>
      <c r="AB275"/>
      <c r="AC275"/>
      <c r="AD275"/>
      <c r="AE275"/>
      <c r="CR275" s="33">
        <v>25</v>
      </c>
      <c r="CS275" s="33">
        <v>27</v>
      </c>
      <c r="CT275" s="35" t="str">
        <f t="shared" si="40"/>
        <v>25-27</v>
      </c>
      <c r="CU275" s="35">
        <f t="shared" si="41"/>
        <v>0</v>
      </c>
    </row>
    <row r="276" spans="10:99" x14ac:dyDescent="0.25">
      <c r="J276"/>
      <c r="K276"/>
      <c r="L276"/>
      <c r="M276"/>
      <c r="N276"/>
      <c r="O276"/>
      <c r="P276"/>
      <c r="Q276"/>
      <c r="R276"/>
      <c r="S276"/>
      <c r="T276"/>
      <c r="U276"/>
      <c r="V276"/>
      <c r="W276"/>
      <c r="X276"/>
      <c r="Y276"/>
      <c r="Z276"/>
      <c r="AA276"/>
      <c r="AB276"/>
      <c r="AC276"/>
      <c r="AD276"/>
      <c r="AE276"/>
      <c r="CR276" s="33">
        <v>27</v>
      </c>
      <c r="CS276" s="33">
        <v>8</v>
      </c>
      <c r="CT276" s="35" t="str">
        <f t="shared" si="40"/>
        <v>27-8</v>
      </c>
      <c r="CU276" s="35">
        <f t="shared" si="41"/>
        <v>21</v>
      </c>
    </row>
    <row r="277" spans="10:99" x14ac:dyDescent="0.25">
      <c r="J277"/>
      <c r="K277"/>
      <c r="L277"/>
      <c r="M277"/>
      <c r="N277"/>
      <c r="O277"/>
      <c r="P277"/>
      <c r="Q277"/>
      <c r="R277"/>
      <c r="S277"/>
      <c r="T277"/>
      <c r="U277"/>
      <c r="V277"/>
      <c r="W277"/>
      <c r="X277"/>
      <c r="Y277"/>
      <c r="Z277"/>
      <c r="AA277"/>
      <c r="AB277"/>
      <c r="AC277"/>
      <c r="AD277"/>
      <c r="AE277"/>
      <c r="CR277" s="33">
        <v>27</v>
      </c>
      <c r="CS277" s="33">
        <v>9</v>
      </c>
      <c r="CT277" s="35" t="str">
        <f t="shared" si="40"/>
        <v>27-9</v>
      </c>
      <c r="CU277" s="35">
        <f t="shared" si="41"/>
        <v>69</v>
      </c>
    </row>
    <row r="278" spans="10:99" x14ac:dyDescent="0.25">
      <c r="J278"/>
      <c r="K278"/>
      <c r="L278"/>
      <c r="M278"/>
      <c r="N278"/>
      <c r="O278"/>
      <c r="P278"/>
      <c r="Q278"/>
      <c r="R278"/>
      <c r="S278"/>
      <c r="T278"/>
      <c r="U278"/>
      <c r="V278"/>
      <c r="W278"/>
      <c r="X278"/>
      <c r="Y278"/>
      <c r="Z278"/>
      <c r="AA278"/>
      <c r="AB278"/>
      <c r="AC278"/>
      <c r="AD278"/>
      <c r="AE278"/>
      <c r="CR278" s="33">
        <v>27</v>
      </c>
      <c r="CS278" s="33">
        <v>10</v>
      </c>
      <c r="CT278" s="35" t="str">
        <f t="shared" si="40"/>
        <v>27-10</v>
      </c>
      <c r="CU278" s="35">
        <f t="shared" si="41"/>
        <v>10</v>
      </c>
    </row>
    <row r="279" spans="10:99" x14ac:dyDescent="0.25">
      <c r="J279"/>
      <c r="K279"/>
      <c r="L279"/>
      <c r="M279"/>
      <c r="N279"/>
      <c r="O279"/>
      <c r="P279"/>
      <c r="Q279"/>
      <c r="R279"/>
      <c r="S279"/>
      <c r="T279"/>
      <c r="U279"/>
      <c r="V279"/>
      <c r="W279"/>
      <c r="X279"/>
      <c r="Y279"/>
      <c r="Z279"/>
      <c r="AA279"/>
      <c r="AB279"/>
      <c r="AC279"/>
      <c r="AD279"/>
      <c r="AE279"/>
      <c r="CR279" s="33">
        <v>27</v>
      </c>
      <c r="CS279" s="33">
        <v>11</v>
      </c>
      <c r="CT279" s="35" t="str">
        <f t="shared" si="40"/>
        <v>27-11</v>
      </c>
      <c r="CU279" s="35">
        <f t="shared" si="41"/>
        <v>8</v>
      </c>
    </row>
    <row r="280" spans="10:99" x14ac:dyDescent="0.25">
      <c r="J280"/>
      <c r="K280"/>
      <c r="L280"/>
      <c r="M280"/>
      <c r="N280"/>
      <c r="O280"/>
      <c r="P280"/>
      <c r="Q280"/>
      <c r="R280"/>
      <c r="S280"/>
      <c r="T280"/>
      <c r="U280"/>
      <c r="V280"/>
      <c r="W280"/>
      <c r="X280"/>
      <c r="Y280"/>
      <c r="Z280"/>
      <c r="AA280"/>
      <c r="AB280"/>
      <c r="AC280"/>
      <c r="AD280"/>
      <c r="AE280"/>
      <c r="CR280" s="33">
        <v>27</v>
      </c>
      <c r="CS280" s="33">
        <v>12</v>
      </c>
      <c r="CT280" s="35" t="str">
        <f t="shared" si="40"/>
        <v>27-12</v>
      </c>
      <c r="CU280" s="35">
        <f t="shared" si="41"/>
        <v>9</v>
      </c>
    </row>
    <row r="281" spans="10:99" x14ac:dyDescent="0.25">
      <c r="J281"/>
      <c r="K281"/>
      <c r="L281"/>
      <c r="M281"/>
      <c r="N281"/>
      <c r="O281"/>
      <c r="P281"/>
      <c r="Q281"/>
      <c r="R281"/>
      <c r="S281"/>
      <c r="T281"/>
      <c r="U281"/>
      <c r="V281"/>
      <c r="W281"/>
      <c r="X281"/>
      <c r="Y281"/>
      <c r="Z281"/>
      <c r="AA281"/>
      <c r="AB281"/>
      <c r="AC281"/>
      <c r="AD281"/>
      <c r="AE281"/>
      <c r="CR281" s="33">
        <v>27</v>
      </c>
      <c r="CS281" s="33">
        <v>13</v>
      </c>
      <c r="CT281" s="35" t="str">
        <f t="shared" si="40"/>
        <v>27-13</v>
      </c>
      <c r="CU281" s="35">
        <f t="shared" si="41"/>
        <v>7</v>
      </c>
    </row>
    <row r="282" spans="10:99" x14ac:dyDescent="0.25">
      <c r="J282"/>
      <c r="K282"/>
      <c r="L282"/>
      <c r="M282"/>
      <c r="N282"/>
      <c r="O282"/>
      <c r="P282"/>
      <c r="Q282"/>
      <c r="R282"/>
      <c r="S282"/>
      <c r="T282"/>
      <c r="U282"/>
      <c r="V282"/>
      <c r="W282"/>
      <c r="X282"/>
      <c r="Y282"/>
      <c r="Z282"/>
      <c r="AA282"/>
      <c r="AB282"/>
      <c r="AC282"/>
      <c r="AD282"/>
      <c r="AE282"/>
      <c r="CR282" s="33">
        <v>27</v>
      </c>
      <c r="CS282" s="33">
        <v>14</v>
      </c>
      <c r="CT282" s="35" t="str">
        <f t="shared" si="40"/>
        <v>27-14</v>
      </c>
      <c r="CU282" s="35">
        <f t="shared" si="41"/>
        <v>14</v>
      </c>
    </row>
    <row r="283" spans="10:99" x14ac:dyDescent="0.25">
      <c r="J283"/>
      <c r="K283"/>
      <c r="L283"/>
      <c r="M283"/>
      <c r="N283"/>
      <c r="O283"/>
      <c r="P283"/>
      <c r="Q283"/>
      <c r="R283"/>
      <c r="S283"/>
      <c r="T283"/>
      <c r="U283"/>
      <c r="V283"/>
      <c r="W283"/>
      <c r="X283"/>
      <c r="Y283"/>
      <c r="Z283"/>
      <c r="AA283"/>
      <c r="AB283"/>
      <c r="AC283"/>
      <c r="AD283"/>
      <c r="AE283"/>
      <c r="CR283" s="33">
        <v>27</v>
      </c>
      <c r="CS283" s="33">
        <v>15</v>
      </c>
      <c r="CT283" s="35" t="str">
        <f t="shared" si="40"/>
        <v>27-15</v>
      </c>
      <c r="CU283" s="35">
        <f t="shared" si="41"/>
        <v>0</v>
      </c>
    </row>
    <row r="284" spans="10:99" x14ac:dyDescent="0.25">
      <c r="J284"/>
      <c r="K284"/>
      <c r="L284"/>
      <c r="M284"/>
      <c r="N284"/>
      <c r="O284"/>
      <c r="P284"/>
      <c r="Q284"/>
      <c r="R284"/>
      <c r="S284"/>
      <c r="T284"/>
      <c r="U284"/>
      <c r="V284"/>
      <c r="W284"/>
      <c r="X284"/>
      <c r="Y284"/>
      <c r="Z284"/>
      <c r="AA284"/>
      <c r="AB284"/>
      <c r="AC284"/>
      <c r="AD284"/>
      <c r="AE284"/>
      <c r="CR284" s="33">
        <v>27</v>
      </c>
      <c r="CS284" s="33">
        <v>16</v>
      </c>
      <c r="CT284" s="35" t="str">
        <f t="shared" si="40"/>
        <v>27-16</v>
      </c>
      <c r="CU284" s="35">
        <f t="shared" si="41"/>
        <v>0</v>
      </c>
    </row>
    <row r="285" spans="10:99" x14ac:dyDescent="0.25">
      <c r="J285"/>
      <c r="K285"/>
      <c r="L285"/>
      <c r="M285"/>
      <c r="N285"/>
      <c r="O285"/>
      <c r="P285"/>
      <c r="Q285"/>
      <c r="R285"/>
      <c r="S285"/>
      <c r="T285"/>
      <c r="U285"/>
      <c r="V285"/>
      <c r="W285"/>
      <c r="X285"/>
      <c r="Y285"/>
      <c r="Z285"/>
      <c r="AA285"/>
      <c r="AB285"/>
      <c r="AC285"/>
      <c r="AD285"/>
      <c r="AE285"/>
      <c r="CR285" s="33">
        <v>27</v>
      </c>
      <c r="CS285" s="33">
        <v>17</v>
      </c>
      <c r="CT285" s="35" t="str">
        <f t="shared" si="40"/>
        <v>27-17</v>
      </c>
      <c r="CU285" s="35">
        <f t="shared" si="41"/>
        <v>43</v>
      </c>
    </row>
    <row r="286" spans="10:99" x14ac:dyDescent="0.25">
      <c r="J286"/>
      <c r="K286"/>
      <c r="L286"/>
      <c r="M286"/>
      <c r="N286"/>
      <c r="O286"/>
      <c r="P286"/>
      <c r="Q286"/>
      <c r="R286"/>
      <c r="S286"/>
      <c r="T286"/>
      <c r="U286"/>
      <c r="V286"/>
      <c r="W286"/>
      <c r="X286"/>
      <c r="Y286"/>
      <c r="Z286"/>
      <c r="AA286"/>
      <c r="AB286"/>
      <c r="AC286"/>
      <c r="AD286"/>
      <c r="AE286"/>
      <c r="CR286" s="33">
        <v>27</v>
      </c>
      <c r="CS286" s="33">
        <v>18</v>
      </c>
      <c r="CT286" s="35" t="str">
        <f t="shared" si="40"/>
        <v>27-18</v>
      </c>
      <c r="CU286" s="35">
        <f t="shared" si="41"/>
        <v>0</v>
      </c>
    </row>
    <row r="287" spans="10:99" x14ac:dyDescent="0.25">
      <c r="J287"/>
      <c r="K287"/>
      <c r="L287"/>
      <c r="M287"/>
      <c r="N287"/>
      <c r="O287"/>
      <c r="P287"/>
      <c r="Q287"/>
      <c r="R287"/>
      <c r="S287"/>
      <c r="T287"/>
      <c r="U287"/>
      <c r="V287"/>
      <c r="W287"/>
      <c r="X287"/>
      <c r="Y287"/>
      <c r="Z287"/>
      <c r="AA287"/>
      <c r="AB287"/>
      <c r="AC287"/>
      <c r="AD287"/>
      <c r="AE287"/>
      <c r="CR287" s="33">
        <v>27</v>
      </c>
      <c r="CS287" s="33">
        <v>19</v>
      </c>
      <c r="CT287" s="35" t="str">
        <f t="shared" si="40"/>
        <v>27-19</v>
      </c>
      <c r="CU287" s="35">
        <f t="shared" si="41"/>
        <v>20</v>
      </c>
    </row>
    <row r="288" spans="10:99" x14ac:dyDescent="0.25">
      <c r="J288"/>
      <c r="K288"/>
      <c r="L288"/>
      <c r="M288"/>
      <c r="N288"/>
      <c r="O288"/>
      <c r="P288"/>
      <c r="Q288"/>
      <c r="R288"/>
      <c r="S288"/>
      <c r="T288"/>
      <c r="U288"/>
      <c r="V288"/>
      <c r="W288"/>
      <c r="X288"/>
      <c r="Y288"/>
      <c r="Z288"/>
      <c r="AA288"/>
      <c r="AB288"/>
      <c r="AC288"/>
      <c r="AD288"/>
      <c r="AE288"/>
      <c r="CR288" s="33">
        <v>27</v>
      </c>
      <c r="CS288" s="33">
        <v>20</v>
      </c>
      <c r="CT288" s="35" t="str">
        <f t="shared" si="40"/>
        <v>27-20</v>
      </c>
      <c r="CU288" s="35">
        <f t="shared" si="41"/>
        <v>0</v>
      </c>
    </row>
    <row r="289" spans="10:99" x14ac:dyDescent="0.25">
      <c r="J289"/>
      <c r="K289"/>
      <c r="L289"/>
      <c r="M289"/>
      <c r="N289"/>
      <c r="O289"/>
      <c r="P289"/>
      <c r="Q289"/>
      <c r="R289"/>
      <c r="S289"/>
      <c r="T289"/>
      <c r="U289"/>
      <c r="V289"/>
      <c r="W289"/>
      <c r="X289"/>
      <c r="Y289"/>
      <c r="Z289"/>
      <c r="AA289"/>
      <c r="AB289"/>
      <c r="AC289"/>
      <c r="AD289"/>
      <c r="AE289"/>
      <c r="CR289" s="33">
        <v>27</v>
      </c>
      <c r="CS289" s="33" t="s">
        <v>102</v>
      </c>
      <c r="CT289" s="35" t="str">
        <f t="shared" si="40"/>
        <v>27-21B</v>
      </c>
      <c r="CU289" s="35">
        <f t="shared" si="41"/>
        <v>687.96</v>
      </c>
    </row>
    <row r="290" spans="10:99" x14ac:dyDescent="0.25">
      <c r="J290"/>
      <c r="K290"/>
      <c r="L290"/>
      <c r="M290"/>
      <c r="N290"/>
      <c r="O290"/>
      <c r="P290"/>
      <c r="Q290"/>
      <c r="R290"/>
      <c r="S290"/>
      <c r="T290"/>
      <c r="U290"/>
      <c r="V290"/>
      <c r="W290"/>
      <c r="X290"/>
      <c r="Y290"/>
      <c r="Z290"/>
      <c r="AA290"/>
      <c r="AB290"/>
      <c r="AC290"/>
      <c r="AD290"/>
      <c r="AE290"/>
      <c r="CR290" s="33">
        <v>27</v>
      </c>
      <c r="CS290" s="33">
        <v>24</v>
      </c>
      <c r="CT290" s="35" t="str">
        <f t="shared" ref="CT290:CT292" si="42">CONCATENATE(CR290,"-",CS290)</f>
        <v>27-24</v>
      </c>
      <c r="CU290" s="35">
        <f t="shared" si="41"/>
        <v>0</v>
      </c>
    </row>
    <row r="291" spans="10:99" x14ac:dyDescent="0.25">
      <c r="J291"/>
      <c r="K291"/>
      <c r="L291"/>
      <c r="M291"/>
      <c r="N291"/>
      <c r="O291"/>
      <c r="P291"/>
      <c r="Q291"/>
      <c r="R291"/>
      <c r="S291"/>
      <c r="T291"/>
      <c r="U291"/>
      <c r="V291"/>
      <c r="W291"/>
      <c r="X291"/>
      <c r="Y291"/>
      <c r="Z291"/>
      <c r="AA291"/>
      <c r="AB291"/>
      <c r="AC291"/>
      <c r="AD291"/>
      <c r="AE291"/>
      <c r="CR291" s="33">
        <v>27</v>
      </c>
      <c r="CS291" s="33">
        <v>25</v>
      </c>
      <c r="CT291" s="35" t="str">
        <f t="shared" si="42"/>
        <v>27-25</v>
      </c>
      <c r="CU291" s="35">
        <f t="shared" si="41"/>
        <v>0</v>
      </c>
    </row>
    <row r="292" spans="10:99" x14ac:dyDescent="0.25">
      <c r="J292"/>
      <c r="K292"/>
      <c r="L292"/>
      <c r="M292"/>
      <c r="N292"/>
      <c r="O292"/>
      <c r="P292"/>
      <c r="Q292"/>
      <c r="R292"/>
      <c r="S292"/>
      <c r="T292"/>
      <c r="U292"/>
      <c r="V292"/>
      <c r="W292"/>
      <c r="X292"/>
      <c r="Y292"/>
      <c r="Z292"/>
      <c r="AA292"/>
      <c r="AB292"/>
      <c r="AC292"/>
      <c r="AD292"/>
      <c r="AE292"/>
      <c r="CR292" s="33">
        <v>27</v>
      </c>
      <c r="CS292" s="33">
        <v>27</v>
      </c>
      <c r="CT292" s="35" t="str">
        <f t="shared" si="42"/>
        <v>27-27</v>
      </c>
      <c r="CU292" s="35">
        <f t="shared" si="41"/>
        <v>0</v>
      </c>
    </row>
    <row r="293" spans="10:99" x14ac:dyDescent="0.25">
      <c r="J293"/>
      <c r="K293"/>
      <c r="L293"/>
      <c r="M293"/>
      <c r="N293"/>
      <c r="O293"/>
      <c r="P293"/>
      <c r="Q293"/>
      <c r="R293"/>
      <c r="S293"/>
      <c r="T293"/>
      <c r="U293"/>
      <c r="V293"/>
      <c r="W293"/>
      <c r="X293"/>
      <c r="Y293"/>
      <c r="Z293"/>
      <c r="AA293"/>
      <c r="AB293"/>
      <c r="AC293"/>
      <c r="AD293"/>
      <c r="AE293"/>
    </row>
    <row r="294" spans="10:99" x14ac:dyDescent="0.25">
      <c r="J294"/>
      <c r="K294"/>
      <c r="L294"/>
      <c r="M294"/>
      <c r="N294"/>
      <c r="O294"/>
      <c r="P294"/>
      <c r="Q294"/>
      <c r="R294"/>
      <c r="S294"/>
      <c r="T294"/>
      <c r="U294"/>
      <c r="V294"/>
      <c r="W294"/>
      <c r="X294"/>
      <c r="Y294"/>
      <c r="Z294"/>
      <c r="AA294"/>
      <c r="AB294"/>
      <c r="AC294"/>
      <c r="AD294"/>
      <c r="AE294"/>
    </row>
    <row r="295" spans="10:99" x14ac:dyDescent="0.25">
      <c r="J295"/>
      <c r="K295"/>
      <c r="L295"/>
      <c r="M295"/>
      <c r="N295"/>
      <c r="O295"/>
      <c r="P295"/>
      <c r="Q295"/>
      <c r="R295"/>
      <c r="S295"/>
      <c r="T295"/>
      <c r="U295"/>
      <c r="V295"/>
      <c r="W295"/>
      <c r="X295"/>
      <c r="Y295"/>
      <c r="Z295"/>
      <c r="AA295"/>
      <c r="AB295"/>
      <c r="AC295"/>
      <c r="AD295"/>
      <c r="AE295"/>
    </row>
    <row r="296" spans="10:99" x14ac:dyDescent="0.25">
      <c r="J296"/>
      <c r="K296"/>
      <c r="L296"/>
      <c r="M296"/>
      <c r="N296"/>
      <c r="O296"/>
      <c r="P296"/>
      <c r="Q296"/>
      <c r="R296"/>
      <c r="S296"/>
      <c r="T296"/>
      <c r="U296"/>
      <c r="V296"/>
      <c r="W296"/>
      <c r="X296"/>
      <c r="Y296"/>
      <c r="Z296"/>
      <c r="AA296"/>
      <c r="AB296"/>
      <c r="AC296"/>
      <c r="AD296"/>
      <c r="AE296"/>
    </row>
    <row r="297" spans="10:99" x14ac:dyDescent="0.25">
      <c r="J297"/>
      <c r="K297"/>
      <c r="L297"/>
      <c r="M297"/>
      <c r="N297"/>
      <c r="O297"/>
      <c r="P297"/>
      <c r="Q297"/>
      <c r="R297"/>
      <c r="S297"/>
      <c r="T297"/>
      <c r="U297"/>
      <c r="V297"/>
      <c r="W297"/>
      <c r="X297"/>
      <c r="Y297"/>
      <c r="Z297"/>
      <c r="AA297"/>
      <c r="AB297"/>
      <c r="AC297"/>
      <c r="AD297"/>
      <c r="AE297"/>
    </row>
    <row r="298" spans="10:99" x14ac:dyDescent="0.25">
      <c r="J298"/>
      <c r="K298"/>
      <c r="L298"/>
      <c r="M298"/>
      <c r="N298"/>
      <c r="O298"/>
      <c r="P298"/>
      <c r="Q298"/>
      <c r="R298"/>
      <c r="S298"/>
      <c r="T298"/>
      <c r="U298"/>
      <c r="V298"/>
      <c r="W298"/>
      <c r="X298"/>
      <c r="Y298"/>
      <c r="Z298"/>
      <c r="AA298"/>
      <c r="AB298"/>
      <c r="AC298"/>
      <c r="AD298"/>
      <c r="AE298"/>
    </row>
    <row r="299" spans="10:99" x14ac:dyDescent="0.25">
      <c r="J299"/>
      <c r="K299"/>
      <c r="L299"/>
      <c r="M299"/>
      <c r="N299"/>
      <c r="O299"/>
      <c r="P299"/>
      <c r="Q299"/>
      <c r="R299"/>
      <c r="S299"/>
      <c r="T299"/>
      <c r="U299"/>
      <c r="V299"/>
      <c r="W299"/>
      <c r="X299"/>
      <c r="Y299"/>
      <c r="Z299"/>
      <c r="AA299"/>
      <c r="AB299"/>
      <c r="AC299"/>
      <c r="AD299"/>
      <c r="AE299"/>
    </row>
    <row r="300" spans="10:99" x14ac:dyDescent="0.25">
      <c r="J300"/>
      <c r="K300"/>
      <c r="L300"/>
      <c r="M300"/>
      <c r="N300"/>
      <c r="O300"/>
      <c r="P300"/>
      <c r="Q300"/>
      <c r="R300"/>
      <c r="S300"/>
      <c r="T300"/>
      <c r="U300"/>
      <c r="V300"/>
      <c r="W300"/>
      <c r="X300"/>
      <c r="Y300"/>
      <c r="Z300"/>
      <c r="AA300"/>
      <c r="AB300"/>
      <c r="AC300"/>
      <c r="AD300"/>
      <c r="AE300"/>
    </row>
    <row r="301" spans="10:99" x14ac:dyDescent="0.25">
      <c r="J301"/>
      <c r="K301"/>
      <c r="L301"/>
      <c r="M301"/>
      <c r="N301"/>
      <c r="O301"/>
      <c r="P301"/>
      <c r="Q301"/>
      <c r="R301"/>
      <c r="S301"/>
      <c r="T301"/>
      <c r="U301"/>
      <c r="V301"/>
      <c r="W301"/>
      <c r="X301"/>
      <c r="Y301"/>
      <c r="Z301"/>
      <c r="AA301"/>
      <c r="AB301"/>
      <c r="AC301"/>
      <c r="AD301"/>
      <c r="AE301"/>
    </row>
    <row r="302" spans="10:99" x14ac:dyDescent="0.25">
      <c r="J302"/>
      <c r="K302"/>
      <c r="L302"/>
      <c r="M302"/>
      <c r="N302"/>
      <c r="O302"/>
      <c r="P302"/>
      <c r="Q302"/>
      <c r="R302"/>
      <c r="S302"/>
      <c r="T302"/>
      <c r="U302"/>
      <c r="V302"/>
      <c r="W302"/>
      <c r="X302"/>
      <c r="Y302"/>
      <c r="Z302"/>
      <c r="AA302"/>
      <c r="AB302"/>
      <c r="AC302"/>
      <c r="AD302"/>
      <c r="AE302"/>
    </row>
    <row r="303" spans="10:99" x14ac:dyDescent="0.25">
      <c r="J303"/>
      <c r="K303"/>
      <c r="L303"/>
      <c r="M303"/>
      <c r="N303"/>
      <c r="O303"/>
      <c r="P303"/>
      <c r="Q303"/>
      <c r="R303"/>
      <c r="S303"/>
      <c r="T303"/>
      <c r="U303"/>
      <c r="V303"/>
      <c r="W303"/>
      <c r="X303"/>
      <c r="Y303"/>
      <c r="Z303"/>
      <c r="AA303"/>
      <c r="AB303"/>
      <c r="AC303"/>
      <c r="AD303"/>
      <c r="AE303"/>
    </row>
    <row r="304" spans="10:99" x14ac:dyDescent="0.25">
      <c r="J304"/>
      <c r="K304"/>
      <c r="L304"/>
      <c r="M304"/>
      <c r="N304"/>
      <c r="O304"/>
      <c r="P304"/>
      <c r="Q304"/>
      <c r="R304"/>
      <c r="S304"/>
      <c r="T304"/>
      <c r="U304"/>
      <c r="V304"/>
      <c r="W304"/>
      <c r="X304"/>
      <c r="Y304"/>
      <c r="Z304"/>
      <c r="AA304"/>
      <c r="AB304"/>
      <c r="AC304"/>
      <c r="AD304"/>
      <c r="AE304"/>
    </row>
    <row r="305" spans="10:31" x14ac:dyDescent="0.25">
      <c r="J305"/>
      <c r="K305"/>
      <c r="L305"/>
      <c r="M305"/>
      <c r="N305"/>
      <c r="O305"/>
      <c r="P305"/>
      <c r="Q305"/>
      <c r="R305"/>
      <c r="S305"/>
      <c r="T305"/>
      <c r="U305"/>
      <c r="V305"/>
      <c r="W305"/>
      <c r="X305"/>
      <c r="Y305"/>
      <c r="Z305"/>
      <c r="AA305"/>
      <c r="AB305"/>
      <c r="AC305"/>
      <c r="AD305"/>
      <c r="AE305"/>
    </row>
    <row r="306" spans="10:31" x14ac:dyDescent="0.25">
      <c r="J306"/>
      <c r="K306"/>
      <c r="L306"/>
      <c r="M306"/>
      <c r="N306"/>
      <c r="O306"/>
      <c r="P306"/>
      <c r="Q306"/>
      <c r="R306"/>
      <c r="S306"/>
      <c r="T306"/>
      <c r="U306"/>
      <c r="V306"/>
      <c r="W306"/>
      <c r="X306"/>
      <c r="Y306"/>
      <c r="Z306"/>
      <c r="AA306"/>
      <c r="AB306"/>
      <c r="AC306"/>
      <c r="AD306"/>
      <c r="AE306"/>
    </row>
    <row r="307" spans="10:31" x14ac:dyDescent="0.25">
      <c r="J307"/>
      <c r="K307"/>
      <c r="L307"/>
      <c r="M307"/>
      <c r="N307"/>
      <c r="O307"/>
      <c r="P307"/>
      <c r="Q307"/>
      <c r="R307"/>
      <c r="S307"/>
      <c r="T307"/>
      <c r="U307"/>
      <c r="V307"/>
      <c r="W307"/>
      <c r="X307"/>
      <c r="Y307"/>
      <c r="Z307"/>
      <c r="AA307"/>
      <c r="AB307"/>
      <c r="AC307"/>
      <c r="AD307"/>
      <c r="AE307"/>
    </row>
    <row r="308" spans="10:31" x14ac:dyDescent="0.25">
      <c r="J308"/>
      <c r="K308"/>
      <c r="L308"/>
      <c r="M308"/>
      <c r="N308"/>
      <c r="O308"/>
      <c r="P308"/>
      <c r="Q308"/>
      <c r="R308"/>
      <c r="S308"/>
      <c r="T308"/>
      <c r="U308"/>
      <c r="V308"/>
      <c r="W308"/>
      <c r="X308"/>
      <c r="Y308"/>
      <c r="Z308"/>
      <c r="AA308"/>
      <c r="AB308"/>
      <c r="AC308"/>
      <c r="AD308"/>
      <c r="AE308"/>
    </row>
    <row r="309" spans="10:31" x14ac:dyDescent="0.25">
      <c r="J309"/>
      <c r="K309"/>
      <c r="L309"/>
      <c r="M309"/>
      <c r="N309"/>
      <c r="O309"/>
      <c r="P309"/>
      <c r="Q309"/>
      <c r="R309"/>
      <c r="S309"/>
      <c r="T309"/>
      <c r="U309"/>
      <c r="V309"/>
      <c r="W309"/>
      <c r="X309"/>
      <c r="Y309"/>
      <c r="Z309"/>
      <c r="AA309"/>
      <c r="AB309"/>
      <c r="AC309"/>
      <c r="AD309"/>
      <c r="AE309"/>
    </row>
    <row r="310" spans="10:31" x14ac:dyDescent="0.25">
      <c r="J310"/>
      <c r="K310"/>
      <c r="L310"/>
      <c r="M310"/>
      <c r="N310"/>
      <c r="O310"/>
      <c r="P310"/>
      <c r="Q310"/>
      <c r="R310"/>
      <c r="S310"/>
      <c r="T310"/>
      <c r="U310"/>
      <c r="V310"/>
      <c r="W310"/>
      <c r="X310"/>
      <c r="Y310"/>
      <c r="Z310"/>
      <c r="AA310"/>
      <c r="AB310"/>
      <c r="AC310"/>
      <c r="AD310"/>
      <c r="AE310"/>
    </row>
    <row r="311" spans="10:31" x14ac:dyDescent="0.25">
      <c r="J311"/>
      <c r="K311"/>
      <c r="L311"/>
      <c r="M311"/>
      <c r="N311"/>
      <c r="O311"/>
      <c r="P311"/>
      <c r="Q311"/>
      <c r="R311"/>
      <c r="S311"/>
      <c r="T311"/>
      <c r="U311"/>
      <c r="V311"/>
      <c r="W311"/>
      <c r="X311"/>
      <c r="Y311"/>
      <c r="Z311"/>
      <c r="AA311"/>
      <c r="AB311"/>
      <c r="AC311"/>
      <c r="AD311"/>
      <c r="AE311"/>
    </row>
    <row r="312" spans="10:31" x14ac:dyDescent="0.25">
      <c r="J312"/>
      <c r="K312"/>
      <c r="L312"/>
      <c r="M312"/>
      <c r="N312"/>
      <c r="O312"/>
      <c r="P312"/>
      <c r="Q312"/>
      <c r="R312"/>
      <c r="S312"/>
      <c r="T312"/>
      <c r="U312"/>
      <c r="V312"/>
      <c r="W312"/>
      <c r="X312"/>
      <c r="Y312"/>
      <c r="Z312"/>
      <c r="AA312"/>
      <c r="AB312"/>
      <c r="AC312"/>
      <c r="AD312"/>
      <c r="AE312"/>
    </row>
    <row r="313" spans="10:31" x14ac:dyDescent="0.25">
      <c r="J313"/>
      <c r="K313"/>
      <c r="L313"/>
      <c r="M313"/>
      <c r="N313"/>
      <c r="O313"/>
      <c r="P313"/>
      <c r="Q313"/>
      <c r="R313"/>
      <c r="S313"/>
      <c r="T313"/>
      <c r="U313"/>
      <c r="V313"/>
      <c r="W313"/>
      <c r="X313"/>
      <c r="Y313"/>
      <c r="Z313"/>
      <c r="AA313"/>
      <c r="AB313"/>
      <c r="AC313"/>
      <c r="AD313"/>
      <c r="AE313"/>
    </row>
    <row r="314" spans="10:31" x14ac:dyDescent="0.25">
      <c r="J314"/>
      <c r="K314"/>
      <c r="L314"/>
      <c r="M314"/>
      <c r="N314"/>
      <c r="O314"/>
      <c r="P314"/>
      <c r="Q314"/>
      <c r="R314"/>
      <c r="S314"/>
      <c r="T314"/>
      <c r="U314"/>
      <c r="V314"/>
      <c r="W314"/>
      <c r="X314"/>
      <c r="Y314"/>
      <c r="Z314"/>
      <c r="AA314"/>
      <c r="AB314"/>
      <c r="AC314"/>
      <c r="AD314"/>
      <c r="AE314"/>
    </row>
    <row r="315" spans="10:31" x14ac:dyDescent="0.25">
      <c r="J315"/>
      <c r="K315"/>
      <c r="L315"/>
      <c r="M315"/>
      <c r="N315"/>
      <c r="O315"/>
      <c r="P315"/>
      <c r="Q315"/>
      <c r="R315"/>
      <c r="S315"/>
      <c r="T315"/>
      <c r="U315"/>
      <c r="V315"/>
      <c r="W315"/>
      <c r="X315"/>
      <c r="Y315"/>
      <c r="Z315"/>
      <c r="AA315"/>
      <c r="AB315"/>
      <c r="AC315"/>
      <c r="AD315"/>
      <c r="AE315"/>
    </row>
    <row r="316" spans="10:31" x14ac:dyDescent="0.25">
      <c r="J316"/>
      <c r="K316"/>
      <c r="L316"/>
      <c r="M316"/>
      <c r="N316"/>
      <c r="O316"/>
      <c r="P316"/>
      <c r="Q316"/>
      <c r="R316"/>
      <c r="S316"/>
      <c r="T316"/>
      <c r="U316"/>
      <c r="V316"/>
      <c r="W316"/>
      <c r="X316"/>
      <c r="Y316"/>
      <c r="Z316"/>
      <c r="AA316"/>
      <c r="AB316"/>
      <c r="AC316"/>
      <c r="AD316"/>
      <c r="AE316"/>
    </row>
    <row r="317" spans="10:31" x14ac:dyDescent="0.25">
      <c r="J317"/>
      <c r="K317"/>
      <c r="L317"/>
      <c r="M317"/>
      <c r="N317"/>
      <c r="O317"/>
      <c r="P317"/>
      <c r="Q317"/>
      <c r="R317"/>
      <c r="S317"/>
      <c r="T317"/>
      <c r="U317"/>
      <c r="V317"/>
      <c r="W317"/>
      <c r="X317"/>
      <c r="Y317"/>
      <c r="Z317"/>
      <c r="AA317"/>
      <c r="AB317"/>
      <c r="AC317"/>
      <c r="AD317"/>
      <c r="AE317"/>
    </row>
    <row r="318" spans="10:31" x14ac:dyDescent="0.25">
      <c r="J318"/>
      <c r="K318"/>
      <c r="L318"/>
      <c r="M318"/>
      <c r="N318"/>
      <c r="O318"/>
      <c r="P318"/>
      <c r="Q318"/>
      <c r="R318"/>
      <c r="S318"/>
      <c r="T318"/>
      <c r="U318"/>
      <c r="V318"/>
      <c r="W318"/>
      <c r="X318"/>
      <c r="Y318"/>
      <c r="Z318"/>
      <c r="AA318"/>
      <c r="AB318"/>
      <c r="AC318"/>
      <c r="AD318"/>
      <c r="AE318"/>
    </row>
    <row r="319" spans="10:31" x14ac:dyDescent="0.25">
      <c r="J319"/>
      <c r="K319"/>
      <c r="L319"/>
      <c r="M319"/>
      <c r="N319"/>
      <c r="O319"/>
      <c r="P319"/>
      <c r="Q319"/>
      <c r="R319"/>
      <c r="S319"/>
      <c r="T319"/>
      <c r="U319"/>
      <c r="V319"/>
      <c r="W319"/>
      <c r="X319"/>
      <c r="Y319"/>
      <c r="Z319"/>
      <c r="AA319"/>
      <c r="AB319"/>
      <c r="AC319"/>
      <c r="AD319"/>
      <c r="AE319"/>
    </row>
    <row r="320" spans="10:31" x14ac:dyDescent="0.25">
      <c r="J320"/>
      <c r="K320"/>
      <c r="L320"/>
      <c r="M320"/>
      <c r="N320"/>
      <c r="O320"/>
      <c r="P320"/>
      <c r="Q320"/>
      <c r="R320"/>
      <c r="S320"/>
      <c r="T320"/>
      <c r="U320"/>
      <c r="V320"/>
      <c r="W320"/>
      <c r="X320"/>
      <c r="Y320"/>
      <c r="Z320"/>
      <c r="AA320"/>
      <c r="AB320"/>
      <c r="AC320"/>
      <c r="AD320"/>
      <c r="AE320"/>
    </row>
    <row r="321" spans="10:31" x14ac:dyDescent="0.25">
      <c r="J321"/>
      <c r="K321"/>
      <c r="L321"/>
      <c r="M321"/>
      <c r="N321"/>
      <c r="O321"/>
      <c r="P321"/>
      <c r="Q321"/>
      <c r="R321"/>
      <c r="S321"/>
      <c r="T321"/>
      <c r="U321"/>
      <c r="V321"/>
      <c r="W321"/>
      <c r="X321"/>
      <c r="Y321"/>
      <c r="Z321"/>
      <c r="AA321"/>
      <c r="AB321"/>
      <c r="AC321"/>
      <c r="AD321"/>
      <c r="AE321"/>
    </row>
    <row r="322" spans="10:31" x14ac:dyDescent="0.25">
      <c r="J322"/>
      <c r="K322"/>
      <c r="L322"/>
      <c r="M322"/>
      <c r="N322"/>
      <c r="O322"/>
      <c r="P322"/>
      <c r="Q322"/>
      <c r="R322"/>
      <c r="S322"/>
      <c r="T322"/>
      <c r="U322"/>
      <c r="V322"/>
      <c r="W322"/>
      <c r="X322"/>
      <c r="Y322"/>
      <c r="Z322"/>
      <c r="AA322"/>
      <c r="AB322"/>
      <c r="AC322"/>
      <c r="AD322"/>
      <c r="AE322"/>
    </row>
    <row r="323" spans="10:31" x14ac:dyDescent="0.25">
      <c r="J323"/>
      <c r="K323"/>
      <c r="L323"/>
      <c r="M323"/>
      <c r="N323"/>
      <c r="O323"/>
      <c r="P323"/>
      <c r="Q323"/>
      <c r="R323"/>
      <c r="S323"/>
      <c r="T323"/>
      <c r="U323"/>
      <c r="V323"/>
      <c r="W323"/>
      <c r="X323"/>
      <c r="Y323"/>
      <c r="Z323"/>
      <c r="AA323"/>
      <c r="AB323"/>
      <c r="AC323"/>
      <c r="AD323"/>
      <c r="AE323"/>
    </row>
    <row r="324" spans="10:31" x14ac:dyDescent="0.25">
      <c r="J324"/>
      <c r="K324"/>
      <c r="L324"/>
      <c r="M324"/>
      <c r="N324"/>
      <c r="O324"/>
      <c r="P324"/>
      <c r="Q324"/>
      <c r="R324"/>
      <c r="S324"/>
      <c r="T324"/>
      <c r="U324"/>
      <c r="V324"/>
      <c r="W324"/>
      <c r="X324"/>
      <c r="Y324"/>
      <c r="Z324"/>
      <c r="AA324"/>
      <c r="AB324"/>
      <c r="AC324"/>
      <c r="AD324"/>
      <c r="AE324"/>
    </row>
    <row r="325" spans="10:31" x14ac:dyDescent="0.25">
      <c r="J325"/>
      <c r="K325"/>
      <c r="L325"/>
      <c r="M325"/>
      <c r="N325"/>
      <c r="O325"/>
      <c r="P325"/>
      <c r="Q325"/>
      <c r="R325"/>
      <c r="S325"/>
      <c r="T325"/>
      <c r="U325"/>
      <c r="V325"/>
      <c r="W325"/>
      <c r="X325"/>
      <c r="Y325"/>
      <c r="Z325"/>
      <c r="AA325"/>
      <c r="AB325"/>
      <c r="AC325"/>
      <c r="AD325"/>
      <c r="AE325"/>
    </row>
    <row r="326" spans="10:31" x14ac:dyDescent="0.25">
      <c r="J326"/>
      <c r="K326"/>
      <c r="L326"/>
      <c r="M326"/>
      <c r="N326"/>
      <c r="O326"/>
      <c r="P326"/>
      <c r="Q326"/>
      <c r="R326"/>
      <c r="S326"/>
      <c r="T326"/>
      <c r="U326"/>
      <c r="V326"/>
      <c r="W326"/>
      <c r="X326"/>
      <c r="Y326"/>
      <c r="Z326"/>
      <c r="AA326"/>
      <c r="AB326"/>
      <c r="AC326"/>
      <c r="AD326"/>
      <c r="AE326"/>
    </row>
    <row r="327" spans="10:31" x14ac:dyDescent="0.25">
      <c r="J327"/>
      <c r="K327"/>
      <c r="L327"/>
      <c r="M327"/>
      <c r="N327"/>
      <c r="O327"/>
      <c r="P327"/>
      <c r="Q327"/>
      <c r="R327"/>
      <c r="S327"/>
      <c r="T327"/>
      <c r="U327"/>
      <c r="V327"/>
      <c r="W327"/>
      <c r="X327"/>
      <c r="Y327"/>
      <c r="Z327"/>
      <c r="AA327"/>
      <c r="AB327"/>
      <c r="AC327"/>
      <c r="AD327"/>
      <c r="AE327"/>
    </row>
    <row r="328" spans="10:31" x14ac:dyDescent="0.25">
      <c r="J328"/>
      <c r="K328"/>
      <c r="L328"/>
      <c r="M328"/>
      <c r="N328"/>
      <c r="O328"/>
      <c r="P328"/>
      <c r="Q328"/>
      <c r="R328"/>
      <c r="S328"/>
      <c r="T328"/>
      <c r="U328"/>
      <c r="V328"/>
      <c r="W328"/>
      <c r="X328"/>
      <c r="Y328"/>
      <c r="Z328"/>
      <c r="AA328"/>
      <c r="AB328"/>
      <c r="AC328"/>
      <c r="AD328"/>
      <c r="AE328"/>
    </row>
    <row r="329" spans="10:31" x14ac:dyDescent="0.25">
      <c r="J329"/>
      <c r="K329"/>
      <c r="L329"/>
      <c r="M329"/>
      <c r="N329"/>
      <c r="O329"/>
      <c r="P329"/>
      <c r="Q329"/>
      <c r="R329"/>
      <c r="S329"/>
      <c r="T329"/>
      <c r="U329"/>
      <c r="V329"/>
      <c r="W329"/>
      <c r="X329"/>
      <c r="Y329"/>
      <c r="Z329"/>
      <c r="AA329"/>
      <c r="AB329"/>
      <c r="AC329"/>
      <c r="AD329"/>
      <c r="AE329"/>
    </row>
    <row r="330" spans="10:31" x14ac:dyDescent="0.25">
      <c r="J330"/>
      <c r="K330"/>
      <c r="L330"/>
      <c r="M330"/>
      <c r="N330"/>
      <c r="O330"/>
      <c r="P330"/>
      <c r="Q330"/>
      <c r="R330"/>
      <c r="S330"/>
      <c r="T330"/>
      <c r="U330"/>
      <c r="V330"/>
      <c r="W330"/>
      <c r="X330"/>
      <c r="Y330"/>
      <c r="Z330"/>
      <c r="AA330"/>
      <c r="AB330"/>
      <c r="AC330"/>
      <c r="AD330"/>
      <c r="AE330"/>
    </row>
    <row r="331" spans="10:31" x14ac:dyDescent="0.25">
      <c r="J331"/>
      <c r="K331"/>
      <c r="L331"/>
      <c r="M331"/>
      <c r="N331"/>
      <c r="O331"/>
      <c r="P331"/>
      <c r="Q331"/>
      <c r="R331"/>
      <c r="S331"/>
      <c r="T331"/>
      <c r="U331"/>
      <c r="V331"/>
      <c r="W331"/>
      <c r="X331"/>
      <c r="Y331"/>
      <c r="Z331"/>
      <c r="AA331"/>
      <c r="AB331"/>
      <c r="AC331"/>
      <c r="AD331"/>
      <c r="AE331"/>
    </row>
    <row r="332" spans="10:31" x14ac:dyDescent="0.25">
      <c r="J332"/>
      <c r="K332"/>
      <c r="L332"/>
      <c r="M332"/>
      <c r="N332"/>
      <c r="O332"/>
      <c r="P332"/>
      <c r="Q332"/>
      <c r="R332"/>
      <c r="S332"/>
      <c r="T332"/>
      <c r="U332"/>
      <c r="V332"/>
      <c r="W332"/>
      <c r="X332"/>
      <c r="Y332"/>
      <c r="Z332"/>
      <c r="AA332"/>
      <c r="AB332"/>
      <c r="AC332"/>
      <c r="AD332"/>
      <c r="AE332"/>
    </row>
    <row r="333" spans="10:31" x14ac:dyDescent="0.25">
      <c r="J333"/>
      <c r="K333"/>
      <c r="L333"/>
      <c r="M333"/>
      <c r="N333"/>
      <c r="O333"/>
      <c r="P333"/>
      <c r="Q333"/>
      <c r="R333"/>
      <c r="S333"/>
      <c r="T333"/>
      <c r="U333"/>
      <c r="V333"/>
      <c r="W333"/>
      <c r="X333"/>
      <c r="Y333"/>
      <c r="Z333"/>
      <c r="AA333"/>
      <c r="AB333"/>
      <c r="AC333"/>
      <c r="AD333"/>
      <c r="AE333"/>
    </row>
    <row r="334" spans="10:31" x14ac:dyDescent="0.25">
      <c r="J334"/>
      <c r="K334"/>
      <c r="L334"/>
      <c r="M334"/>
      <c r="N334"/>
      <c r="O334"/>
      <c r="P334"/>
      <c r="Q334"/>
      <c r="R334"/>
      <c r="S334"/>
      <c r="T334"/>
      <c r="U334"/>
      <c r="V334"/>
      <c r="W334"/>
      <c r="X334"/>
      <c r="Y334"/>
      <c r="Z334"/>
      <c r="AA334"/>
      <c r="AB334"/>
      <c r="AC334"/>
      <c r="AD334"/>
      <c r="AE334"/>
    </row>
    <row r="335" spans="10:31" x14ac:dyDescent="0.25">
      <c r="J335"/>
      <c r="K335"/>
      <c r="L335"/>
      <c r="M335"/>
      <c r="N335"/>
      <c r="O335"/>
      <c r="P335"/>
      <c r="Q335"/>
      <c r="R335"/>
      <c r="S335"/>
      <c r="T335"/>
      <c r="U335"/>
      <c r="V335"/>
      <c r="W335"/>
      <c r="X335"/>
      <c r="Y335"/>
      <c r="Z335"/>
      <c r="AA335"/>
      <c r="AB335"/>
      <c r="AC335"/>
      <c r="AD335"/>
      <c r="AE335"/>
    </row>
    <row r="336" spans="10:31" x14ac:dyDescent="0.25">
      <c r="J336"/>
      <c r="K336"/>
      <c r="L336"/>
      <c r="M336"/>
      <c r="N336"/>
      <c r="O336"/>
      <c r="P336"/>
      <c r="Q336"/>
      <c r="R336"/>
      <c r="S336"/>
      <c r="T336"/>
      <c r="U336"/>
      <c r="V336"/>
      <c r="W336"/>
      <c r="X336"/>
      <c r="Y336"/>
      <c r="Z336"/>
      <c r="AA336"/>
      <c r="AB336"/>
      <c r="AC336"/>
      <c r="AD336"/>
      <c r="AE336"/>
    </row>
    <row r="337" spans="10:31" x14ac:dyDescent="0.25">
      <c r="J337"/>
      <c r="K337"/>
      <c r="L337"/>
      <c r="M337"/>
      <c r="N337"/>
      <c r="O337"/>
      <c r="P337"/>
      <c r="Q337"/>
      <c r="R337"/>
      <c r="S337"/>
      <c r="T337"/>
      <c r="U337"/>
      <c r="V337"/>
      <c r="W337"/>
      <c r="X337"/>
      <c r="Y337"/>
      <c r="Z337"/>
      <c r="AA337"/>
      <c r="AB337"/>
      <c r="AC337"/>
      <c r="AD337"/>
      <c r="AE337"/>
    </row>
    <row r="338" spans="10:31" x14ac:dyDescent="0.25">
      <c r="J338"/>
      <c r="K338"/>
      <c r="L338"/>
      <c r="M338"/>
      <c r="N338"/>
      <c r="O338"/>
      <c r="P338"/>
      <c r="Q338"/>
      <c r="R338"/>
      <c r="S338"/>
      <c r="T338"/>
      <c r="U338"/>
      <c r="V338"/>
      <c r="W338"/>
      <c r="X338"/>
      <c r="Y338"/>
      <c r="Z338"/>
      <c r="AA338"/>
      <c r="AB338"/>
      <c r="AC338"/>
      <c r="AD338"/>
      <c r="AE338"/>
    </row>
    <row r="339" spans="10:31" x14ac:dyDescent="0.25">
      <c r="J339"/>
      <c r="K339"/>
      <c r="L339"/>
      <c r="M339"/>
      <c r="N339"/>
      <c r="O339"/>
      <c r="P339"/>
      <c r="Q339"/>
      <c r="R339"/>
      <c r="S339"/>
      <c r="T339"/>
      <c r="U339"/>
      <c r="V339"/>
      <c r="W339"/>
      <c r="X339"/>
      <c r="Y339"/>
      <c r="Z339"/>
      <c r="AA339"/>
      <c r="AB339"/>
      <c r="AC339"/>
      <c r="AD339"/>
      <c r="AE339"/>
    </row>
    <row r="340" spans="10:31" x14ac:dyDescent="0.25">
      <c r="J340"/>
      <c r="K340"/>
      <c r="L340"/>
      <c r="M340"/>
      <c r="N340"/>
      <c r="O340"/>
      <c r="P340"/>
      <c r="Q340"/>
      <c r="R340"/>
      <c r="S340"/>
      <c r="T340"/>
      <c r="U340"/>
      <c r="V340"/>
      <c r="W340"/>
      <c r="X340"/>
      <c r="Y340"/>
      <c r="Z340"/>
      <c r="AA340"/>
      <c r="AB340"/>
      <c r="AC340"/>
      <c r="AD340"/>
      <c r="AE340"/>
    </row>
    <row r="341" spans="10:31" x14ac:dyDescent="0.25">
      <c r="J341"/>
      <c r="K341"/>
      <c r="L341"/>
      <c r="M341"/>
      <c r="N341"/>
      <c r="O341"/>
      <c r="P341"/>
      <c r="Q341"/>
      <c r="R341"/>
      <c r="S341"/>
      <c r="T341"/>
      <c r="U341"/>
      <c r="V341"/>
      <c r="W341"/>
      <c r="X341"/>
      <c r="Y341"/>
      <c r="Z341"/>
      <c r="AA341"/>
      <c r="AB341"/>
      <c r="AC341"/>
      <c r="AD341"/>
      <c r="AE341"/>
    </row>
    <row r="342" spans="10:31" x14ac:dyDescent="0.25">
      <c r="J342"/>
      <c r="K342"/>
      <c r="L342"/>
      <c r="M342"/>
      <c r="N342"/>
      <c r="O342"/>
      <c r="P342"/>
      <c r="Q342"/>
      <c r="R342"/>
      <c r="S342"/>
      <c r="T342"/>
      <c r="U342"/>
      <c r="V342"/>
      <c r="W342"/>
      <c r="X342"/>
      <c r="Y342"/>
      <c r="Z342"/>
      <c r="AA342"/>
      <c r="AB342"/>
      <c r="AC342"/>
      <c r="AD342"/>
      <c r="AE342"/>
    </row>
    <row r="343" spans="10:31" x14ac:dyDescent="0.25">
      <c r="J343"/>
      <c r="K343"/>
      <c r="L343"/>
      <c r="M343"/>
      <c r="N343"/>
      <c r="O343"/>
      <c r="P343"/>
      <c r="Q343"/>
      <c r="R343"/>
      <c r="S343"/>
      <c r="T343"/>
      <c r="U343"/>
      <c r="V343"/>
      <c r="W343"/>
      <c r="X343"/>
      <c r="Y343"/>
      <c r="Z343"/>
      <c r="AA343"/>
      <c r="AB343"/>
      <c r="AC343"/>
      <c r="AD343"/>
      <c r="AE343"/>
    </row>
    <row r="344" spans="10:31" x14ac:dyDescent="0.25">
      <c r="J344"/>
      <c r="K344"/>
      <c r="L344"/>
      <c r="M344"/>
      <c r="N344"/>
      <c r="O344"/>
      <c r="P344"/>
      <c r="Q344"/>
      <c r="R344"/>
      <c r="S344"/>
      <c r="T344"/>
      <c r="U344"/>
      <c r="V344"/>
      <c r="W344"/>
      <c r="X344"/>
      <c r="Y344"/>
      <c r="Z344"/>
      <c r="AA344"/>
      <c r="AB344"/>
      <c r="AC344"/>
      <c r="AD344"/>
      <c r="AE344"/>
    </row>
    <row r="345" spans="10:31" x14ac:dyDescent="0.25">
      <c r="J345"/>
      <c r="K345"/>
      <c r="L345"/>
      <c r="M345"/>
      <c r="N345"/>
      <c r="O345"/>
      <c r="P345"/>
      <c r="Q345"/>
      <c r="R345"/>
      <c r="S345"/>
      <c r="T345"/>
      <c r="U345"/>
      <c r="V345"/>
      <c r="W345"/>
      <c r="X345"/>
      <c r="Y345"/>
      <c r="Z345"/>
      <c r="AA345"/>
      <c r="AB345"/>
      <c r="AC345"/>
      <c r="AD345"/>
      <c r="AE345"/>
    </row>
    <row r="346" spans="10:31" x14ac:dyDescent="0.25">
      <c r="J346"/>
      <c r="K346"/>
      <c r="L346"/>
      <c r="M346"/>
      <c r="N346"/>
      <c r="O346"/>
      <c r="P346"/>
      <c r="Q346"/>
      <c r="R346"/>
      <c r="S346"/>
      <c r="T346"/>
      <c r="U346"/>
      <c r="V346"/>
      <c r="W346"/>
      <c r="X346"/>
      <c r="Y346"/>
      <c r="Z346"/>
      <c r="AA346"/>
      <c r="AB346"/>
      <c r="AC346"/>
      <c r="AD346"/>
      <c r="AE346"/>
    </row>
    <row r="347" spans="10:31" x14ac:dyDescent="0.25">
      <c r="J347"/>
      <c r="K347"/>
      <c r="L347"/>
      <c r="M347"/>
      <c r="N347"/>
      <c r="O347"/>
      <c r="P347"/>
      <c r="Q347"/>
      <c r="R347"/>
      <c r="S347"/>
      <c r="T347"/>
      <c r="U347"/>
      <c r="V347"/>
      <c r="W347"/>
      <c r="X347"/>
      <c r="Y347"/>
      <c r="Z347"/>
      <c r="AA347"/>
      <c r="AB347"/>
      <c r="AC347"/>
      <c r="AD347"/>
      <c r="AE347"/>
    </row>
    <row r="348" spans="10:31" x14ac:dyDescent="0.25">
      <c r="J348"/>
      <c r="K348"/>
      <c r="L348"/>
      <c r="M348"/>
      <c r="N348"/>
      <c r="O348"/>
      <c r="P348"/>
      <c r="Q348"/>
      <c r="R348"/>
      <c r="S348"/>
      <c r="T348"/>
      <c r="U348"/>
      <c r="V348"/>
      <c r="W348"/>
      <c r="X348"/>
      <c r="Y348"/>
      <c r="Z348"/>
      <c r="AA348"/>
      <c r="AB348"/>
      <c r="AC348"/>
      <c r="AD348"/>
      <c r="AE348"/>
    </row>
    <row r="349" spans="10:31" x14ac:dyDescent="0.25">
      <c r="J349"/>
      <c r="K349"/>
      <c r="L349"/>
      <c r="M349"/>
      <c r="N349"/>
      <c r="O349"/>
      <c r="P349"/>
      <c r="Q349"/>
      <c r="R349"/>
      <c r="S349"/>
      <c r="T349"/>
      <c r="U349"/>
      <c r="V349"/>
      <c r="W349"/>
      <c r="X349"/>
      <c r="Y349"/>
      <c r="Z349"/>
      <c r="AA349"/>
      <c r="AB349"/>
      <c r="AC349"/>
      <c r="AD349"/>
      <c r="AE349"/>
    </row>
    <row r="350" spans="10:31" x14ac:dyDescent="0.25">
      <c r="J350"/>
      <c r="K350"/>
      <c r="L350"/>
      <c r="M350"/>
      <c r="N350"/>
      <c r="O350"/>
      <c r="P350"/>
      <c r="Q350"/>
      <c r="R350"/>
      <c r="S350"/>
      <c r="T350"/>
      <c r="U350"/>
      <c r="V350"/>
      <c r="W350"/>
      <c r="X350"/>
      <c r="Y350"/>
      <c r="Z350"/>
      <c r="AA350"/>
      <c r="AB350"/>
      <c r="AC350"/>
      <c r="AD350"/>
      <c r="AE350"/>
    </row>
    <row r="351" spans="10:31" x14ac:dyDescent="0.25">
      <c r="J351"/>
      <c r="K351"/>
      <c r="L351"/>
      <c r="M351"/>
      <c r="N351"/>
      <c r="O351"/>
      <c r="P351"/>
      <c r="Q351"/>
      <c r="R351"/>
      <c r="S351"/>
      <c r="T351"/>
      <c r="U351"/>
      <c r="V351"/>
      <c r="W351"/>
      <c r="X351"/>
      <c r="Y351"/>
      <c r="Z351"/>
      <c r="AA351"/>
      <c r="AB351"/>
      <c r="AC351"/>
      <c r="AD351"/>
      <c r="AE351"/>
    </row>
    <row r="352" spans="10:31" x14ac:dyDescent="0.25">
      <c r="J352"/>
      <c r="K352"/>
      <c r="L352"/>
      <c r="M352"/>
      <c r="N352"/>
      <c r="O352"/>
      <c r="P352"/>
      <c r="Q352"/>
      <c r="R352"/>
      <c r="S352"/>
      <c r="T352"/>
      <c r="U352"/>
      <c r="V352"/>
      <c r="W352"/>
      <c r="X352"/>
      <c r="Y352"/>
      <c r="Z352"/>
      <c r="AA352"/>
      <c r="AB352"/>
      <c r="AC352"/>
      <c r="AD352"/>
      <c r="AE352"/>
    </row>
    <row r="353" spans="10:31" x14ac:dyDescent="0.25">
      <c r="J353"/>
      <c r="K353"/>
      <c r="L353"/>
      <c r="M353"/>
      <c r="N353"/>
      <c r="O353"/>
      <c r="P353"/>
      <c r="Q353"/>
      <c r="R353"/>
      <c r="S353"/>
      <c r="T353"/>
      <c r="U353"/>
      <c r="V353"/>
      <c r="W353"/>
      <c r="X353"/>
      <c r="Y353"/>
      <c r="Z353"/>
      <c r="AA353"/>
      <c r="AB353"/>
      <c r="AC353"/>
      <c r="AD353"/>
      <c r="AE353"/>
    </row>
    <row r="354" spans="10:31" x14ac:dyDescent="0.25">
      <c r="J354"/>
      <c r="K354"/>
      <c r="L354"/>
      <c r="M354"/>
      <c r="N354"/>
      <c r="O354"/>
      <c r="P354"/>
      <c r="Q354"/>
      <c r="R354"/>
      <c r="S354"/>
      <c r="T354"/>
      <c r="U354"/>
      <c r="V354"/>
      <c r="W354"/>
      <c r="X354"/>
      <c r="Y354"/>
      <c r="Z354"/>
      <c r="AA354"/>
      <c r="AB354"/>
      <c r="AC354"/>
      <c r="AD354"/>
      <c r="AE354"/>
    </row>
    <row r="355" spans="10:31" x14ac:dyDescent="0.25">
      <c r="J355"/>
      <c r="K355"/>
      <c r="L355"/>
      <c r="M355"/>
      <c r="N355"/>
      <c r="O355"/>
      <c r="P355"/>
      <c r="Q355"/>
      <c r="R355"/>
      <c r="S355"/>
      <c r="T355"/>
      <c r="U355"/>
      <c r="V355"/>
      <c r="W355"/>
      <c r="X355"/>
      <c r="Y355"/>
      <c r="Z355"/>
      <c r="AA355"/>
      <c r="AB355"/>
      <c r="AC355"/>
      <c r="AD355"/>
      <c r="AE355"/>
    </row>
    <row r="356" spans="10:31" x14ac:dyDescent="0.25">
      <c r="J356"/>
      <c r="K356"/>
      <c r="L356"/>
      <c r="M356"/>
      <c r="N356"/>
      <c r="O356"/>
      <c r="P356"/>
      <c r="Q356"/>
      <c r="R356"/>
      <c r="S356"/>
      <c r="T356"/>
      <c r="U356"/>
      <c r="V356"/>
      <c r="W356"/>
      <c r="X356"/>
      <c r="Y356"/>
      <c r="Z356"/>
      <c r="AA356"/>
      <c r="AB356"/>
      <c r="AC356"/>
      <c r="AD356"/>
      <c r="AE356"/>
    </row>
    <row r="357" spans="10:31" x14ac:dyDescent="0.25">
      <c r="J357"/>
      <c r="K357"/>
      <c r="L357"/>
      <c r="M357"/>
      <c r="N357"/>
      <c r="O357"/>
      <c r="P357"/>
      <c r="Q357"/>
      <c r="R357"/>
      <c r="S357"/>
      <c r="T357"/>
      <c r="U357"/>
      <c r="V357"/>
      <c r="W357"/>
      <c r="X357"/>
      <c r="Y357"/>
      <c r="Z357"/>
      <c r="AA357"/>
      <c r="AB357"/>
      <c r="AC357"/>
      <c r="AD357"/>
      <c r="AE357"/>
    </row>
    <row r="358" spans="10:31" x14ac:dyDescent="0.25">
      <c r="J358"/>
      <c r="K358"/>
      <c r="L358"/>
      <c r="M358"/>
      <c r="N358"/>
      <c r="O358"/>
      <c r="P358"/>
      <c r="Q358"/>
      <c r="R358"/>
      <c r="S358"/>
      <c r="T358"/>
      <c r="U358"/>
      <c r="V358"/>
      <c r="W358"/>
      <c r="X358"/>
      <c r="Y358"/>
      <c r="Z358"/>
      <c r="AA358"/>
      <c r="AB358"/>
      <c r="AC358"/>
      <c r="AD358"/>
      <c r="AE358"/>
    </row>
    <row r="359" spans="10:31" x14ac:dyDescent="0.25">
      <c r="J359"/>
      <c r="K359"/>
      <c r="L359"/>
      <c r="M359"/>
      <c r="N359"/>
      <c r="O359"/>
      <c r="P359"/>
      <c r="Q359"/>
      <c r="R359"/>
      <c r="S359"/>
      <c r="T359"/>
      <c r="U359"/>
      <c r="V359"/>
      <c r="W359"/>
      <c r="X359"/>
      <c r="Y359"/>
      <c r="Z359"/>
      <c r="AA359"/>
      <c r="AB359"/>
      <c r="AC359"/>
      <c r="AD359"/>
      <c r="AE359"/>
    </row>
    <row r="360" spans="10:31" x14ac:dyDescent="0.25">
      <c r="J360"/>
      <c r="K360"/>
      <c r="L360"/>
      <c r="M360"/>
      <c r="N360"/>
      <c r="O360"/>
      <c r="P360"/>
      <c r="Q360"/>
      <c r="R360"/>
      <c r="S360"/>
      <c r="T360"/>
      <c r="U360"/>
      <c r="V360"/>
      <c r="W360"/>
      <c r="X360"/>
      <c r="Y360"/>
      <c r="Z360"/>
      <c r="AA360"/>
      <c r="AB360"/>
      <c r="AC360"/>
      <c r="AD360"/>
      <c r="AE360"/>
    </row>
    <row r="361" spans="10:31" x14ac:dyDescent="0.25">
      <c r="J361"/>
      <c r="K361"/>
      <c r="L361"/>
      <c r="M361"/>
      <c r="N361"/>
      <c r="O361"/>
      <c r="P361"/>
      <c r="Q361"/>
      <c r="R361"/>
      <c r="S361"/>
      <c r="T361"/>
      <c r="U361"/>
      <c r="V361"/>
      <c r="W361"/>
      <c r="X361"/>
      <c r="Y361"/>
      <c r="Z361"/>
      <c r="AA361"/>
      <c r="AB361"/>
      <c r="AC361"/>
      <c r="AD361"/>
      <c r="AE361"/>
    </row>
    <row r="362" spans="10:31" x14ac:dyDescent="0.25">
      <c r="J362"/>
      <c r="K362"/>
      <c r="L362"/>
      <c r="M362"/>
      <c r="N362"/>
      <c r="O362"/>
      <c r="P362"/>
      <c r="Q362"/>
      <c r="R362"/>
      <c r="S362"/>
      <c r="T362"/>
      <c r="U362"/>
      <c r="V362"/>
      <c r="W362"/>
      <c r="X362"/>
      <c r="Y362"/>
      <c r="Z362"/>
      <c r="AA362"/>
      <c r="AB362"/>
      <c r="AC362"/>
      <c r="AD362"/>
      <c r="AE362"/>
    </row>
    <row r="363" spans="10:31" x14ac:dyDescent="0.25">
      <c r="J363"/>
      <c r="K363"/>
      <c r="L363"/>
      <c r="M363"/>
      <c r="N363"/>
      <c r="O363"/>
      <c r="P363"/>
      <c r="Q363"/>
      <c r="R363"/>
      <c r="S363"/>
      <c r="T363"/>
      <c r="U363"/>
      <c r="V363"/>
      <c r="W363"/>
      <c r="X363"/>
      <c r="Y363"/>
      <c r="Z363"/>
      <c r="AA363"/>
      <c r="AB363"/>
      <c r="AC363"/>
      <c r="AD363"/>
      <c r="AE363"/>
    </row>
    <row r="364" spans="10:31" x14ac:dyDescent="0.25">
      <c r="J364"/>
      <c r="K364"/>
      <c r="L364"/>
      <c r="M364"/>
      <c r="N364"/>
      <c r="O364"/>
      <c r="P364"/>
      <c r="Q364"/>
      <c r="R364"/>
      <c r="S364"/>
      <c r="T364"/>
      <c r="U364"/>
      <c r="V364"/>
      <c r="W364"/>
      <c r="X364"/>
      <c r="Y364"/>
      <c r="Z364"/>
      <c r="AA364"/>
      <c r="AB364"/>
      <c r="AC364"/>
      <c r="AD364"/>
      <c r="AE364"/>
    </row>
    <row r="365" spans="10:31" x14ac:dyDescent="0.25">
      <c r="J365"/>
      <c r="K365"/>
      <c r="L365"/>
      <c r="M365"/>
      <c r="N365"/>
      <c r="O365"/>
      <c r="P365"/>
      <c r="Q365"/>
      <c r="R365"/>
      <c r="S365"/>
      <c r="T365"/>
      <c r="U365"/>
      <c r="V365"/>
      <c r="W365"/>
      <c r="X365"/>
      <c r="Y365"/>
      <c r="Z365"/>
      <c r="AA365"/>
      <c r="AB365"/>
      <c r="AC365"/>
      <c r="AD365"/>
      <c r="AE365"/>
    </row>
    <row r="366" spans="10:31" x14ac:dyDescent="0.25">
      <c r="J366"/>
      <c r="K366"/>
      <c r="L366"/>
      <c r="M366"/>
      <c r="N366"/>
      <c r="O366"/>
      <c r="P366"/>
      <c r="Q366"/>
      <c r="R366"/>
      <c r="S366"/>
      <c r="T366"/>
      <c r="U366"/>
      <c r="V366"/>
      <c r="W366"/>
      <c r="X366"/>
      <c r="Y366"/>
      <c r="Z366"/>
      <c r="AA366"/>
      <c r="AB366"/>
      <c r="AC366"/>
      <c r="AD366"/>
      <c r="AE366"/>
    </row>
    <row r="367" spans="10:31" x14ac:dyDescent="0.25">
      <c r="J367"/>
      <c r="K367"/>
      <c r="L367"/>
      <c r="M367"/>
      <c r="N367"/>
      <c r="O367"/>
      <c r="P367"/>
      <c r="Q367"/>
      <c r="R367"/>
      <c r="S367"/>
      <c r="T367"/>
      <c r="U367"/>
      <c r="V367"/>
      <c r="W367"/>
      <c r="X367"/>
      <c r="Y367"/>
      <c r="Z367"/>
      <c r="AA367"/>
      <c r="AB367"/>
      <c r="AC367"/>
      <c r="AD367"/>
      <c r="AE367"/>
    </row>
    <row r="368" spans="10:31" x14ac:dyDescent="0.25">
      <c r="J368"/>
      <c r="K368"/>
      <c r="L368"/>
      <c r="M368"/>
      <c r="N368"/>
      <c r="O368"/>
      <c r="P368"/>
      <c r="Q368"/>
      <c r="R368"/>
      <c r="S368"/>
      <c r="T368"/>
      <c r="U368"/>
      <c r="V368"/>
      <c r="W368"/>
      <c r="X368"/>
      <c r="Y368"/>
      <c r="Z368"/>
      <c r="AA368"/>
      <c r="AB368"/>
      <c r="AC368"/>
      <c r="AD368"/>
      <c r="AE368"/>
    </row>
    <row r="369" spans="10:31" x14ac:dyDescent="0.25">
      <c r="J369"/>
      <c r="K369"/>
      <c r="L369"/>
      <c r="M369"/>
      <c r="N369"/>
      <c r="O369"/>
      <c r="P369"/>
      <c r="Q369"/>
      <c r="R369"/>
      <c r="S369"/>
      <c r="T369"/>
      <c r="U369"/>
      <c r="V369"/>
      <c r="W369"/>
      <c r="X369"/>
      <c r="Y369"/>
      <c r="Z369"/>
      <c r="AA369"/>
      <c r="AB369"/>
      <c r="AC369"/>
      <c r="AD369"/>
      <c r="AE369"/>
    </row>
    <row r="370" spans="10:31" x14ac:dyDescent="0.25">
      <c r="J370"/>
      <c r="K370"/>
      <c r="L370"/>
      <c r="M370"/>
      <c r="N370"/>
      <c r="O370"/>
      <c r="P370"/>
      <c r="Q370"/>
      <c r="R370"/>
      <c r="S370"/>
      <c r="T370"/>
      <c r="U370"/>
      <c r="V370"/>
      <c r="W370"/>
      <c r="X370"/>
      <c r="Y370"/>
      <c r="Z370"/>
      <c r="AA370"/>
      <c r="AB370"/>
      <c r="AC370"/>
      <c r="AD370"/>
      <c r="AE370"/>
    </row>
    <row r="371" spans="10:31" x14ac:dyDescent="0.25">
      <c r="J371"/>
      <c r="K371"/>
      <c r="L371"/>
      <c r="M371"/>
      <c r="N371"/>
      <c r="O371"/>
      <c r="P371"/>
      <c r="Q371"/>
      <c r="R371"/>
      <c r="S371"/>
      <c r="T371"/>
      <c r="U371"/>
      <c r="V371"/>
      <c r="W371"/>
      <c r="X371"/>
      <c r="Y371"/>
      <c r="Z371"/>
      <c r="AA371"/>
      <c r="AB371"/>
      <c r="AC371"/>
      <c r="AD371"/>
      <c r="AE371"/>
    </row>
    <row r="372" spans="10:31" x14ac:dyDescent="0.25">
      <c r="J372"/>
      <c r="K372"/>
      <c r="L372"/>
      <c r="M372"/>
      <c r="N372"/>
      <c r="O372"/>
      <c r="P372"/>
      <c r="Q372"/>
      <c r="R372"/>
      <c r="S372"/>
      <c r="T372"/>
      <c r="U372"/>
      <c r="V372"/>
      <c r="W372"/>
      <c r="X372"/>
      <c r="Y372"/>
      <c r="Z372"/>
      <c r="AA372"/>
      <c r="AB372"/>
      <c r="AC372"/>
      <c r="AD372"/>
      <c r="AE372"/>
    </row>
    <row r="373" spans="10:31" x14ac:dyDescent="0.25">
      <c r="J373"/>
      <c r="K373"/>
      <c r="L373"/>
      <c r="M373"/>
      <c r="N373"/>
      <c r="O373"/>
      <c r="P373"/>
      <c r="Q373"/>
      <c r="R373"/>
      <c r="S373"/>
      <c r="T373"/>
      <c r="U373"/>
      <c r="V373"/>
      <c r="W373"/>
      <c r="X373"/>
      <c r="Y373"/>
      <c r="Z373"/>
      <c r="AA373"/>
      <c r="AB373"/>
      <c r="AC373"/>
      <c r="AD373"/>
      <c r="AE373"/>
    </row>
    <row r="374" spans="10:31" x14ac:dyDescent="0.25">
      <c r="J374"/>
      <c r="K374"/>
      <c r="L374"/>
      <c r="M374"/>
      <c r="N374"/>
      <c r="O374"/>
      <c r="P374"/>
      <c r="Q374"/>
      <c r="R374"/>
      <c r="S374"/>
      <c r="T374"/>
      <c r="U374"/>
      <c r="V374"/>
      <c r="W374"/>
      <c r="X374"/>
      <c r="Y374"/>
      <c r="Z374"/>
      <c r="AA374"/>
      <c r="AB374"/>
      <c r="AC374"/>
      <c r="AD374"/>
      <c r="AE374"/>
    </row>
    <row r="375" spans="10:31" x14ac:dyDescent="0.25">
      <c r="J375"/>
      <c r="K375"/>
      <c r="L375"/>
      <c r="M375"/>
      <c r="N375"/>
      <c r="O375"/>
      <c r="P375"/>
      <c r="Q375"/>
      <c r="R375"/>
      <c r="S375"/>
      <c r="T375"/>
      <c r="U375"/>
      <c r="V375"/>
      <c r="W375"/>
      <c r="X375"/>
      <c r="Y375"/>
      <c r="Z375"/>
      <c r="AA375"/>
      <c r="AB375"/>
      <c r="AC375"/>
      <c r="AD375"/>
      <c r="AE375"/>
    </row>
    <row r="376" spans="10:31" x14ac:dyDescent="0.25">
      <c r="J376"/>
      <c r="K376"/>
      <c r="L376"/>
      <c r="M376"/>
      <c r="N376"/>
      <c r="O376"/>
      <c r="P376"/>
      <c r="Q376"/>
      <c r="R376"/>
      <c r="S376"/>
      <c r="T376"/>
      <c r="U376"/>
      <c r="V376"/>
      <c r="W376"/>
      <c r="X376"/>
      <c r="Y376"/>
      <c r="Z376"/>
      <c r="AA376"/>
      <c r="AB376"/>
      <c r="AC376"/>
      <c r="AD376"/>
      <c r="AE376"/>
    </row>
    <row r="377" spans="10:31" x14ac:dyDescent="0.25">
      <c r="J377"/>
      <c r="K377"/>
      <c r="L377"/>
      <c r="M377"/>
      <c r="N377"/>
      <c r="O377"/>
      <c r="P377"/>
      <c r="Q377"/>
      <c r="R377"/>
      <c r="S377"/>
      <c r="T377"/>
      <c r="U377"/>
      <c r="V377"/>
      <c r="W377"/>
      <c r="X377"/>
      <c r="Y377"/>
      <c r="Z377"/>
      <c r="AA377"/>
      <c r="AB377"/>
      <c r="AC377"/>
      <c r="AD377"/>
      <c r="AE377"/>
    </row>
    <row r="378" spans="10:31" x14ac:dyDescent="0.25">
      <c r="J378"/>
      <c r="K378"/>
      <c r="L378"/>
      <c r="M378"/>
      <c r="N378"/>
      <c r="O378"/>
      <c r="P378"/>
      <c r="Q378"/>
      <c r="R378"/>
      <c r="S378"/>
      <c r="T378"/>
      <c r="U378"/>
      <c r="V378"/>
      <c r="W378"/>
      <c r="X378"/>
      <c r="Y378"/>
      <c r="Z378"/>
      <c r="AA378"/>
      <c r="AB378"/>
      <c r="AC378"/>
      <c r="AD378"/>
      <c r="AE378"/>
    </row>
    <row r="379" spans="10:31" x14ac:dyDescent="0.25">
      <c r="J379"/>
      <c r="K379"/>
      <c r="L379"/>
      <c r="M379"/>
      <c r="N379"/>
      <c r="O379"/>
      <c r="P379"/>
      <c r="Q379"/>
      <c r="R379"/>
      <c r="S379"/>
      <c r="T379"/>
      <c r="U379"/>
      <c r="V379"/>
      <c r="W379"/>
      <c r="X379"/>
      <c r="Y379"/>
      <c r="Z379"/>
      <c r="AA379"/>
      <c r="AB379"/>
      <c r="AC379"/>
      <c r="AD379"/>
      <c r="AE379"/>
    </row>
    <row r="380" spans="10:31" x14ac:dyDescent="0.25">
      <c r="J380"/>
      <c r="K380"/>
      <c r="L380"/>
      <c r="M380"/>
      <c r="N380"/>
      <c r="O380"/>
      <c r="P380"/>
      <c r="Q380"/>
      <c r="R380"/>
      <c r="S380"/>
      <c r="T380"/>
      <c r="U380"/>
      <c r="V380"/>
      <c r="W380"/>
      <c r="X380"/>
      <c r="Y380"/>
      <c r="Z380"/>
      <c r="AA380"/>
      <c r="AB380"/>
      <c r="AC380"/>
      <c r="AD380"/>
      <c r="AE380"/>
    </row>
    <row r="381" spans="10:31" x14ac:dyDescent="0.25">
      <c r="J381"/>
      <c r="K381"/>
      <c r="L381"/>
      <c r="M381"/>
      <c r="N381"/>
      <c r="O381"/>
      <c r="P381"/>
      <c r="Q381"/>
      <c r="R381"/>
      <c r="S381"/>
      <c r="T381"/>
      <c r="U381"/>
      <c r="V381"/>
      <c r="W381"/>
      <c r="X381"/>
      <c r="Y381"/>
      <c r="Z381"/>
      <c r="AA381"/>
      <c r="AB381"/>
      <c r="AC381"/>
      <c r="AD381"/>
      <c r="AE381"/>
    </row>
    <row r="382" spans="10:31" x14ac:dyDescent="0.25">
      <c r="J382"/>
      <c r="K382"/>
      <c r="L382"/>
      <c r="M382"/>
      <c r="N382"/>
      <c r="O382"/>
      <c r="P382"/>
      <c r="Q382"/>
      <c r="R382"/>
      <c r="S382"/>
      <c r="T382"/>
      <c r="U382"/>
      <c r="V382"/>
      <c r="W382"/>
      <c r="X382"/>
      <c r="Y382"/>
      <c r="Z382"/>
      <c r="AA382"/>
      <c r="AB382"/>
      <c r="AC382"/>
      <c r="AD382"/>
      <c r="AE382"/>
    </row>
    <row r="383" spans="10:31" x14ac:dyDescent="0.25">
      <c r="J383"/>
      <c r="K383"/>
      <c r="L383"/>
      <c r="M383"/>
      <c r="N383"/>
      <c r="O383"/>
      <c r="P383"/>
      <c r="Q383"/>
      <c r="R383"/>
      <c r="S383"/>
      <c r="T383"/>
      <c r="U383"/>
      <c r="V383"/>
      <c r="W383"/>
      <c r="X383"/>
      <c r="Y383"/>
      <c r="Z383"/>
      <c r="AA383"/>
      <c r="AB383"/>
      <c r="AC383"/>
      <c r="AD383"/>
      <c r="AE383"/>
    </row>
    <row r="384" spans="10:31" x14ac:dyDescent="0.25">
      <c r="J384"/>
      <c r="K384"/>
      <c r="L384"/>
      <c r="M384"/>
      <c r="N384"/>
      <c r="O384"/>
      <c r="P384"/>
      <c r="Q384"/>
      <c r="R384"/>
      <c r="S384"/>
      <c r="T384"/>
      <c r="U384"/>
      <c r="V384"/>
      <c r="W384"/>
      <c r="X384"/>
      <c r="Y384"/>
      <c r="Z384"/>
      <c r="AA384"/>
      <c r="AB384"/>
      <c r="AC384"/>
      <c r="AD384"/>
      <c r="AE384"/>
    </row>
    <row r="385" spans="10:31" x14ac:dyDescent="0.25">
      <c r="J385"/>
      <c r="K385"/>
      <c r="L385"/>
      <c r="M385"/>
      <c r="N385"/>
      <c r="O385"/>
      <c r="P385"/>
      <c r="Q385"/>
      <c r="R385"/>
      <c r="S385"/>
      <c r="T385"/>
      <c r="U385"/>
      <c r="V385"/>
      <c r="W385"/>
      <c r="X385"/>
      <c r="Y385"/>
      <c r="Z385"/>
      <c r="AA385"/>
      <c r="AB385"/>
      <c r="AC385"/>
      <c r="AD385"/>
      <c r="AE385"/>
    </row>
    <row r="386" spans="10:31" x14ac:dyDescent="0.25">
      <c r="J386"/>
      <c r="K386"/>
      <c r="L386"/>
      <c r="M386"/>
      <c r="N386"/>
      <c r="O386"/>
      <c r="P386"/>
      <c r="Q386"/>
      <c r="R386"/>
      <c r="S386"/>
      <c r="T386"/>
      <c r="U386"/>
      <c r="V386"/>
      <c r="W386"/>
      <c r="X386"/>
      <c r="Y386"/>
      <c r="Z386"/>
      <c r="AA386"/>
      <c r="AB386"/>
      <c r="AC386"/>
      <c r="AD386"/>
      <c r="AE386"/>
    </row>
    <row r="387" spans="10:31" x14ac:dyDescent="0.25">
      <c r="J387"/>
      <c r="K387"/>
      <c r="L387"/>
      <c r="M387"/>
      <c r="N387"/>
      <c r="O387"/>
      <c r="P387"/>
      <c r="Q387"/>
      <c r="R387"/>
      <c r="S387"/>
      <c r="T387"/>
      <c r="U387"/>
      <c r="V387"/>
      <c r="W387"/>
      <c r="X387"/>
      <c r="Y387"/>
      <c r="Z387"/>
      <c r="AA387"/>
      <c r="AB387"/>
      <c r="AC387"/>
      <c r="AD387"/>
      <c r="AE387"/>
    </row>
    <row r="388" spans="10:31" x14ac:dyDescent="0.25">
      <c r="J388"/>
      <c r="K388"/>
      <c r="L388"/>
      <c r="M388"/>
      <c r="N388"/>
      <c r="O388"/>
      <c r="P388"/>
      <c r="Q388"/>
      <c r="R388"/>
      <c r="S388"/>
      <c r="T388"/>
      <c r="U388"/>
      <c r="V388"/>
      <c r="W388"/>
      <c r="X388"/>
      <c r="Y388"/>
      <c r="Z388"/>
      <c r="AA388"/>
      <c r="AB388"/>
      <c r="AC388"/>
      <c r="AD388"/>
      <c r="AE388"/>
    </row>
    <row r="389" spans="10:31" x14ac:dyDescent="0.25">
      <c r="J389"/>
      <c r="K389"/>
      <c r="L389"/>
      <c r="M389"/>
      <c r="N389"/>
      <c r="O389"/>
      <c r="P389"/>
      <c r="Q389"/>
      <c r="R389"/>
      <c r="S389"/>
      <c r="T389"/>
      <c r="U389"/>
      <c r="V389"/>
      <c r="W389"/>
      <c r="X389"/>
      <c r="Y389"/>
      <c r="Z389"/>
      <c r="AA389"/>
      <c r="AB389"/>
      <c r="AC389"/>
      <c r="AD389"/>
      <c r="AE389"/>
    </row>
    <row r="390" spans="10:31" x14ac:dyDescent="0.25">
      <c r="J390"/>
      <c r="K390"/>
      <c r="L390"/>
      <c r="M390"/>
      <c r="N390"/>
      <c r="O390"/>
      <c r="P390"/>
      <c r="Q390"/>
      <c r="R390"/>
      <c r="S390"/>
      <c r="T390"/>
      <c r="U390"/>
      <c r="V390"/>
      <c r="W390"/>
      <c r="X390"/>
      <c r="Y390"/>
      <c r="Z390"/>
      <c r="AA390"/>
      <c r="AB390"/>
      <c r="AC390"/>
      <c r="AD390"/>
      <c r="AE390"/>
    </row>
    <row r="391" spans="10:31" x14ac:dyDescent="0.25">
      <c r="J391"/>
      <c r="K391"/>
      <c r="L391"/>
      <c r="M391"/>
      <c r="N391"/>
      <c r="O391"/>
      <c r="P391"/>
      <c r="Q391"/>
      <c r="R391"/>
      <c r="S391"/>
      <c r="T391"/>
      <c r="U391"/>
      <c r="V391"/>
      <c r="W391"/>
      <c r="X391"/>
      <c r="Y391"/>
      <c r="Z391"/>
      <c r="AA391"/>
      <c r="AB391"/>
      <c r="AC391"/>
      <c r="AD391"/>
      <c r="AE391"/>
    </row>
    <row r="392" spans="10:31" x14ac:dyDescent="0.25">
      <c r="J392"/>
      <c r="K392"/>
      <c r="L392"/>
      <c r="M392"/>
      <c r="N392"/>
      <c r="O392"/>
      <c r="P392"/>
      <c r="Q392"/>
      <c r="R392"/>
      <c r="S392"/>
      <c r="T392"/>
      <c r="U392"/>
      <c r="V392"/>
      <c r="W392"/>
      <c r="X392"/>
      <c r="Y392"/>
      <c r="Z392"/>
      <c r="AA392"/>
      <c r="AB392"/>
      <c r="AC392"/>
      <c r="AD392"/>
      <c r="AE392"/>
    </row>
    <row r="393" spans="10:31" x14ac:dyDescent="0.25">
      <c r="J393"/>
      <c r="K393"/>
      <c r="L393"/>
      <c r="M393"/>
      <c r="N393"/>
      <c r="O393"/>
      <c r="P393"/>
      <c r="Q393"/>
      <c r="R393"/>
      <c r="S393"/>
      <c r="T393"/>
      <c r="U393"/>
      <c r="V393"/>
      <c r="W393"/>
      <c r="X393"/>
      <c r="Y393"/>
      <c r="Z393"/>
      <c r="AA393"/>
      <c r="AB393"/>
      <c r="AC393"/>
      <c r="AD393"/>
      <c r="AE393"/>
    </row>
    <row r="394" spans="10:31" x14ac:dyDescent="0.25">
      <c r="J394"/>
      <c r="K394"/>
      <c r="L394"/>
      <c r="M394"/>
      <c r="N394"/>
      <c r="O394"/>
      <c r="P394"/>
      <c r="Q394"/>
      <c r="R394"/>
      <c r="S394"/>
      <c r="T394"/>
      <c r="U394"/>
      <c r="V394"/>
      <c r="W394"/>
      <c r="X394"/>
      <c r="Y394"/>
      <c r="Z394"/>
      <c r="AA394"/>
      <c r="AB394"/>
      <c r="AC394"/>
      <c r="AD394"/>
      <c r="AE394"/>
    </row>
    <row r="395" spans="10:31" x14ac:dyDescent="0.25">
      <c r="J395"/>
      <c r="K395"/>
      <c r="L395"/>
      <c r="M395"/>
      <c r="N395"/>
      <c r="O395"/>
      <c r="P395"/>
      <c r="Q395"/>
      <c r="R395"/>
      <c r="S395"/>
      <c r="T395"/>
      <c r="U395"/>
      <c r="V395"/>
      <c r="W395"/>
      <c r="X395"/>
      <c r="Y395"/>
      <c r="Z395"/>
      <c r="AA395"/>
      <c r="AB395"/>
      <c r="AC395"/>
      <c r="AD395"/>
      <c r="AE395"/>
    </row>
    <row r="396" spans="10:31" x14ac:dyDescent="0.25">
      <c r="J396"/>
      <c r="K396"/>
      <c r="L396"/>
      <c r="M396"/>
      <c r="N396"/>
      <c r="O396"/>
      <c r="P396"/>
      <c r="Q396"/>
      <c r="R396"/>
      <c r="S396"/>
      <c r="T396"/>
      <c r="U396"/>
      <c r="V396"/>
      <c r="W396"/>
      <c r="X396"/>
      <c r="Y396"/>
      <c r="Z396"/>
      <c r="AA396"/>
      <c r="AB396"/>
      <c r="AC396"/>
      <c r="AD396"/>
      <c r="AE396"/>
    </row>
    <row r="397" spans="10:31" x14ac:dyDescent="0.25">
      <c r="J397"/>
      <c r="K397"/>
      <c r="L397"/>
      <c r="M397"/>
      <c r="N397"/>
      <c r="O397"/>
      <c r="P397"/>
      <c r="Q397"/>
      <c r="R397"/>
      <c r="S397"/>
      <c r="T397"/>
      <c r="U397"/>
      <c r="V397"/>
      <c r="W397"/>
      <c r="X397"/>
      <c r="Y397"/>
      <c r="Z397"/>
      <c r="AA397"/>
      <c r="AB397"/>
      <c r="AC397"/>
      <c r="AD397"/>
      <c r="AE397"/>
    </row>
    <row r="398" spans="10:31" x14ac:dyDescent="0.25">
      <c r="J398"/>
      <c r="K398"/>
      <c r="L398"/>
      <c r="M398"/>
      <c r="N398"/>
      <c r="O398"/>
      <c r="P398"/>
      <c r="Q398"/>
      <c r="R398"/>
      <c r="S398"/>
      <c r="T398"/>
      <c r="U398"/>
      <c r="V398"/>
      <c r="W398"/>
      <c r="X398"/>
      <c r="Y398"/>
      <c r="Z398"/>
      <c r="AA398"/>
      <c r="AB398"/>
      <c r="AC398"/>
      <c r="AD398"/>
      <c r="AE398"/>
    </row>
    <row r="399" spans="10:31" x14ac:dyDescent="0.25">
      <c r="J399"/>
      <c r="K399"/>
      <c r="L399"/>
      <c r="M399"/>
      <c r="N399"/>
      <c r="O399"/>
      <c r="P399"/>
      <c r="Q399"/>
      <c r="R399"/>
      <c r="S399"/>
      <c r="T399"/>
      <c r="U399"/>
      <c r="V399"/>
      <c r="W399"/>
      <c r="X399"/>
      <c r="Y399"/>
      <c r="Z399"/>
      <c r="AA399"/>
      <c r="AB399"/>
      <c r="AC399"/>
      <c r="AD399"/>
      <c r="AE399"/>
    </row>
    <row r="400" spans="10:31" x14ac:dyDescent="0.25">
      <c r="J400"/>
      <c r="K400"/>
      <c r="L400"/>
      <c r="M400"/>
      <c r="N400"/>
      <c r="O400"/>
      <c r="P400"/>
      <c r="Q400"/>
      <c r="R400"/>
      <c r="S400"/>
      <c r="T400"/>
      <c r="U400"/>
      <c r="V400"/>
      <c r="W400"/>
      <c r="X400"/>
      <c r="Y400"/>
      <c r="Z400"/>
      <c r="AA400"/>
      <c r="AB400"/>
      <c r="AC400"/>
      <c r="AD400"/>
      <c r="AE400"/>
    </row>
    <row r="401" spans="10:31" x14ac:dyDescent="0.25">
      <c r="J401"/>
      <c r="K401"/>
      <c r="L401"/>
      <c r="M401"/>
      <c r="N401"/>
      <c r="O401"/>
      <c r="P401"/>
      <c r="Q401"/>
      <c r="R401"/>
      <c r="S401"/>
      <c r="T401"/>
      <c r="U401"/>
      <c r="V401"/>
      <c r="W401"/>
      <c r="X401"/>
      <c r="Y401"/>
      <c r="Z401"/>
      <c r="AA401"/>
      <c r="AB401"/>
      <c r="AC401"/>
      <c r="AD401"/>
      <c r="AE401"/>
    </row>
    <row r="402" spans="10:31" x14ac:dyDescent="0.25">
      <c r="J402"/>
      <c r="K402"/>
      <c r="L402"/>
      <c r="M402"/>
      <c r="N402"/>
      <c r="O402"/>
      <c r="P402"/>
      <c r="Q402"/>
      <c r="R402"/>
      <c r="S402"/>
      <c r="T402"/>
      <c r="U402"/>
      <c r="V402"/>
      <c r="W402"/>
      <c r="X402"/>
      <c r="Y402"/>
      <c r="Z402"/>
      <c r="AA402"/>
      <c r="AB402"/>
      <c r="AC402"/>
      <c r="AD402"/>
      <c r="AE402"/>
    </row>
    <row r="403" spans="10:31" x14ac:dyDescent="0.25">
      <c r="J403"/>
      <c r="K403"/>
      <c r="L403"/>
      <c r="M403"/>
      <c r="N403"/>
      <c r="O403"/>
      <c r="P403"/>
      <c r="Q403"/>
      <c r="R403"/>
      <c r="S403"/>
      <c r="T403"/>
      <c r="U403"/>
      <c r="V403"/>
      <c r="W403"/>
      <c r="X403"/>
      <c r="Y403"/>
      <c r="Z403"/>
      <c r="AA403"/>
      <c r="AB403"/>
      <c r="AC403"/>
      <c r="AD403"/>
      <c r="AE403"/>
    </row>
    <row r="404" spans="10:31" x14ac:dyDescent="0.25">
      <c r="J404"/>
      <c r="K404"/>
      <c r="L404"/>
      <c r="M404"/>
      <c r="N404"/>
      <c r="O404"/>
      <c r="P404"/>
      <c r="Q404"/>
      <c r="R404"/>
      <c r="S404"/>
      <c r="T404"/>
      <c r="U404"/>
      <c r="V404"/>
      <c r="W404"/>
      <c r="X404"/>
      <c r="Y404"/>
      <c r="Z404"/>
      <c r="AA404"/>
      <c r="AB404"/>
      <c r="AC404"/>
      <c r="AD404"/>
      <c r="AE404"/>
    </row>
    <row r="405" spans="10:31" x14ac:dyDescent="0.25">
      <c r="J405"/>
      <c r="K405"/>
      <c r="L405"/>
      <c r="M405"/>
      <c r="N405"/>
      <c r="O405"/>
      <c r="P405"/>
      <c r="Q405"/>
      <c r="R405"/>
      <c r="S405"/>
      <c r="T405"/>
      <c r="U405"/>
      <c r="V405"/>
      <c r="W405"/>
      <c r="X405"/>
      <c r="Y405"/>
      <c r="Z405"/>
      <c r="AA405"/>
      <c r="AB405"/>
      <c r="AC405"/>
      <c r="AD405"/>
      <c r="AE405"/>
    </row>
    <row r="406" spans="10:31" x14ac:dyDescent="0.25">
      <c r="J406"/>
      <c r="K406"/>
      <c r="L406"/>
      <c r="M406"/>
      <c r="N406"/>
      <c r="O406"/>
      <c r="P406"/>
      <c r="Q406"/>
      <c r="R406"/>
      <c r="S406"/>
      <c r="T406"/>
      <c r="U406"/>
      <c r="V406"/>
      <c r="W406"/>
      <c r="X406"/>
      <c r="Y406"/>
      <c r="Z406"/>
      <c r="AA406"/>
      <c r="AB406"/>
      <c r="AC406"/>
      <c r="AD406"/>
      <c r="AE406"/>
    </row>
    <row r="407" spans="10:31" x14ac:dyDescent="0.25">
      <c r="J407"/>
      <c r="K407"/>
      <c r="L407"/>
      <c r="M407"/>
      <c r="N407"/>
      <c r="O407"/>
      <c r="P407"/>
      <c r="Q407"/>
      <c r="R407"/>
      <c r="S407"/>
      <c r="T407"/>
      <c r="U407"/>
      <c r="V407"/>
      <c r="W407"/>
      <c r="X407"/>
      <c r="Y407"/>
      <c r="Z407"/>
      <c r="AA407"/>
      <c r="AB407"/>
      <c r="AC407"/>
      <c r="AD407"/>
      <c r="AE407"/>
    </row>
    <row r="408" spans="10:31" x14ac:dyDescent="0.25">
      <c r="J408"/>
      <c r="K408"/>
      <c r="L408"/>
      <c r="M408"/>
      <c r="N408"/>
      <c r="O408"/>
      <c r="P408"/>
      <c r="Q408"/>
      <c r="R408"/>
      <c r="S408"/>
      <c r="T408"/>
      <c r="U408"/>
      <c r="V408"/>
      <c r="W408"/>
      <c r="X408"/>
      <c r="Y408"/>
      <c r="Z408"/>
      <c r="AA408"/>
      <c r="AB408"/>
      <c r="AC408"/>
      <c r="AD408"/>
      <c r="AE408"/>
    </row>
    <row r="409" spans="10:31" x14ac:dyDescent="0.25">
      <c r="J409"/>
      <c r="K409"/>
      <c r="L409"/>
      <c r="M409"/>
      <c r="N409"/>
      <c r="O409"/>
      <c r="P409"/>
      <c r="Q409"/>
      <c r="R409"/>
      <c r="S409"/>
      <c r="T409"/>
      <c r="U409"/>
      <c r="V409"/>
      <c r="W409"/>
      <c r="X409"/>
      <c r="Y409"/>
      <c r="Z409"/>
      <c r="AA409"/>
      <c r="AB409"/>
      <c r="AC409"/>
      <c r="AD409"/>
      <c r="AE409"/>
    </row>
    <row r="410" spans="10:31" x14ac:dyDescent="0.25">
      <c r="J410"/>
      <c r="K410"/>
      <c r="L410"/>
      <c r="M410"/>
      <c r="N410"/>
      <c r="O410"/>
      <c r="P410"/>
      <c r="Q410"/>
      <c r="R410"/>
      <c r="S410"/>
      <c r="T410"/>
      <c r="U410"/>
      <c r="V410"/>
      <c r="W410"/>
      <c r="X410"/>
      <c r="Y410"/>
      <c r="Z410"/>
      <c r="AA410"/>
      <c r="AB410"/>
      <c r="AC410"/>
      <c r="AD410"/>
      <c r="AE410"/>
    </row>
    <row r="411" spans="10:31" x14ac:dyDescent="0.25">
      <c r="J411"/>
      <c r="K411"/>
      <c r="L411"/>
      <c r="M411"/>
      <c r="N411"/>
      <c r="O411"/>
      <c r="P411"/>
      <c r="Q411"/>
      <c r="R411"/>
      <c r="S411"/>
      <c r="T411"/>
      <c r="U411"/>
      <c r="V411"/>
      <c r="W411"/>
      <c r="X411"/>
      <c r="Y411"/>
      <c r="Z411"/>
      <c r="AA411"/>
      <c r="AB411"/>
      <c r="AC411"/>
      <c r="AD411"/>
      <c r="AE411"/>
    </row>
    <row r="412" spans="10:31" x14ac:dyDescent="0.25">
      <c r="J412"/>
      <c r="K412"/>
      <c r="L412"/>
      <c r="M412"/>
      <c r="N412"/>
      <c r="O412"/>
      <c r="P412"/>
      <c r="Q412"/>
      <c r="R412"/>
      <c r="S412"/>
      <c r="T412"/>
      <c r="U412"/>
      <c r="V412"/>
      <c r="W412"/>
      <c r="X412"/>
      <c r="Y412"/>
      <c r="Z412"/>
      <c r="AA412"/>
      <c r="AB412"/>
      <c r="AC412"/>
      <c r="AD412"/>
      <c r="AE412"/>
    </row>
    <row r="413" spans="10:31" x14ac:dyDescent="0.25">
      <c r="J413"/>
      <c r="K413"/>
      <c r="L413"/>
      <c r="M413"/>
      <c r="N413"/>
      <c r="O413"/>
      <c r="P413"/>
      <c r="Q413"/>
      <c r="R413"/>
      <c r="S413"/>
      <c r="T413"/>
      <c r="U413"/>
      <c r="V413"/>
      <c r="W413"/>
      <c r="X413"/>
      <c r="Y413"/>
      <c r="Z413"/>
      <c r="AA413"/>
      <c r="AB413"/>
      <c r="AC413"/>
      <c r="AD413"/>
      <c r="AE413"/>
    </row>
    <row r="414" spans="10:31" x14ac:dyDescent="0.25">
      <c r="J414"/>
      <c r="K414"/>
      <c r="L414"/>
      <c r="M414"/>
      <c r="N414"/>
      <c r="O414"/>
      <c r="P414"/>
      <c r="Q414"/>
      <c r="R414"/>
      <c r="S414"/>
      <c r="T414"/>
      <c r="U414"/>
      <c r="V414"/>
      <c r="W414"/>
      <c r="X414"/>
      <c r="Y414"/>
      <c r="Z414"/>
      <c r="AA414"/>
      <c r="AB414"/>
      <c r="AC414"/>
      <c r="AD414"/>
      <c r="AE414"/>
    </row>
    <row r="415" spans="10:31" x14ac:dyDescent="0.25">
      <c r="J415"/>
      <c r="K415"/>
      <c r="L415"/>
      <c r="M415"/>
      <c r="N415"/>
      <c r="O415"/>
      <c r="P415"/>
      <c r="Q415"/>
      <c r="R415"/>
      <c r="S415"/>
      <c r="T415"/>
      <c r="U415"/>
      <c r="V415"/>
      <c r="W415"/>
      <c r="X415"/>
      <c r="Y415"/>
      <c r="Z415"/>
      <c r="AA415"/>
      <c r="AB415"/>
      <c r="AC415"/>
      <c r="AD415"/>
      <c r="AE415"/>
    </row>
    <row r="416" spans="10:31" x14ac:dyDescent="0.25">
      <c r="J416"/>
      <c r="K416"/>
      <c r="L416"/>
      <c r="M416"/>
      <c r="N416"/>
      <c r="O416"/>
      <c r="P416"/>
      <c r="Q416"/>
      <c r="R416"/>
      <c r="S416"/>
      <c r="T416"/>
      <c r="U416"/>
      <c r="V416"/>
      <c r="W416"/>
      <c r="X416"/>
      <c r="Y416"/>
      <c r="Z416"/>
      <c r="AA416"/>
      <c r="AB416"/>
      <c r="AC416"/>
      <c r="AD416"/>
      <c r="AE416"/>
    </row>
    <row r="417" spans="10:31" x14ac:dyDescent="0.25">
      <c r="J417"/>
      <c r="K417"/>
      <c r="L417"/>
      <c r="M417"/>
      <c r="N417"/>
      <c r="O417"/>
      <c r="P417"/>
      <c r="Q417"/>
      <c r="R417"/>
      <c r="S417"/>
      <c r="T417"/>
      <c r="U417"/>
      <c r="V417"/>
      <c r="W417"/>
      <c r="X417"/>
      <c r="Y417"/>
      <c r="Z417"/>
      <c r="AA417"/>
      <c r="AB417"/>
      <c r="AC417"/>
      <c r="AD417"/>
      <c r="AE417"/>
    </row>
    <row r="418" spans="10:31" x14ac:dyDescent="0.25">
      <c r="J418"/>
      <c r="K418"/>
      <c r="L418"/>
      <c r="M418"/>
      <c r="N418"/>
      <c r="O418"/>
      <c r="P418"/>
      <c r="Q418"/>
      <c r="R418"/>
      <c r="S418"/>
      <c r="T418"/>
      <c r="U418"/>
      <c r="V418"/>
      <c r="W418"/>
      <c r="X418"/>
      <c r="Y418"/>
      <c r="Z418"/>
      <c r="AA418"/>
      <c r="AB418"/>
      <c r="AC418"/>
      <c r="AD418"/>
      <c r="AE418"/>
    </row>
    <row r="419" spans="10:31" x14ac:dyDescent="0.25">
      <c r="J419"/>
      <c r="K419"/>
      <c r="L419"/>
      <c r="M419"/>
      <c r="N419"/>
      <c r="O419"/>
      <c r="P419"/>
      <c r="Q419"/>
      <c r="R419"/>
      <c r="S419"/>
      <c r="T419"/>
      <c r="U419"/>
      <c r="V419"/>
      <c r="W419"/>
      <c r="X419"/>
      <c r="Y419"/>
      <c r="Z419"/>
      <c r="AA419"/>
      <c r="AB419"/>
      <c r="AC419"/>
      <c r="AD419"/>
      <c r="AE419"/>
    </row>
    <row r="420" spans="10:31" x14ac:dyDescent="0.25">
      <c r="J420"/>
      <c r="K420"/>
      <c r="L420"/>
      <c r="M420"/>
      <c r="N420"/>
      <c r="O420"/>
      <c r="P420"/>
      <c r="Q420"/>
      <c r="R420"/>
      <c r="S420"/>
      <c r="T420"/>
      <c r="U420"/>
      <c r="V420"/>
      <c r="W420"/>
      <c r="X420"/>
      <c r="Y420"/>
      <c r="Z420"/>
      <c r="AA420"/>
      <c r="AB420"/>
      <c r="AC420"/>
      <c r="AD420"/>
      <c r="AE420"/>
    </row>
    <row r="421" spans="10:31" x14ac:dyDescent="0.25">
      <c r="J421"/>
      <c r="K421"/>
      <c r="L421"/>
      <c r="M421"/>
      <c r="N421"/>
      <c r="O421"/>
      <c r="P421"/>
      <c r="Q421"/>
      <c r="R421"/>
      <c r="S421"/>
      <c r="T421"/>
      <c r="U421"/>
      <c r="V421"/>
      <c r="W421"/>
      <c r="X421"/>
      <c r="Y421"/>
      <c r="Z421"/>
      <c r="AA421"/>
      <c r="AB421"/>
      <c r="AC421"/>
      <c r="AD421"/>
      <c r="AE421"/>
    </row>
    <row r="422" spans="10:31" x14ac:dyDescent="0.25">
      <c r="J422"/>
      <c r="K422"/>
      <c r="L422"/>
      <c r="M422"/>
      <c r="N422"/>
      <c r="O422"/>
      <c r="P422"/>
      <c r="Q422"/>
      <c r="R422"/>
      <c r="S422"/>
      <c r="T422"/>
      <c r="U422"/>
      <c r="V422"/>
      <c r="W422"/>
      <c r="X422"/>
      <c r="Y422"/>
      <c r="Z422"/>
      <c r="AA422"/>
      <c r="AB422"/>
      <c r="AC422"/>
      <c r="AD422"/>
      <c r="AE422"/>
    </row>
    <row r="423" spans="10:31" x14ac:dyDescent="0.25">
      <c r="J423"/>
      <c r="K423"/>
      <c r="L423"/>
      <c r="M423"/>
      <c r="N423"/>
      <c r="O423"/>
      <c r="P423"/>
      <c r="Q423"/>
      <c r="R423"/>
      <c r="S423"/>
      <c r="T423"/>
      <c r="U423"/>
      <c r="V423"/>
      <c r="W423"/>
      <c r="X423"/>
      <c r="Y423"/>
      <c r="Z423"/>
      <c r="AA423"/>
      <c r="AB423"/>
      <c r="AC423"/>
      <c r="AD423"/>
      <c r="AE423"/>
    </row>
    <row r="424" spans="10:31" x14ac:dyDescent="0.25">
      <c r="J424"/>
      <c r="K424"/>
      <c r="L424"/>
      <c r="M424"/>
      <c r="N424"/>
      <c r="O424"/>
      <c r="P424"/>
      <c r="Q424"/>
      <c r="R424"/>
      <c r="S424"/>
      <c r="T424"/>
      <c r="U424"/>
      <c r="V424"/>
      <c r="W424"/>
      <c r="X424"/>
      <c r="Y424"/>
      <c r="Z424"/>
      <c r="AA424"/>
      <c r="AB424"/>
      <c r="AC424"/>
      <c r="AD424"/>
      <c r="AE424"/>
    </row>
    <row r="425" spans="10:31" x14ac:dyDescent="0.25">
      <c r="J425"/>
      <c r="K425"/>
      <c r="L425"/>
      <c r="M425"/>
      <c r="N425"/>
      <c r="O425"/>
      <c r="P425"/>
      <c r="Q425"/>
      <c r="R425"/>
      <c r="S425"/>
      <c r="T425"/>
      <c r="U425"/>
      <c r="V425"/>
      <c r="W425"/>
      <c r="X425"/>
      <c r="Y425"/>
      <c r="Z425"/>
      <c r="AA425"/>
      <c r="AB425"/>
      <c r="AC425"/>
      <c r="AD425"/>
      <c r="AE425"/>
    </row>
    <row r="426" spans="10:31" x14ac:dyDescent="0.25">
      <c r="J426"/>
      <c r="K426"/>
      <c r="L426"/>
      <c r="M426"/>
      <c r="N426"/>
      <c r="O426"/>
      <c r="P426"/>
      <c r="Q426"/>
      <c r="R426"/>
      <c r="S426"/>
      <c r="T426"/>
      <c r="U426"/>
      <c r="V426"/>
      <c r="W426"/>
      <c r="X426"/>
      <c r="Y426"/>
      <c r="Z426"/>
      <c r="AA426"/>
      <c r="AB426"/>
      <c r="AC426"/>
      <c r="AD426"/>
      <c r="AE426"/>
    </row>
    <row r="427" spans="10:31" x14ac:dyDescent="0.25">
      <c r="J427"/>
      <c r="K427"/>
      <c r="L427"/>
      <c r="M427"/>
      <c r="N427"/>
      <c r="O427"/>
      <c r="P427"/>
      <c r="Q427"/>
      <c r="R427"/>
      <c r="S427"/>
      <c r="T427"/>
      <c r="U427"/>
      <c r="V427"/>
      <c r="W427"/>
      <c r="X427"/>
      <c r="Y427"/>
      <c r="Z427"/>
      <c r="AA427"/>
      <c r="AB427"/>
      <c r="AC427"/>
      <c r="AD427"/>
      <c r="AE427"/>
    </row>
    <row r="428" spans="10:31" x14ac:dyDescent="0.25">
      <c r="J428"/>
      <c r="K428"/>
      <c r="L428"/>
      <c r="M428"/>
      <c r="N428"/>
      <c r="O428"/>
      <c r="P428"/>
      <c r="Q428"/>
      <c r="R428"/>
      <c r="S428"/>
      <c r="T428"/>
      <c r="U428"/>
      <c r="V428"/>
      <c r="W428"/>
      <c r="X428"/>
      <c r="Y428"/>
      <c r="Z428"/>
      <c r="AA428"/>
      <c r="AB428"/>
      <c r="AC428"/>
      <c r="AD428"/>
      <c r="AE428"/>
    </row>
    <row r="429" spans="10:31" x14ac:dyDescent="0.25">
      <c r="J429"/>
      <c r="K429"/>
      <c r="L429"/>
      <c r="M429"/>
      <c r="N429"/>
      <c r="O429"/>
      <c r="P429"/>
      <c r="Q429"/>
      <c r="R429"/>
      <c r="S429"/>
      <c r="T429"/>
      <c r="U429"/>
      <c r="V429"/>
      <c r="W429"/>
      <c r="X429"/>
      <c r="Y429"/>
      <c r="Z429"/>
      <c r="AA429"/>
      <c r="AB429"/>
      <c r="AC429"/>
      <c r="AD429"/>
      <c r="AE429"/>
    </row>
    <row r="430" spans="10:31" x14ac:dyDescent="0.25">
      <c r="J430"/>
      <c r="K430"/>
      <c r="L430"/>
      <c r="M430"/>
      <c r="N430"/>
      <c r="O430"/>
      <c r="P430"/>
      <c r="Q430"/>
      <c r="R430"/>
      <c r="S430"/>
      <c r="T430"/>
      <c r="U430"/>
      <c r="V430"/>
      <c r="W430"/>
      <c r="X430"/>
      <c r="Y430"/>
      <c r="Z430"/>
      <c r="AA430"/>
      <c r="AB430"/>
      <c r="AC430"/>
      <c r="AD430"/>
      <c r="AE430"/>
    </row>
    <row r="431" spans="10:31" x14ac:dyDescent="0.25">
      <c r="J431"/>
      <c r="K431"/>
      <c r="L431"/>
      <c r="M431"/>
      <c r="N431"/>
      <c r="O431"/>
      <c r="P431"/>
      <c r="Q431"/>
      <c r="R431"/>
      <c r="S431"/>
      <c r="T431"/>
      <c r="U431"/>
      <c r="V431"/>
      <c r="W431"/>
      <c r="X431"/>
      <c r="Y431"/>
      <c r="Z431"/>
      <c r="AA431"/>
      <c r="AB431"/>
      <c r="AC431"/>
      <c r="AD431"/>
      <c r="AE431"/>
    </row>
    <row r="432" spans="10:31" x14ac:dyDescent="0.25">
      <c r="J432"/>
      <c r="K432"/>
      <c r="L432"/>
      <c r="M432"/>
      <c r="N432"/>
      <c r="O432"/>
      <c r="P432"/>
      <c r="Q432"/>
      <c r="R432"/>
      <c r="S432"/>
      <c r="T432"/>
      <c r="U432"/>
      <c r="V432"/>
      <c r="W432"/>
      <c r="X432"/>
      <c r="Y432"/>
      <c r="Z432"/>
      <c r="AA432"/>
      <c r="AB432"/>
      <c r="AC432"/>
      <c r="AD432"/>
      <c r="AE432"/>
    </row>
    <row r="433" spans="10:31" x14ac:dyDescent="0.25">
      <c r="J433"/>
      <c r="K433"/>
      <c r="L433"/>
      <c r="M433"/>
      <c r="N433"/>
      <c r="O433"/>
      <c r="P433"/>
      <c r="Q433"/>
      <c r="R433"/>
      <c r="S433"/>
      <c r="T433"/>
      <c r="U433"/>
      <c r="V433"/>
      <c r="W433"/>
      <c r="X433"/>
      <c r="Y433"/>
      <c r="Z433"/>
      <c r="AA433"/>
      <c r="AB433"/>
      <c r="AC433"/>
      <c r="AD433"/>
      <c r="AE433"/>
    </row>
    <row r="434" spans="10:31" x14ac:dyDescent="0.25">
      <c r="J434"/>
      <c r="K434"/>
      <c r="L434"/>
      <c r="M434"/>
      <c r="N434"/>
      <c r="O434"/>
      <c r="P434"/>
      <c r="Q434"/>
      <c r="R434"/>
      <c r="S434"/>
      <c r="T434"/>
      <c r="U434"/>
      <c r="V434"/>
      <c r="W434"/>
      <c r="X434"/>
      <c r="Y434"/>
      <c r="Z434"/>
      <c r="AA434"/>
      <c r="AB434"/>
      <c r="AC434"/>
      <c r="AD434"/>
      <c r="AE434"/>
    </row>
    <row r="435" spans="10:31" x14ac:dyDescent="0.25">
      <c r="J435"/>
      <c r="K435"/>
      <c r="L435"/>
      <c r="M435"/>
      <c r="N435"/>
      <c r="O435"/>
      <c r="P435"/>
      <c r="Q435"/>
      <c r="R435"/>
      <c r="S435"/>
      <c r="T435"/>
      <c r="U435"/>
      <c r="V435"/>
      <c r="W435"/>
      <c r="X435"/>
      <c r="Y435"/>
      <c r="Z435"/>
      <c r="AA435"/>
      <c r="AB435"/>
      <c r="AC435"/>
      <c r="AD435"/>
      <c r="AE435"/>
    </row>
    <row r="436" spans="10:31" x14ac:dyDescent="0.25">
      <c r="J436"/>
      <c r="K436"/>
      <c r="L436"/>
      <c r="M436"/>
      <c r="N436"/>
      <c r="O436"/>
      <c r="P436"/>
      <c r="Q436"/>
      <c r="R436"/>
      <c r="S436"/>
      <c r="T436"/>
      <c r="U436"/>
      <c r="V436"/>
      <c r="W436"/>
      <c r="X436"/>
      <c r="Y436"/>
      <c r="Z436"/>
      <c r="AA436"/>
      <c r="AB436"/>
      <c r="AC436"/>
      <c r="AD436"/>
      <c r="AE436"/>
    </row>
    <row r="437" spans="10:31" x14ac:dyDescent="0.25">
      <c r="J437"/>
      <c r="K437"/>
      <c r="L437"/>
      <c r="M437"/>
      <c r="N437"/>
      <c r="O437"/>
      <c r="P437"/>
      <c r="Q437"/>
      <c r="R437"/>
      <c r="S437"/>
      <c r="T437"/>
      <c r="U437"/>
      <c r="V437"/>
      <c r="W437"/>
      <c r="X437"/>
      <c r="Y437"/>
      <c r="Z437"/>
      <c r="AA437"/>
      <c r="AB437"/>
      <c r="AC437"/>
      <c r="AD437"/>
      <c r="AE437"/>
    </row>
    <row r="438" spans="10:31" x14ac:dyDescent="0.25">
      <c r="J438"/>
      <c r="K438"/>
      <c r="L438"/>
      <c r="M438"/>
      <c r="N438"/>
      <c r="O438"/>
      <c r="P438"/>
      <c r="Q438"/>
      <c r="R438"/>
      <c r="S438"/>
      <c r="T438"/>
      <c r="U438"/>
      <c r="V438"/>
      <c r="W438"/>
      <c r="X438"/>
      <c r="Y438"/>
      <c r="Z438"/>
      <c r="AA438"/>
      <c r="AB438"/>
      <c r="AC438"/>
      <c r="AD438"/>
      <c r="AE438"/>
    </row>
    <row r="439" spans="10:31" x14ac:dyDescent="0.25">
      <c r="J439"/>
      <c r="K439"/>
      <c r="L439"/>
      <c r="M439"/>
      <c r="N439"/>
      <c r="O439"/>
      <c r="P439"/>
      <c r="Q439"/>
      <c r="R439"/>
      <c r="S439"/>
      <c r="T439"/>
      <c r="U439"/>
      <c r="V439"/>
      <c r="W439"/>
      <c r="X439"/>
      <c r="Y439"/>
      <c r="Z439"/>
      <c r="AA439"/>
      <c r="AB439"/>
      <c r="AC439"/>
      <c r="AD439"/>
      <c r="AE439"/>
    </row>
    <row r="440" spans="10:31" x14ac:dyDescent="0.25">
      <c r="J440"/>
      <c r="K440"/>
      <c r="L440"/>
      <c r="M440"/>
      <c r="N440"/>
      <c r="O440"/>
      <c r="P440"/>
      <c r="Q440"/>
      <c r="R440"/>
      <c r="S440"/>
      <c r="T440"/>
      <c r="U440"/>
      <c r="V440"/>
      <c r="W440"/>
      <c r="X440"/>
      <c r="Y440"/>
      <c r="Z440"/>
      <c r="AA440"/>
      <c r="AB440"/>
      <c r="AC440"/>
      <c r="AD440"/>
      <c r="AE440"/>
    </row>
    <row r="441" spans="10:31" x14ac:dyDescent="0.25">
      <c r="J441"/>
      <c r="K441"/>
      <c r="L441"/>
      <c r="M441"/>
      <c r="N441"/>
      <c r="O441"/>
      <c r="P441"/>
      <c r="Q441"/>
      <c r="R441"/>
      <c r="S441"/>
      <c r="T441"/>
      <c r="U441"/>
      <c r="V441"/>
      <c r="W441"/>
      <c r="X441"/>
      <c r="Y441"/>
      <c r="Z441"/>
      <c r="AA441"/>
      <c r="AB441"/>
      <c r="AC441"/>
      <c r="AD441"/>
      <c r="AE441"/>
    </row>
    <row r="442" spans="10:31" x14ac:dyDescent="0.25">
      <c r="J442"/>
      <c r="K442"/>
      <c r="L442"/>
      <c r="M442"/>
      <c r="N442"/>
      <c r="O442"/>
      <c r="P442"/>
      <c r="Q442"/>
      <c r="R442"/>
      <c r="S442"/>
      <c r="T442"/>
      <c r="U442"/>
      <c r="V442"/>
      <c r="W442"/>
      <c r="X442"/>
      <c r="Y442"/>
      <c r="Z442"/>
      <c r="AA442"/>
      <c r="AB442"/>
      <c r="AC442"/>
      <c r="AD442"/>
      <c r="AE442"/>
    </row>
    <row r="443" spans="10:31" x14ac:dyDescent="0.25">
      <c r="J443"/>
      <c r="K443"/>
      <c r="L443"/>
      <c r="M443"/>
      <c r="N443"/>
      <c r="O443"/>
      <c r="P443"/>
      <c r="Q443"/>
      <c r="R443"/>
      <c r="S443"/>
      <c r="T443"/>
      <c r="U443"/>
      <c r="V443"/>
      <c r="W443"/>
      <c r="X443"/>
      <c r="Y443"/>
      <c r="Z443"/>
      <c r="AA443"/>
      <c r="AB443"/>
      <c r="AC443"/>
      <c r="AD443"/>
      <c r="AE443"/>
    </row>
    <row r="444" spans="10:31" x14ac:dyDescent="0.25">
      <c r="J444"/>
      <c r="K444"/>
      <c r="L444"/>
      <c r="M444"/>
      <c r="N444"/>
      <c r="O444"/>
      <c r="P444"/>
      <c r="Q444"/>
      <c r="R444"/>
      <c r="S444"/>
      <c r="T444"/>
      <c r="U444"/>
      <c r="V444"/>
      <c r="W444"/>
      <c r="X444"/>
      <c r="Y444"/>
      <c r="Z444"/>
      <c r="AA444"/>
      <c r="AB444"/>
      <c r="AC444"/>
      <c r="AD444"/>
      <c r="AE444"/>
    </row>
    <row r="445" spans="10:31" x14ac:dyDescent="0.25">
      <c r="J445"/>
      <c r="K445"/>
      <c r="L445"/>
      <c r="M445"/>
      <c r="N445"/>
      <c r="O445"/>
      <c r="P445"/>
      <c r="Q445"/>
      <c r="R445"/>
      <c r="S445"/>
      <c r="T445"/>
      <c r="U445"/>
      <c r="V445"/>
      <c r="W445"/>
      <c r="X445"/>
      <c r="Y445"/>
      <c r="Z445"/>
      <c r="AA445"/>
      <c r="AB445"/>
      <c r="AC445"/>
      <c r="AD445"/>
      <c r="AE445"/>
    </row>
    <row r="446" spans="10:31" x14ac:dyDescent="0.25">
      <c r="J446"/>
      <c r="K446"/>
      <c r="L446"/>
      <c r="M446"/>
      <c r="N446"/>
      <c r="O446"/>
      <c r="P446"/>
      <c r="Q446"/>
      <c r="R446"/>
      <c r="S446"/>
      <c r="T446"/>
      <c r="U446"/>
      <c r="V446"/>
      <c r="W446"/>
      <c r="X446"/>
      <c r="Y446"/>
      <c r="Z446"/>
      <c r="AA446"/>
      <c r="AB446"/>
      <c r="AC446"/>
      <c r="AD446"/>
      <c r="AE446"/>
    </row>
    <row r="447" spans="10:31" x14ac:dyDescent="0.25">
      <c r="J447"/>
      <c r="K447"/>
      <c r="L447"/>
      <c r="M447"/>
      <c r="N447"/>
      <c r="O447"/>
      <c r="P447"/>
      <c r="Q447"/>
      <c r="R447"/>
      <c r="S447"/>
      <c r="T447"/>
      <c r="U447"/>
      <c r="V447"/>
      <c r="W447"/>
      <c r="X447"/>
      <c r="Y447"/>
      <c r="Z447"/>
      <c r="AA447"/>
      <c r="AB447"/>
      <c r="AC447"/>
      <c r="AD447"/>
      <c r="AE447"/>
    </row>
    <row r="448" spans="10:31" x14ac:dyDescent="0.25">
      <c r="J448"/>
      <c r="K448"/>
      <c r="L448"/>
      <c r="M448"/>
      <c r="N448"/>
      <c r="O448"/>
      <c r="P448"/>
      <c r="Q448"/>
      <c r="R448"/>
      <c r="S448"/>
      <c r="T448"/>
      <c r="U448"/>
      <c r="V448"/>
      <c r="W448"/>
      <c r="X448"/>
      <c r="Y448"/>
      <c r="Z448"/>
      <c r="AA448"/>
      <c r="AB448"/>
      <c r="AC448"/>
      <c r="AD448"/>
      <c r="AE448"/>
    </row>
    <row r="449" spans="10:31" x14ac:dyDescent="0.25">
      <c r="J449"/>
      <c r="K449"/>
      <c r="L449"/>
      <c r="M449"/>
      <c r="N449"/>
      <c r="O449"/>
      <c r="P449"/>
      <c r="Q449"/>
      <c r="R449"/>
      <c r="S449"/>
      <c r="T449"/>
      <c r="U449"/>
      <c r="V449"/>
      <c r="W449"/>
      <c r="X449"/>
      <c r="Y449"/>
      <c r="Z449"/>
      <c r="AA449"/>
      <c r="AB449"/>
      <c r="AC449"/>
      <c r="AD449"/>
      <c r="AE449"/>
    </row>
    <row r="450" spans="10:31" x14ac:dyDescent="0.25">
      <c r="J450"/>
      <c r="K450"/>
      <c r="L450"/>
      <c r="M450"/>
      <c r="N450"/>
      <c r="O450"/>
      <c r="P450"/>
      <c r="Q450"/>
      <c r="R450"/>
      <c r="S450"/>
      <c r="T450"/>
      <c r="U450"/>
      <c r="V450"/>
      <c r="W450"/>
      <c r="X450"/>
      <c r="Y450"/>
      <c r="Z450"/>
      <c r="AA450"/>
      <c r="AB450"/>
      <c r="AC450"/>
      <c r="AD450"/>
      <c r="AE450"/>
    </row>
    <row r="451" spans="10:31" x14ac:dyDescent="0.25">
      <c r="J451"/>
      <c r="K451"/>
      <c r="L451"/>
      <c r="M451"/>
      <c r="N451"/>
      <c r="O451"/>
      <c r="P451"/>
      <c r="Q451"/>
      <c r="R451"/>
      <c r="S451"/>
      <c r="T451"/>
      <c r="U451"/>
      <c r="V451"/>
      <c r="W451"/>
      <c r="X451"/>
      <c r="Y451"/>
      <c r="Z451"/>
      <c r="AA451"/>
      <c r="AB451"/>
      <c r="AC451"/>
      <c r="AD451"/>
      <c r="AE451"/>
    </row>
    <row r="452" spans="10:31" x14ac:dyDescent="0.25">
      <c r="J452"/>
      <c r="K452"/>
      <c r="L452"/>
      <c r="M452"/>
      <c r="N452"/>
      <c r="O452"/>
      <c r="P452"/>
      <c r="Q452"/>
      <c r="R452"/>
      <c r="S452"/>
      <c r="T452"/>
      <c r="U452"/>
      <c r="V452"/>
      <c r="W452"/>
      <c r="X452"/>
      <c r="Y452"/>
      <c r="Z452"/>
      <c r="AA452"/>
      <c r="AB452"/>
      <c r="AC452"/>
      <c r="AD452"/>
      <c r="AE452"/>
    </row>
    <row r="453" spans="10:31" x14ac:dyDescent="0.25">
      <c r="J453"/>
      <c r="K453"/>
      <c r="L453"/>
      <c r="M453"/>
      <c r="N453"/>
      <c r="O453"/>
      <c r="P453"/>
      <c r="Q453"/>
      <c r="R453"/>
      <c r="S453"/>
      <c r="T453"/>
      <c r="U453"/>
      <c r="V453"/>
      <c r="W453"/>
      <c r="X453"/>
      <c r="Y453"/>
      <c r="Z453"/>
      <c r="AA453"/>
      <c r="AB453"/>
      <c r="AC453"/>
      <c r="AD453"/>
      <c r="AE453"/>
    </row>
    <row r="454" spans="10:31" x14ac:dyDescent="0.25">
      <c r="J454"/>
      <c r="K454"/>
      <c r="L454"/>
      <c r="M454"/>
      <c r="N454"/>
      <c r="O454"/>
      <c r="P454"/>
      <c r="Q454"/>
      <c r="R454"/>
      <c r="S454"/>
      <c r="T454"/>
      <c r="U454"/>
      <c r="V454"/>
      <c r="W454"/>
      <c r="X454"/>
      <c r="Y454"/>
      <c r="Z454"/>
      <c r="AA454"/>
      <c r="AB454"/>
      <c r="AC454"/>
      <c r="AD454"/>
      <c r="AE454"/>
    </row>
    <row r="455" spans="10:31" x14ac:dyDescent="0.25">
      <c r="J455"/>
      <c r="K455"/>
      <c r="L455"/>
      <c r="M455"/>
      <c r="N455"/>
      <c r="O455"/>
      <c r="P455"/>
      <c r="Q455"/>
      <c r="R455"/>
      <c r="S455"/>
      <c r="T455"/>
      <c r="U455"/>
      <c r="V455"/>
      <c r="W455"/>
      <c r="X455"/>
      <c r="Y455"/>
      <c r="Z455"/>
      <c r="AA455"/>
      <c r="AB455"/>
      <c r="AC455"/>
      <c r="AD455"/>
      <c r="AE455"/>
    </row>
    <row r="456" spans="10:31" x14ac:dyDescent="0.25">
      <c r="J456"/>
      <c r="K456"/>
      <c r="L456"/>
      <c r="M456"/>
      <c r="N456"/>
      <c r="O456"/>
      <c r="P456"/>
      <c r="Q456"/>
      <c r="R456"/>
      <c r="S456"/>
      <c r="T456"/>
      <c r="U456"/>
      <c r="V456"/>
      <c r="W456"/>
      <c r="X456"/>
      <c r="Y456"/>
      <c r="Z456"/>
      <c r="AA456"/>
      <c r="AB456"/>
      <c r="AC456"/>
      <c r="AD456"/>
      <c r="AE456"/>
    </row>
    <row r="457" spans="10:31" x14ac:dyDescent="0.25">
      <c r="J457"/>
      <c r="K457"/>
      <c r="L457"/>
      <c r="M457"/>
      <c r="N457"/>
      <c r="O457"/>
      <c r="P457"/>
      <c r="Q457"/>
      <c r="R457"/>
      <c r="S457"/>
      <c r="T457"/>
      <c r="U457"/>
      <c r="V457"/>
      <c r="W457"/>
      <c r="X457"/>
      <c r="Y457"/>
      <c r="Z457"/>
      <c r="AA457"/>
      <c r="AB457"/>
      <c r="AC457"/>
      <c r="AD457"/>
      <c r="AE457"/>
    </row>
    <row r="458" spans="10:31" x14ac:dyDescent="0.25">
      <c r="J458"/>
      <c r="K458"/>
      <c r="L458"/>
      <c r="M458"/>
      <c r="N458"/>
      <c r="O458"/>
      <c r="P458"/>
      <c r="Q458"/>
      <c r="R458"/>
      <c r="S458"/>
      <c r="T458"/>
      <c r="U458"/>
      <c r="V458"/>
      <c r="W458"/>
      <c r="X458"/>
      <c r="Y458"/>
      <c r="Z458"/>
      <c r="AA458"/>
      <c r="AB458"/>
      <c r="AC458"/>
      <c r="AD458"/>
      <c r="AE458"/>
    </row>
    <row r="459" spans="10:31" x14ac:dyDescent="0.25">
      <c r="J459"/>
      <c r="K459"/>
      <c r="L459"/>
      <c r="M459"/>
      <c r="N459"/>
      <c r="O459"/>
      <c r="P459"/>
      <c r="Q459"/>
      <c r="R459"/>
      <c r="S459"/>
      <c r="T459"/>
      <c r="U459"/>
      <c r="V459"/>
      <c r="W459"/>
      <c r="X459"/>
      <c r="Y459"/>
      <c r="Z459"/>
      <c r="AA459"/>
      <c r="AB459"/>
      <c r="AC459"/>
      <c r="AD459"/>
      <c r="AE459"/>
    </row>
    <row r="460" spans="10:31" x14ac:dyDescent="0.25">
      <c r="J460"/>
      <c r="K460"/>
      <c r="L460"/>
      <c r="M460"/>
      <c r="N460"/>
      <c r="O460"/>
      <c r="P460"/>
      <c r="Q460"/>
      <c r="R460"/>
      <c r="S460"/>
      <c r="T460"/>
      <c r="U460"/>
      <c r="V460"/>
      <c r="W460"/>
      <c r="X460"/>
      <c r="Y460"/>
      <c r="Z460"/>
      <c r="AA460"/>
      <c r="AB460"/>
      <c r="AC460"/>
      <c r="AD460"/>
      <c r="AE460"/>
    </row>
    <row r="461" spans="10:31" x14ac:dyDescent="0.25">
      <c r="J461"/>
      <c r="K461"/>
      <c r="L461"/>
      <c r="M461"/>
      <c r="N461"/>
      <c r="O461"/>
      <c r="P461"/>
      <c r="Q461"/>
      <c r="R461"/>
      <c r="S461"/>
      <c r="T461"/>
      <c r="U461"/>
      <c r="V461"/>
      <c r="W461"/>
      <c r="X461"/>
      <c r="Y461"/>
      <c r="Z461"/>
      <c r="AA461"/>
      <c r="AB461"/>
      <c r="AC461"/>
      <c r="AD461"/>
      <c r="AE461"/>
    </row>
    <row r="462" spans="10:31" x14ac:dyDescent="0.25">
      <c r="J462"/>
      <c r="K462"/>
      <c r="L462"/>
      <c r="M462"/>
      <c r="N462"/>
      <c r="O462"/>
      <c r="P462"/>
      <c r="Q462"/>
      <c r="R462"/>
      <c r="S462"/>
      <c r="T462"/>
      <c r="U462"/>
      <c r="V462"/>
      <c r="W462"/>
      <c r="X462"/>
      <c r="Y462"/>
      <c r="Z462"/>
      <c r="AA462"/>
      <c r="AB462"/>
      <c r="AC462"/>
      <c r="AD462"/>
      <c r="AE462"/>
    </row>
    <row r="463" spans="10:31" x14ac:dyDescent="0.25">
      <c r="J463"/>
      <c r="K463"/>
      <c r="L463"/>
      <c r="M463"/>
      <c r="N463"/>
      <c r="O463"/>
      <c r="P463"/>
      <c r="Q463"/>
      <c r="R463"/>
      <c r="S463"/>
      <c r="T463"/>
      <c r="U463"/>
      <c r="V463"/>
      <c r="W463"/>
      <c r="X463"/>
      <c r="Y463"/>
      <c r="Z463"/>
      <c r="AA463"/>
      <c r="AB463"/>
      <c r="AC463"/>
      <c r="AD463"/>
      <c r="AE463"/>
    </row>
    <row r="464" spans="10:31" x14ac:dyDescent="0.25">
      <c r="J464"/>
      <c r="K464"/>
      <c r="L464"/>
      <c r="M464"/>
      <c r="N464"/>
      <c r="O464"/>
      <c r="P464"/>
      <c r="Q464"/>
      <c r="R464"/>
      <c r="S464"/>
      <c r="T464"/>
      <c r="U464"/>
      <c r="V464"/>
      <c r="W464"/>
      <c r="X464"/>
      <c r="Y464"/>
      <c r="Z464"/>
      <c r="AA464"/>
      <c r="AB464"/>
      <c r="AC464"/>
      <c r="AD464"/>
      <c r="AE464"/>
    </row>
    <row r="465" spans="10:32" x14ac:dyDescent="0.25">
      <c r="J465"/>
      <c r="K465"/>
      <c r="L465"/>
      <c r="M465"/>
      <c r="N465"/>
      <c r="O465"/>
      <c r="P465"/>
      <c r="Q465"/>
      <c r="R465"/>
      <c r="S465"/>
      <c r="T465"/>
      <c r="U465"/>
      <c r="V465"/>
      <c r="W465"/>
      <c r="X465"/>
      <c r="Y465"/>
      <c r="Z465"/>
      <c r="AA465"/>
      <c r="AB465"/>
      <c r="AC465"/>
      <c r="AD465"/>
      <c r="AE465"/>
    </row>
    <row r="466" spans="10:32" x14ac:dyDescent="0.25">
      <c r="J466"/>
      <c r="K466"/>
      <c r="L466"/>
      <c r="M466"/>
      <c r="N466"/>
      <c r="O466"/>
      <c r="P466"/>
      <c r="Q466"/>
      <c r="R466"/>
      <c r="S466"/>
      <c r="T466"/>
      <c r="U466"/>
      <c r="V466"/>
      <c r="W466"/>
      <c r="X466"/>
      <c r="Y466"/>
      <c r="Z466"/>
      <c r="AA466"/>
      <c r="AB466"/>
      <c r="AC466"/>
      <c r="AD466"/>
      <c r="AE466"/>
    </row>
    <row r="467" spans="10:32" x14ac:dyDescent="0.25">
      <c r="J467"/>
      <c r="K467"/>
      <c r="L467"/>
      <c r="M467"/>
      <c r="N467"/>
      <c r="O467"/>
      <c r="P467"/>
      <c r="Q467"/>
      <c r="R467"/>
      <c r="S467"/>
      <c r="T467"/>
      <c r="U467"/>
      <c r="V467"/>
      <c r="W467"/>
      <c r="X467"/>
      <c r="Y467"/>
      <c r="Z467"/>
      <c r="AA467"/>
      <c r="AB467"/>
      <c r="AC467"/>
      <c r="AD467"/>
      <c r="AE467"/>
    </row>
    <row r="468" spans="10:32" x14ac:dyDescent="0.25">
      <c r="J468"/>
      <c r="K468"/>
      <c r="L468"/>
      <c r="M468"/>
      <c r="N468"/>
      <c r="O468"/>
      <c r="P468"/>
      <c r="Q468"/>
      <c r="R468"/>
      <c r="S468"/>
      <c r="T468"/>
      <c r="U468"/>
      <c r="V468"/>
      <c r="W468"/>
      <c r="X468"/>
      <c r="Y468"/>
      <c r="Z468"/>
      <c r="AA468"/>
      <c r="AB468"/>
      <c r="AC468"/>
      <c r="AD468"/>
      <c r="AE468"/>
    </row>
    <row r="469" spans="10:32" x14ac:dyDescent="0.25">
      <c r="J469"/>
      <c r="K469"/>
      <c r="L469"/>
      <c r="M469"/>
      <c r="N469"/>
      <c r="O469"/>
      <c r="P469"/>
      <c r="Q469"/>
      <c r="R469"/>
      <c r="S469"/>
      <c r="T469"/>
      <c r="U469"/>
      <c r="V469"/>
      <c r="W469"/>
      <c r="X469"/>
      <c r="Y469"/>
      <c r="Z469"/>
      <c r="AA469"/>
      <c r="AB469"/>
      <c r="AC469"/>
      <c r="AD469"/>
      <c r="AE469"/>
      <c r="AF469"/>
    </row>
    <row r="470" spans="10:32" x14ac:dyDescent="0.25">
      <c r="J470"/>
      <c r="K470"/>
      <c r="L470"/>
      <c r="M470"/>
      <c r="N470"/>
      <c r="O470"/>
      <c r="P470"/>
      <c r="Q470"/>
      <c r="R470"/>
      <c r="S470"/>
      <c r="T470"/>
      <c r="U470"/>
      <c r="V470"/>
      <c r="W470"/>
      <c r="X470"/>
      <c r="Y470"/>
      <c r="Z470"/>
      <c r="AA470"/>
      <c r="AB470"/>
      <c r="AC470"/>
      <c r="AD470"/>
      <c r="AE470"/>
      <c r="AF470"/>
    </row>
    <row r="471" spans="10:32" x14ac:dyDescent="0.25">
      <c r="J471"/>
      <c r="K471"/>
      <c r="L471"/>
      <c r="M471"/>
      <c r="N471"/>
      <c r="O471"/>
      <c r="P471"/>
      <c r="Q471"/>
      <c r="R471"/>
      <c r="S471"/>
      <c r="T471"/>
      <c r="U471"/>
      <c r="V471"/>
      <c r="W471"/>
      <c r="X471"/>
      <c r="Y471"/>
      <c r="Z471"/>
      <c r="AA471"/>
      <c r="AB471"/>
      <c r="AC471"/>
      <c r="AD471"/>
      <c r="AE471"/>
      <c r="AF471"/>
    </row>
    <row r="472" spans="10:32" x14ac:dyDescent="0.25">
      <c r="J472"/>
      <c r="K472"/>
      <c r="L472"/>
      <c r="M472"/>
      <c r="N472"/>
      <c r="O472"/>
      <c r="P472"/>
      <c r="Q472"/>
      <c r="R472"/>
      <c r="S472"/>
      <c r="T472"/>
      <c r="U472"/>
      <c r="V472"/>
      <c r="W472"/>
      <c r="X472"/>
      <c r="Y472"/>
      <c r="Z472"/>
      <c r="AA472"/>
      <c r="AB472"/>
      <c r="AC472"/>
      <c r="AD472"/>
      <c r="AE472"/>
      <c r="AF472"/>
    </row>
    <row r="473" spans="10:32" x14ac:dyDescent="0.25">
      <c r="J473"/>
      <c r="K473"/>
      <c r="L473"/>
      <c r="M473"/>
      <c r="N473"/>
      <c r="O473"/>
      <c r="P473"/>
      <c r="Q473"/>
      <c r="R473"/>
      <c r="S473"/>
      <c r="T473"/>
      <c r="U473"/>
      <c r="V473"/>
      <c r="W473"/>
      <c r="X473"/>
      <c r="Y473"/>
      <c r="Z473"/>
      <c r="AA473"/>
      <c r="AB473"/>
      <c r="AC473"/>
      <c r="AD473"/>
      <c r="AE473"/>
      <c r="AF473"/>
    </row>
    <row r="474" spans="10:32" x14ac:dyDescent="0.25">
      <c r="J474"/>
      <c r="K474"/>
      <c r="L474"/>
      <c r="M474"/>
      <c r="N474"/>
      <c r="O474"/>
      <c r="P474"/>
      <c r="Q474"/>
      <c r="R474"/>
      <c r="S474"/>
      <c r="T474"/>
      <c r="U474"/>
      <c r="V474"/>
      <c r="W474"/>
      <c r="X474"/>
      <c r="Y474"/>
      <c r="Z474"/>
      <c r="AA474"/>
      <c r="AB474"/>
      <c r="AC474"/>
      <c r="AD474"/>
      <c r="AE474"/>
      <c r="AF474"/>
    </row>
    <row r="475" spans="10:32" x14ac:dyDescent="0.25">
      <c r="J475"/>
      <c r="K475"/>
      <c r="L475"/>
      <c r="M475"/>
      <c r="N475"/>
      <c r="O475"/>
      <c r="P475"/>
      <c r="Q475"/>
      <c r="R475"/>
      <c r="S475"/>
      <c r="T475"/>
      <c r="U475"/>
      <c r="V475"/>
      <c r="W475"/>
      <c r="X475"/>
      <c r="Y475"/>
      <c r="Z475"/>
      <c r="AA475"/>
      <c r="AB475"/>
      <c r="AC475"/>
      <c r="AD475"/>
      <c r="AE475"/>
      <c r="AF475"/>
    </row>
  </sheetData>
  <conditionalFormatting sqref="AD3:AD19 L21:AB21">
    <cfRule type="cellIs" dxfId="12" priority="103" operator="equal">
      <formula>0</formula>
    </cfRule>
    <cfRule type="cellIs" dxfId="11" priority="104" operator="notEqual">
      <formula>0</formula>
    </cfRule>
  </conditionalFormatting>
  <conditionalFormatting sqref="AE3:AE19">
    <cfRule type="cellIs" dxfId="10" priority="101" operator="greaterThan">
      <formula>0.05</formula>
    </cfRule>
    <cfRule type="cellIs" dxfId="9" priority="102" operator="lessThan">
      <formula>-0.05</formula>
    </cfRule>
  </conditionalFormatting>
  <conditionalFormatting sqref="L22:AB22">
    <cfRule type="cellIs" dxfId="8" priority="99" operator="greaterThan">
      <formula>0.05</formula>
    </cfRule>
    <cfRule type="cellIs" dxfId="7" priority="100" operator="lessThan">
      <formula>-0.05</formula>
    </cfRule>
  </conditionalFormatting>
  <conditionalFormatting sqref="M3:AB3 L19:AA19 L18:Z18 AB18 L17:Y17 AA17:AB17 L16:X16 Z16:AB16 L15:W15 Y15:AB15 L14:V14 X14:AB14 L13:U13 W13:AB13 L12:T12 V12:AB12 L11:S11 U11:AB11 L10:R10 T10:AB10 L9:Q9 S9:AB9 L8:P8 R8:AB8 L7:O7 Q7:AB7 L6:N6 P6:AB6 L5:M5 O5:AB5 L4 N4:AB4">
    <cfRule type="cellIs" dxfId="6" priority="98" operator="equal">
      <formula>0</formula>
    </cfRule>
  </conditionalFormatting>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02762-A76B-4F8C-86D6-702E3AE38699}">
  <dimension ref="D1:CP82"/>
  <sheetViews>
    <sheetView workbookViewId="0"/>
  </sheetViews>
  <sheetFormatPr defaultColWidth="9.42578125" defaultRowHeight="15" x14ac:dyDescent="0.25"/>
  <cols>
    <col min="11" max="11" width="10.5703125" customWidth="1"/>
    <col min="12" max="23" width="9.42578125" customWidth="1"/>
    <col min="30" max="30" width="10.5703125" customWidth="1"/>
    <col min="31" max="69" width="9.42578125" customWidth="1"/>
  </cols>
  <sheetData>
    <row r="1" spans="10:66" x14ac:dyDescent="0.25">
      <c r="K1" t="s">
        <v>50</v>
      </c>
      <c r="L1" s="52">
        <f>'Line Diagram_AM_DHV_Trucks'!$BE$115+'Line Diagram_AM_DHV_Trucks'!$BA$114+'Line Diagram_AM_DHV_Trucks'!$BB$109</f>
        <v>5.54</v>
      </c>
      <c r="M1" s="52">
        <f>'Line Diagram_AM_DHV_Trucks'!$AY$136+'Line Diagram_AM_DHV_Trucks'!$BD$136+'Line Diagram_AM_DHV_Trucks'!$BC$142</f>
        <v>15.68</v>
      </c>
      <c r="N1" s="52">
        <f>'Line Diagram_AM_DHV_Trucks'!$BE$142+'Line Diagram_AM_DHV_Trucks'!$BA$141+'Line Diagram_AM_DHV_Trucks'!$BA$136</f>
        <v>9.52</v>
      </c>
      <c r="O1" s="52">
        <f>'Line Diagram_AM_DHV_Trucks'!$AY$164+'Line Diagram_AM_DHV_Trucks'!$BD$164+'Line Diagram_AM_DHV_Trucks'!$BC$170</f>
        <v>115.56</v>
      </c>
      <c r="P1" s="52">
        <f>'Line Diagram_AM_DHV_Trucks'!$BE$170+'Line Diagram_AM_DHV_Trucks'!$BA$169+'Line Diagram_AM_DHV_Trucks'!$BA$164</f>
        <v>3.2900000000000005</v>
      </c>
      <c r="Q1" s="52">
        <f>'Line Diagram_AM_DHV_Trucks'!$BA$190+'Line Diagram_AM_DHV_Trucks'!$BA$195+'Line Diagram_AM_DHV_Trucks'!$BE$196</f>
        <v>0</v>
      </c>
      <c r="R1" s="52">
        <f>'Line Diagram_AM_DHV_Trucks'!$AZ$190+'Line Diagram_AM_DHV_Trucks'!$BD$191+'Line Diagram_AM_DHV_Trucks'!$BA$196</f>
        <v>170.1</v>
      </c>
      <c r="S1">
        <f>'Line Diagram_AM_DHV_Trucks'!$BA$126</f>
        <v>11.240000000000009</v>
      </c>
      <c r="T1">
        <f>'Line Diagram_AM_DHV_Trucks'!$BD$128</f>
        <v>43.389999999999986</v>
      </c>
      <c r="U1">
        <f>'Line Diagram_AM_DHV_Trucks'!$BA$153</f>
        <v>2.3599999999999568</v>
      </c>
      <c r="V1">
        <f>'Line Diagram_AM_DHV_Trucks'!$BD$155</f>
        <v>0</v>
      </c>
      <c r="W1">
        <f>'Line Diagram_AM_DHV_Trucks'!$BA$181</f>
        <v>4.3199999999999932</v>
      </c>
      <c r="X1">
        <f>'Line Diagram_AM_DHV_Trucks'!$BD$183</f>
        <v>0</v>
      </c>
      <c r="Y1" s="52">
        <f>'Line Diagram_AM_DHV_Trucks'!$BD$101+'Line Diagram_AM_DHV_Trucks'!$BA$99</f>
        <v>282.75000000000006</v>
      </c>
      <c r="Z1" s="52">
        <f>'Line Diagram_AM_DHV_Trucks'!$BA$87</f>
        <v>9.76</v>
      </c>
      <c r="AA1">
        <f>'Line Diagram_AM_DHV_Trucks'!$BE$92</f>
        <v>22.32</v>
      </c>
      <c r="AB1">
        <f>0</f>
        <v>0</v>
      </c>
    </row>
    <row r="2" spans="10:66" x14ac:dyDescent="0.25">
      <c r="J2" t="s">
        <v>50</v>
      </c>
      <c r="K2" s="19" t="s">
        <v>39</v>
      </c>
      <c r="L2" s="22">
        <v>8</v>
      </c>
      <c r="M2" s="22">
        <v>9</v>
      </c>
      <c r="N2" s="22">
        <v>10</v>
      </c>
      <c r="O2" s="22">
        <v>11</v>
      </c>
      <c r="P2" s="22">
        <v>12</v>
      </c>
      <c r="Q2" s="22">
        <v>13</v>
      </c>
      <c r="R2" s="22">
        <v>14</v>
      </c>
      <c r="S2" s="22">
        <v>15</v>
      </c>
      <c r="T2" s="22">
        <v>16</v>
      </c>
      <c r="U2" s="22">
        <v>17</v>
      </c>
      <c r="V2" s="22">
        <v>18</v>
      </c>
      <c r="W2" s="22">
        <v>19</v>
      </c>
      <c r="X2" s="22">
        <v>20</v>
      </c>
      <c r="Y2" s="22">
        <v>21</v>
      </c>
      <c r="Z2" s="22">
        <v>24</v>
      </c>
      <c r="AA2" s="22">
        <v>25</v>
      </c>
      <c r="AB2" s="22">
        <v>27</v>
      </c>
      <c r="AC2" t="s">
        <v>43</v>
      </c>
      <c r="AD2" t="s">
        <v>51</v>
      </c>
      <c r="AE2" t="s">
        <v>49</v>
      </c>
    </row>
    <row r="3" spans="10:66" x14ac:dyDescent="0.25">
      <c r="J3">
        <f>'Line Diagram_AM_DHV_Trucks'!$BJ$109</f>
        <v>0.5</v>
      </c>
      <c r="K3" s="21">
        <v>8</v>
      </c>
      <c r="L3" s="59"/>
      <c r="M3" s="28">
        <f>AM36</f>
        <v>0</v>
      </c>
      <c r="N3" s="28">
        <f>AR36</f>
        <v>0</v>
      </c>
      <c r="O3" s="28">
        <f>AW36</f>
        <v>0</v>
      </c>
      <c r="P3" s="28">
        <f>BB36</f>
        <v>0</v>
      </c>
      <c r="Q3" s="28">
        <f>BG36</f>
        <v>0</v>
      </c>
      <c r="R3" s="28">
        <f t="shared" ref="R3:R8" si="0">BL36</f>
        <v>0</v>
      </c>
      <c r="S3" s="28">
        <f>BQ36</f>
        <v>0</v>
      </c>
      <c r="T3" s="28">
        <f>BV36</f>
        <v>0</v>
      </c>
      <c r="U3" s="28">
        <f>CA36</f>
        <v>0</v>
      </c>
      <c r="V3" s="28">
        <f>CF36</f>
        <v>0</v>
      </c>
      <c r="W3" s="28">
        <f>CK36</f>
        <v>0</v>
      </c>
      <c r="X3" s="28">
        <f>CP36</f>
        <v>0</v>
      </c>
      <c r="Y3" s="28">
        <f t="shared" ref="Y3:Y15" si="1">N36</f>
        <v>0</v>
      </c>
      <c r="Z3" s="28">
        <f t="shared" ref="Z3:Z16" si="2">S36</f>
        <v>0</v>
      </c>
      <c r="AA3" s="28">
        <f t="shared" ref="AA3:AA17" si="3">X36</f>
        <v>0</v>
      </c>
      <c r="AB3" s="28">
        <f t="shared" ref="AB3:AB18" si="4">AC36</f>
        <v>0</v>
      </c>
      <c r="AC3" s="18">
        <f t="shared" ref="AC3:AC19" si="5">SUM(L3:AB3)</f>
        <v>0</v>
      </c>
      <c r="AD3">
        <f t="shared" ref="AD3:AD19" si="6">J3-AC3</f>
        <v>0.5</v>
      </c>
      <c r="AE3" s="20">
        <f t="shared" ref="AE3:AE19" si="7">IFERROR((AC3-J3)/J3,0)</f>
        <v>-1</v>
      </c>
    </row>
    <row r="4" spans="10:66" x14ac:dyDescent="0.25">
      <c r="J4">
        <f>'Line Diagram_AM_DHV_Trucks'!$AU$141</f>
        <v>21.68</v>
      </c>
      <c r="K4" s="21">
        <v>9</v>
      </c>
      <c r="L4" s="28">
        <f t="shared" ref="L4:L15" si="8">AH57</f>
        <v>0</v>
      </c>
      <c r="M4" s="59"/>
      <c r="N4" s="28">
        <f>AR57</f>
        <v>0</v>
      </c>
      <c r="O4" s="28">
        <f>AW37</f>
        <v>5</v>
      </c>
      <c r="P4" s="28">
        <f>BB37</f>
        <v>0</v>
      </c>
      <c r="Q4" s="28">
        <f>BG37</f>
        <v>0</v>
      </c>
      <c r="R4" s="28">
        <f t="shared" si="0"/>
        <v>8</v>
      </c>
      <c r="S4" s="28">
        <f t="shared" ref="S4:S9" si="9">BQ57</f>
        <v>0</v>
      </c>
      <c r="T4" s="28">
        <f t="shared" ref="T4:T9" si="10">BV57</f>
        <v>1</v>
      </c>
      <c r="U4" s="28">
        <f>CA37</f>
        <v>0</v>
      </c>
      <c r="V4" s="28">
        <f>CF37</f>
        <v>0</v>
      </c>
      <c r="W4" s="28">
        <f>CK37</f>
        <v>0</v>
      </c>
      <c r="X4" s="28">
        <f>CP37</f>
        <v>0</v>
      </c>
      <c r="Y4" s="28">
        <f t="shared" si="1"/>
        <v>4</v>
      </c>
      <c r="Z4" s="28">
        <f t="shared" si="2"/>
        <v>0</v>
      </c>
      <c r="AA4" s="28">
        <f t="shared" si="3"/>
        <v>0</v>
      </c>
      <c r="AB4" s="28">
        <f t="shared" si="4"/>
        <v>0</v>
      </c>
      <c r="AC4" s="18">
        <f t="shared" si="5"/>
        <v>18</v>
      </c>
      <c r="AD4">
        <f t="shared" si="6"/>
        <v>3.6799999999999997</v>
      </c>
      <c r="AE4" s="20">
        <f t="shared" si="7"/>
        <v>-0.16974169741697415</v>
      </c>
    </row>
    <row r="5" spans="10:66" x14ac:dyDescent="0.25">
      <c r="J5">
        <f>'Line Diagram_AM_DHV_Trucks'!$BJ$136</f>
        <v>2.6900000000000004</v>
      </c>
      <c r="K5" s="21">
        <v>10</v>
      </c>
      <c r="L5" s="28">
        <f t="shared" si="8"/>
        <v>0</v>
      </c>
      <c r="M5" s="28">
        <f>AM57</f>
        <v>1.04</v>
      </c>
      <c r="N5" s="59"/>
      <c r="O5" s="28">
        <f>AW38</f>
        <v>0</v>
      </c>
      <c r="P5" s="28">
        <f>BB38</f>
        <v>0</v>
      </c>
      <c r="Q5" s="28">
        <f>BG38</f>
        <v>0</v>
      </c>
      <c r="R5" s="28">
        <f t="shared" si="0"/>
        <v>0</v>
      </c>
      <c r="S5" s="28">
        <f t="shared" si="9"/>
        <v>0</v>
      </c>
      <c r="T5" s="28">
        <f t="shared" si="10"/>
        <v>0</v>
      </c>
      <c r="U5" s="28">
        <f>CA38</f>
        <v>0</v>
      </c>
      <c r="V5" s="28">
        <f>CF38</f>
        <v>0</v>
      </c>
      <c r="W5" s="28">
        <f>CK38</f>
        <v>0</v>
      </c>
      <c r="X5" s="28">
        <f>CP38</f>
        <v>0</v>
      </c>
      <c r="Y5" s="28">
        <f t="shared" si="1"/>
        <v>1</v>
      </c>
      <c r="Z5" s="28">
        <f t="shared" si="2"/>
        <v>0</v>
      </c>
      <c r="AA5" s="28">
        <f t="shared" si="3"/>
        <v>0</v>
      </c>
      <c r="AB5" s="28">
        <f t="shared" si="4"/>
        <v>0</v>
      </c>
      <c r="AC5" s="18">
        <f t="shared" si="5"/>
        <v>2.04</v>
      </c>
      <c r="AD5">
        <f t="shared" si="6"/>
        <v>0.65000000000000036</v>
      </c>
      <c r="AE5" s="20">
        <f t="shared" si="7"/>
        <v>-0.24163568773234209</v>
      </c>
    </row>
    <row r="6" spans="10:66" x14ac:dyDescent="0.25">
      <c r="J6">
        <f>'Line Diagram_AM_DHV_Trucks'!$AR$169</f>
        <v>4.62</v>
      </c>
      <c r="K6" s="21">
        <v>11</v>
      </c>
      <c r="L6" s="28">
        <f t="shared" si="8"/>
        <v>0</v>
      </c>
      <c r="M6" s="28">
        <f>AM58</f>
        <v>0</v>
      </c>
      <c r="N6" s="28">
        <f>AR58</f>
        <v>0</v>
      </c>
      <c r="O6" s="59"/>
      <c r="P6" s="28">
        <f>BB57</f>
        <v>0</v>
      </c>
      <c r="Q6" s="28">
        <f>BG39</f>
        <v>0</v>
      </c>
      <c r="R6" s="28">
        <f t="shared" si="0"/>
        <v>1</v>
      </c>
      <c r="S6" s="28">
        <f t="shared" si="9"/>
        <v>0</v>
      </c>
      <c r="T6" s="28">
        <f t="shared" si="10"/>
        <v>0</v>
      </c>
      <c r="U6" s="28">
        <f>CA57</f>
        <v>0</v>
      </c>
      <c r="V6" s="28">
        <f>CF57</f>
        <v>0</v>
      </c>
      <c r="W6" s="28">
        <f>CK39</f>
        <v>0</v>
      </c>
      <c r="X6" s="28">
        <f>CP39</f>
        <v>0</v>
      </c>
      <c r="Y6" s="28">
        <f t="shared" si="1"/>
        <v>3</v>
      </c>
      <c r="Z6" s="28">
        <f t="shared" si="2"/>
        <v>0</v>
      </c>
      <c r="AA6" s="28">
        <f t="shared" si="3"/>
        <v>0</v>
      </c>
      <c r="AB6" s="28">
        <f t="shared" si="4"/>
        <v>0</v>
      </c>
      <c r="AC6" s="18">
        <f t="shared" si="5"/>
        <v>4</v>
      </c>
      <c r="AD6">
        <f t="shared" si="6"/>
        <v>0.62000000000000011</v>
      </c>
      <c r="AE6" s="20">
        <f t="shared" si="7"/>
        <v>-0.13419913419913421</v>
      </c>
    </row>
    <row r="7" spans="10:66" x14ac:dyDescent="0.25">
      <c r="J7">
        <f>'Line Diagram_AM_DHV_Trucks'!$BJ$164</f>
        <v>2.68</v>
      </c>
      <c r="K7" s="21">
        <v>12</v>
      </c>
      <c r="L7" s="28">
        <f t="shared" si="8"/>
        <v>0</v>
      </c>
      <c r="M7" s="28">
        <f>AM59</f>
        <v>0</v>
      </c>
      <c r="N7" s="28">
        <f>AR59</f>
        <v>0</v>
      </c>
      <c r="O7" s="28">
        <f>AW57</f>
        <v>0</v>
      </c>
      <c r="P7" s="59"/>
      <c r="Q7" s="28">
        <f>BG40</f>
        <v>0</v>
      </c>
      <c r="R7" s="28">
        <f t="shared" si="0"/>
        <v>0</v>
      </c>
      <c r="S7" s="28">
        <f t="shared" si="9"/>
        <v>0</v>
      </c>
      <c r="T7" s="28">
        <f t="shared" si="10"/>
        <v>0</v>
      </c>
      <c r="U7" s="28">
        <f>CA58</f>
        <v>0</v>
      </c>
      <c r="V7" s="28">
        <f>CF58</f>
        <v>0</v>
      </c>
      <c r="W7" s="28">
        <f>CK40</f>
        <v>0</v>
      </c>
      <c r="X7" s="28">
        <f>CP40</f>
        <v>0</v>
      </c>
      <c r="Y7" s="28">
        <f t="shared" si="1"/>
        <v>2</v>
      </c>
      <c r="Z7" s="28">
        <f t="shared" si="2"/>
        <v>0</v>
      </c>
      <c r="AA7" s="28">
        <f t="shared" si="3"/>
        <v>0</v>
      </c>
      <c r="AB7" s="28">
        <f t="shared" si="4"/>
        <v>0</v>
      </c>
      <c r="AC7" s="18">
        <f t="shared" si="5"/>
        <v>2</v>
      </c>
      <c r="AD7">
        <f t="shared" si="6"/>
        <v>0.68000000000000016</v>
      </c>
      <c r="AE7" s="20">
        <f t="shared" si="7"/>
        <v>-0.25373134328358216</v>
      </c>
    </row>
    <row r="8" spans="10:66" x14ac:dyDescent="0.25">
      <c r="J8">
        <f>'Line Diagram_AM_DHV_Trucks'!$BJ$190</f>
        <v>0</v>
      </c>
      <c r="K8" s="21">
        <v>13</v>
      </c>
      <c r="L8" s="28">
        <f t="shared" si="8"/>
        <v>0</v>
      </c>
      <c r="M8" s="28">
        <f>AM60</f>
        <v>0</v>
      </c>
      <c r="N8" s="28">
        <f>AR60</f>
        <v>0</v>
      </c>
      <c r="O8" s="28">
        <f>AW58</f>
        <v>0</v>
      </c>
      <c r="P8" s="28">
        <f>BB58</f>
        <v>0</v>
      </c>
      <c r="Q8" s="59"/>
      <c r="R8" s="28">
        <f t="shared" si="0"/>
        <v>0</v>
      </c>
      <c r="S8" s="28">
        <f t="shared" si="9"/>
        <v>0</v>
      </c>
      <c r="T8" s="28">
        <f t="shared" si="10"/>
        <v>0</v>
      </c>
      <c r="U8" s="28">
        <f>CA59</f>
        <v>0</v>
      </c>
      <c r="V8" s="28">
        <f>CF59</f>
        <v>0</v>
      </c>
      <c r="W8" s="28">
        <f>CK57</f>
        <v>0</v>
      </c>
      <c r="X8" s="28">
        <f>CP57</f>
        <v>0</v>
      </c>
      <c r="Y8" s="28">
        <f t="shared" si="1"/>
        <v>0</v>
      </c>
      <c r="Z8" s="28">
        <f t="shared" si="2"/>
        <v>0</v>
      </c>
      <c r="AA8" s="28">
        <f t="shared" si="3"/>
        <v>0</v>
      </c>
      <c r="AB8" s="28">
        <f t="shared" si="4"/>
        <v>0</v>
      </c>
      <c r="AC8" s="18">
        <f t="shared" si="5"/>
        <v>0</v>
      </c>
      <c r="AD8">
        <f t="shared" si="6"/>
        <v>0</v>
      </c>
      <c r="AE8" s="20">
        <f t="shared" si="7"/>
        <v>0</v>
      </c>
    </row>
    <row r="9" spans="10:66" x14ac:dyDescent="0.25">
      <c r="J9">
        <f>'Line Diagram_AM_DHV_Trucks'!$BD$210</f>
        <v>285</v>
      </c>
      <c r="K9" s="21">
        <v>14</v>
      </c>
      <c r="L9" s="28">
        <f t="shared" si="8"/>
        <v>3</v>
      </c>
      <c r="M9" s="28">
        <f>AM61</f>
        <v>6</v>
      </c>
      <c r="N9" s="28">
        <f>AR61</f>
        <v>2</v>
      </c>
      <c r="O9" s="28">
        <f>AW59</f>
        <v>4</v>
      </c>
      <c r="P9" s="28">
        <f>BB59</f>
        <v>0</v>
      </c>
      <c r="Q9" s="28">
        <f>BG57</f>
        <v>0</v>
      </c>
      <c r="R9" s="59"/>
      <c r="S9" s="28">
        <f t="shared" si="9"/>
        <v>0</v>
      </c>
      <c r="T9" s="28">
        <f t="shared" si="10"/>
        <v>35</v>
      </c>
      <c r="U9" s="28">
        <f>CA60</f>
        <v>0</v>
      </c>
      <c r="V9" s="28">
        <f>CF60</f>
        <v>0</v>
      </c>
      <c r="W9" s="28">
        <f>CK58</f>
        <v>0</v>
      </c>
      <c r="X9" s="28">
        <f>CP58</f>
        <v>0</v>
      </c>
      <c r="Y9" s="28">
        <f t="shared" si="1"/>
        <v>218</v>
      </c>
      <c r="Z9" s="28">
        <f t="shared" si="2"/>
        <v>0</v>
      </c>
      <c r="AA9" s="28">
        <f t="shared" si="3"/>
        <v>18</v>
      </c>
      <c r="AB9" s="28">
        <f t="shared" si="4"/>
        <v>0</v>
      </c>
      <c r="AC9" s="18">
        <f t="shared" si="5"/>
        <v>286</v>
      </c>
      <c r="AD9">
        <f t="shared" si="6"/>
        <v>-1</v>
      </c>
      <c r="AE9" s="20">
        <f t="shared" si="7"/>
        <v>3.5087719298245615E-3</v>
      </c>
    </row>
    <row r="10" spans="10:66" x14ac:dyDescent="0.25">
      <c r="J10">
        <f>'Line Diagram_AM_DHV_Trucks'!$BA$128</f>
        <v>0</v>
      </c>
      <c r="K10" s="21">
        <v>15</v>
      </c>
      <c r="L10" s="28">
        <f t="shared" si="8"/>
        <v>0</v>
      </c>
      <c r="M10" s="28">
        <f>AM37</f>
        <v>0</v>
      </c>
      <c r="N10" s="28">
        <f>AR37</f>
        <v>0</v>
      </c>
      <c r="O10" s="28">
        <f>AW39</f>
        <v>0</v>
      </c>
      <c r="P10" s="28">
        <f>BB39</f>
        <v>0</v>
      </c>
      <c r="Q10" s="28">
        <f t="shared" ref="Q10:Q19" si="11">BG41</f>
        <v>0</v>
      </c>
      <c r="R10" s="28">
        <f t="shared" ref="R10:R19" si="12">BL42</f>
        <v>0</v>
      </c>
      <c r="S10" s="59"/>
      <c r="T10" s="28">
        <f>BV37</f>
        <v>0</v>
      </c>
      <c r="U10" s="28">
        <f>CA39</f>
        <v>0</v>
      </c>
      <c r="V10" s="28">
        <f>CF39</f>
        <v>0</v>
      </c>
      <c r="W10" s="28">
        <f>CK41</f>
        <v>0</v>
      </c>
      <c r="X10" s="28">
        <f>CP41</f>
        <v>0</v>
      </c>
      <c r="Y10" s="28">
        <f t="shared" si="1"/>
        <v>0</v>
      </c>
      <c r="Z10" s="28">
        <f t="shared" si="2"/>
        <v>0</v>
      </c>
      <c r="AA10" s="28">
        <f t="shared" si="3"/>
        <v>0</v>
      </c>
      <c r="AB10" s="28">
        <f t="shared" si="4"/>
        <v>0</v>
      </c>
      <c r="AC10" s="18">
        <f t="shared" si="5"/>
        <v>0</v>
      </c>
      <c r="AD10">
        <f t="shared" si="6"/>
        <v>0</v>
      </c>
      <c r="AE10" s="20">
        <f t="shared" si="7"/>
        <v>0</v>
      </c>
      <c r="BN10" s="25"/>
    </row>
    <row r="11" spans="10:66" x14ac:dyDescent="0.25">
      <c r="J11">
        <f>'Line Diagram_AM_DHV_Trucks'!$BD$126</f>
        <v>0</v>
      </c>
      <c r="K11" s="21">
        <v>16</v>
      </c>
      <c r="L11" s="28">
        <f t="shared" si="8"/>
        <v>0</v>
      </c>
      <c r="M11" s="28">
        <f>AM38</f>
        <v>0</v>
      </c>
      <c r="N11" s="28">
        <f>AR38</f>
        <v>0</v>
      </c>
      <c r="O11" s="28">
        <f>AW40</f>
        <v>0</v>
      </c>
      <c r="P11" s="28">
        <f>BB40</f>
        <v>0</v>
      </c>
      <c r="Q11" s="28">
        <f t="shared" si="11"/>
        <v>0</v>
      </c>
      <c r="R11" s="28">
        <f t="shared" si="12"/>
        <v>0</v>
      </c>
      <c r="S11" s="28">
        <f>BQ37</f>
        <v>0</v>
      </c>
      <c r="T11" s="59"/>
      <c r="U11" s="28">
        <f>CA40</f>
        <v>0</v>
      </c>
      <c r="V11" s="28">
        <f>CF40</f>
        <v>0</v>
      </c>
      <c r="W11" s="28">
        <f>CK42</f>
        <v>0</v>
      </c>
      <c r="X11" s="28">
        <f>CP42</f>
        <v>0</v>
      </c>
      <c r="Y11" s="28">
        <f t="shared" si="1"/>
        <v>0</v>
      </c>
      <c r="Z11" s="28">
        <f t="shared" si="2"/>
        <v>0</v>
      </c>
      <c r="AA11" s="28">
        <f t="shared" si="3"/>
        <v>0</v>
      </c>
      <c r="AB11" s="28">
        <f t="shared" si="4"/>
        <v>0</v>
      </c>
      <c r="AC11" s="18">
        <f t="shared" si="5"/>
        <v>0</v>
      </c>
      <c r="AD11">
        <f t="shared" si="6"/>
        <v>0</v>
      </c>
      <c r="AE11" s="20">
        <f t="shared" si="7"/>
        <v>0</v>
      </c>
      <c r="BN11" s="25"/>
    </row>
    <row r="12" spans="10:66" x14ac:dyDescent="0.25">
      <c r="J12">
        <f>'Line Diagram_AM_DHV_Trucks'!$BA$155</f>
        <v>0</v>
      </c>
      <c r="K12" s="21">
        <v>17</v>
      </c>
      <c r="L12" s="28">
        <f t="shared" si="8"/>
        <v>0</v>
      </c>
      <c r="M12" s="28">
        <f>AM62</f>
        <v>0</v>
      </c>
      <c r="N12" s="28">
        <f>AR62</f>
        <v>0</v>
      </c>
      <c r="O12" s="28">
        <f>AW41</f>
        <v>0</v>
      </c>
      <c r="P12" s="28">
        <f>BB41</f>
        <v>0</v>
      </c>
      <c r="Q12" s="28">
        <f t="shared" si="11"/>
        <v>0</v>
      </c>
      <c r="R12" s="28">
        <f t="shared" si="12"/>
        <v>0</v>
      </c>
      <c r="S12" s="28">
        <f>BQ63</f>
        <v>0</v>
      </c>
      <c r="T12" s="28">
        <f>BV63</f>
        <v>0</v>
      </c>
      <c r="U12" s="59"/>
      <c r="V12" s="28">
        <f>CF61</f>
        <v>0</v>
      </c>
      <c r="W12" s="28">
        <f>CK43</f>
        <v>0</v>
      </c>
      <c r="X12" s="28">
        <f>CP43</f>
        <v>0</v>
      </c>
      <c r="Y12" s="28">
        <f t="shared" si="1"/>
        <v>0</v>
      </c>
      <c r="Z12" s="28">
        <f t="shared" si="2"/>
        <v>0</v>
      </c>
      <c r="AA12" s="28">
        <f t="shared" si="3"/>
        <v>0</v>
      </c>
      <c r="AB12" s="28">
        <f t="shared" si="4"/>
        <v>0</v>
      </c>
      <c r="AC12" s="18">
        <f t="shared" si="5"/>
        <v>0</v>
      </c>
      <c r="AD12">
        <f t="shared" si="6"/>
        <v>0</v>
      </c>
      <c r="AE12" s="20">
        <f t="shared" si="7"/>
        <v>0</v>
      </c>
      <c r="BN12" s="25"/>
    </row>
    <row r="13" spans="10:66" x14ac:dyDescent="0.25">
      <c r="J13">
        <f>'Line Diagram_AM_DHV_Trucks'!$BD$153</f>
        <v>37.680000000000007</v>
      </c>
      <c r="K13" s="21">
        <v>18</v>
      </c>
      <c r="L13" s="28">
        <f t="shared" si="8"/>
        <v>0</v>
      </c>
      <c r="M13" s="28">
        <f>AM63</f>
        <v>1</v>
      </c>
      <c r="N13" s="28">
        <f>AR63</f>
        <v>0</v>
      </c>
      <c r="O13" s="28">
        <f>AW42</f>
        <v>0</v>
      </c>
      <c r="P13" s="28">
        <f>BB42</f>
        <v>0</v>
      </c>
      <c r="Q13" s="28">
        <f t="shared" si="11"/>
        <v>0</v>
      </c>
      <c r="R13" s="28">
        <f t="shared" si="12"/>
        <v>0</v>
      </c>
      <c r="S13" s="28">
        <f>BQ64</f>
        <v>0</v>
      </c>
      <c r="T13" s="28">
        <f>BV64</f>
        <v>5</v>
      </c>
      <c r="U13" s="28">
        <f>CA61</f>
        <v>0</v>
      </c>
      <c r="V13" s="59"/>
      <c r="W13" s="28">
        <f>CK44</f>
        <v>0</v>
      </c>
      <c r="X13" s="28">
        <f>CP44</f>
        <v>0</v>
      </c>
      <c r="Y13" s="28">
        <f t="shared" si="1"/>
        <v>29</v>
      </c>
      <c r="Z13" s="28">
        <f t="shared" si="2"/>
        <v>0</v>
      </c>
      <c r="AA13" s="28">
        <f t="shared" si="3"/>
        <v>2</v>
      </c>
      <c r="AB13" s="28">
        <f t="shared" si="4"/>
        <v>0</v>
      </c>
      <c r="AC13" s="18">
        <f t="shared" si="5"/>
        <v>37</v>
      </c>
      <c r="AD13">
        <f t="shared" si="6"/>
        <v>0.68000000000000682</v>
      </c>
      <c r="AE13" s="20">
        <f t="shared" si="7"/>
        <v>-1.8046709129511854E-2</v>
      </c>
      <c r="BN13" s="25"/>
    </row>
    <row r="14" spans="10:66" x14ac:dyDescent="0.25">
      <c r="J14">
        <f>'Line Diagram_AM_DHV_Trucks'!$BA$183</f>
        <v>0</v>
      </c>
      <c r="K14" s="21">
        <v>19</v>
      </c>
      <c r="L14" s="28">
        <f t="shared" si="8"/>
        <v>0</v>
      </c>
      <c r="M14" s="28">
        <f>AM64</f>
        <v>0</v>
      </c>
      <c r="N14" s="28">
        <f>AR64</f>
        <v>0</v>
      </c>
      <c r="O14" s="28">
        <f>AW60</f>
        <v>0</v>
      </c>
      <c r="P14" s="28">
        <f>BB60</f>
        <v>0</v>
      </c>
      <c r="Q14" s="28">
        <f t="shared" si="11"/>
        <v>0</v>
      </c>
      <c r="R14" s="28">
        <f t="shared" si="12"/>
        <v>0</v>
      </c>
      <c r="S14" s="28">
        <f>BQ65</f>
        <v>0</v>
      </c>
      <c r="T14" s="28">
        <f>BV65</f>
        <v>0</v>
      </c>
      <c r="U14" s="28">
        <f>CA62</f>
        <v>0</v>
      </c>
      <c r="V14" s="28">
        <f>CF62</f>
        <v>0</v>
      </c>
      <c r="W14" s="59"/>
      <c r="X14" s="28">
        <f>CP59</f>
        <v>0</v>
      </c>
      <c r="Y14" s="28">
        <f t="shared" si="1"/>
        <v>0</v>
      </c>
      <c r="Z14" s="28">
        <f t="shared" si="2"/>
        <v>0</v>
      </c>
      <c r="AA14" s="28">
        <f t="shared" si="3"/>
        <v>0</v>
      </c>
      <c r="AB14" s="28">
        <f t="shared" si="4"/>
        <v>0</v>
      </c>
      <c r="AC14" s="18">
        <f t="shared" si="5"/>
        <v>0</v>
      </c>
      <c r="AD14">
        <f t="shared" si="6"/>
        <v>0</v>
      </c>
      <c r="AE14" s="20">
        <f t="shared" si="7"/>
        <v>0</v>
      </c>
      <c r="BN14" s="25"/>
    </row>
    <row r="15" spans="10:66" x14ac:dyDescent="0.25">
      <c r="J15">
        <f>'Line Diagram_AM_DHV_Trucks'!$BD$181</f>
        <v>14.360000000000014</v>
      </c>
      <c r="K15" s="21">
        <v>20</v>
      </c>
      <c r="L15" s="28">
        <f t="shared" si="8"/>
        <v>0</v>
      </c>
      <c r="M15" s="28">
        <f>AM65</f>
        <v>0</v>
      </c>
      <c r="N15" s="28">
        <f>AR65</f>
        <v>0</v>
      </c>
      <c r="O15" s="28">
        <f>AW61</f>
        <v>0</v>
      </c>
      <c r="P15" s="28">
        <f>BB61</f>
        <v>0</v>
      </c>
      <c r="Q15" s="28">
        <f t="shared" si="11"/>
        <v>0</v>
      </c>
      <c r="R15" s="28">
        <f t="shared" si="12"/>
        <v>0</v>
      </c>
      <c r="S15" s="28">
        <f>BQ66</f>
        <v>0</v>
      </c>
      <c r="T15" s="28">
        <f>BV66</f>
        <v>2</v>
      </c>
      <c r="U15" s="28">
        <f>CA63</f>
        <v>0</v>
      </c>
      <c r="V15" s="28">
        <f>CF63</f>
        <v>0</v>
      </c>
      <c r="W15" s="28">
        <f>CK59</f>
        <v>0</v>
      </c>
      <c r="X15" s="59"/>
      <c r="Y15" s="28">
        <f t="shared" si="1"/>
        <v>11</v>
      </c>
      <c r="Z15" s="28">
        <f t="shared" si="2"/>
        <v>0</v>
      </c>
      <c r="AA15" s="28">
        <f t="shared" si="3"/>
        <v>1</v>
      </c>
      <c r="AB15" s="28">
        <f t="shared" si="4"/>
        <v>0</v>
      </c>
      <c r="AC15" s="18">
        <f t="shared" si="5"/>
        <v>14</v>
      </c>
      <c r="AD15">
        <f t="shared" si="6"/>
        <v>0.36000000000001364</v>
      </c>
      <c r="AE15" s="20">
        <f t="shared" si="7"/>
        <v>-2.5069637883009283E-2</v>
      </c>
      <c r="BN15" s="25"/>
    </row>
    <row r="16" spans="10:66" x14ac:dyDescent="0.25">
      <c r="J16" s="52">
        <f>'Line Diagram_AM_DHV_Trucks'!$BA$87+'Line Diagram_AM_DHV_Trucks'!$BA$95</f>
        <v>40.92</v>
      </c>
      <c r="K16" s="21">
        <v>21</v>
      </c>
      <c r="L16" s="28">
        <f>AH36</f>
        <v>0</v>
      </c>
      <c r="M16" s="28">
        <f>AM39</f>
        <v>1</v>
      </c>
      <c r="N16" s="28">
        <f>AR39</f>
        <v>1</v>
      </c>
      <c r="O16" s="28">
        <f>AW43</f>
        <v>14</v>
      </c>
      <c r="P16" s="28">
        <f>BB43</f>
        <v>0</v>
      </c>
      <c r="Q16" s="28">
        <f t="shared" si="11"/>
        <v>0</v>
      </c>
      <c r="R16" s="28">
        <f t="shared" si="12"/>
        <v>21</v>
      </c>
      <c r="S16" s="28">
        <f>BQ38</f>
        <v>1</v>
      </c>
      <c r="T16" s="28">
        <f>BV38</f>
        <v>0</v>
      </c>
      <c r="U16" s="28">
        <f>CA41</f>
        <v>0</v>
      </c>
      <c r="V16" s="28">
        <f>CF41</f>
        <v>0</v>
      </c>
      <c r="W16" s="28">
        <f>CK45</f>
        <v>1</v>
      </c>
      <c r="X16" s="28">
        <f>CP45</f>
        <v>0</v>
      </c>
      <c r="Y16" s="59"/>
      <c r="Z16" s="28">
        <f t="shared" si="2"/>
        <v>9.76</v>
      </c>
      <c r="AA16" s="28">
        <f t="shared" si="3"/>
        <v>0</v>
      </c>
      <c r="AB16" s="28">
        <f t="shared" si="4"/>
        <v>0</v>
      </c>
      <c r="AC16" s="18">
        <f t="shared" si="5"/>
        <v>48.76</v>
      </c>
      <c r="AD16" s="52">
        <f t="shared" si="6"/>
        <v>-7.8399999999999963</v>
      </c>
      <c r="AE16" s="20">
        <f t="shared" si="7"/>
        <v>0.19159335288367538</v>
      </c>
      <c r="BN16" s="25"/>
    </row>
    <row r="17" spans="10:94" x14ac:dyDescent="0.25">
      <c r="J17">
        <f>0</f>
        <v>0</v>
      </c>
      <c r="K17" s="21">
        <v>24</v>
      </c>
      <c r="L17" s="28">
        <f>AH37</f>
        <v>0</v>
      </c>
      <c r="M17" s="28">
        <f>AM40</f>
        <v>0</v>
      </c>
      <c r="N17" s="28">
        <f>AR40</f>
        <v>0</v>
      </c>
      <c r="O17" s="28">
        <f>AW44</f>
        <v>0</v>
      </c>
      <c r="P17" s="28">
        <f>BB44</f>
        <v>0</v>
      </c>
      <c r="Q17" s="28">
        <f t="shared" si="11"/>
        <v>0</v>
      </c>
      <c r="R17" s="28">
        <f t="shared" si="12"/>
        <v>0</v>
      </c>
      <c r="S17" s="28">
        <f>BQ39</f>
        <v>0</v>
      </c>
      <c r="T17" s="28">
        <f>BV39</f>
        <v>0</v>
      </c>
      <c r="U17" s="28">
        <f>CA42</f>
        <v>0</v>
      </c>
      <c r="V17" s="28">
        <f>CF42</f>
        <v>0</v>
      </c>
      <c r="W17" s="28">
        <f>CK46</f>
        <v>0</v>
      </c>
      <c r="X17" s="28">
        <f>CP46</f>
        <v>0</v>
      </c>
      <c r="Y17" s="28">
        <f>N49</f>
        <v>0</v>
      </c>
      <c r="Z17" s="59"/>
      <c r="AA17" s="28">
        <f t="shared" si="3"/>
        <v>0</v>
      </c>
      <c r="AB17" s="28">
        <f t="shared" si="4"/>
        <v>0</v>
      </c>
      <c r="AC17" s="18">
        <f t="shared" si="5"/>
        <v>0</v>
      </c>
      <c r="AD17">
        <f t="shared" si="6"/>
        <v>0</v>
      </c>
      <c r="AE17" s="20">
        <f t="shared" si="7"/>
        <v>0</v>
      </c>
      <c r="BN17" s="25"/>
    </row>
    <row r="18" spans="10:94" x14ac:dyDescent="0.25">
      <c r="J18">
        <f>0</f>
        <v>0</v>
      </c>
      <c r="K18" s="21">
        <v>25</v>
      </c>
      <c r="L18" s="28">
        <f>AH38</f>
        <v>0</v>
      </c>
      <c r="M18" s="28">
        <f>AM41</f>
        <v>0</v>
      </c>
      <c r="N18" s="28">
        <f>AR41</f>
        <v>0</v>
      </c>
      <c r="O18" s="28">
        <f>AW45</f>
        <v>0</v>
      </c>
      <c r="P18" s="28">
        <f>BB45</f>
        <v>0</v>
      </c>
      <c r="Q18" s="28">
        <f t="shared" si="11"/>
        <v>0</v>
      </c>
      <c r="R18" s="28">
        <f t="shared" si="12"/>
        <v>0</v>
      </c>
      <c r="S18" s="28">
        <f>BQ40</f>
        <v>0</v>
      </c>
      <c r="T18" s="28">
        <f>BV40</f>
        <v>0</v>
      </c>
      <c r="U18" s="28">
        <f>CA43</f>
        <v>0</v>
      </c>
      <c r="V18" s="28">
        <f>CF43</f>
        <v>0</v>
      </c>
      <c r="W18" s="28">
        <f>CK47</f>
        <v>0</v>
      </c>
      <c r="X18" s="28">
        <f>CP47</f>
        <v>0</v>
      </c>
      <c r="Y18" s="28">
        <f>N50</f>
        <v>0</v>
      </c>
      <c r="Z18" s="28">
        <f>S50</f>
        <v>0</v>
      </c>
      <c r="AA18" s="59"/>
      <c r="AB18" s="28">
        <f t="shared" si="4"/>
        <v>0</v>
      </c>
      <c r="AC18" s="18">
        <f t="shared" si="5"/>
        <v>0</v>
      </c>
      <c r="AD18">
        <f t="shared" si="6"/>
        <v>0</v>
      </c>
      <c r="AE18" s="20">
        <f t="shared" si="7"/>
        <v>0</v>
      </c>
      <c r="BN18" s="25"/>
    </row>
    <row r="19" spans="10:94" x14ac:dyDescent="0.25">
      <c r="J19">
        <f>'Line Diagram_AM_DHV_Trucks'!$AO$81</f>
        <v>285.7</v>
      </c>
      <c r="K19" s="21">
        <v>27</v>
      </c>
      <c r="L19" s="28">
        <f>AH39</f>
        <v>2</v>
      </c>
      <c r="M19" s="28">
        <f>AM42</f>
        <v>6</v>
      </c>
      <c r="N19" s="28">
        <f>AR42</f>
        <v>7</v>
      </c>
      <c r="O19" s="28">
        <f>AW46</f>
        <v>92</v>
      </c>
      <c r="P19" s="28">
        <f>BB46</f>
        <v>3</v>
      </c>
      <c r="Q19" s="28">
        <f t="shared" si="11"/>
        <v>0</v>
      </c>
      <c r="R19" s="28">
        <f t="shared" si="12"/>
        <v>140</v>
      </c>
      <c r="S19" s="28">
        <f>BQ41</f>
        <v>10</v>
      </c>
      <c r="T19" s="28">
        <f>BV41</f>
        <v>0</v>
      </c>
      <c r="U19" s="28">
        <f>CA44</f>
        <v>2</v>
      </c>
      <c r="V19" s="28">
        <f>CF44</f>
        <v>0</v>
      </c>
      <c r="W19" s="28">
        <f>CK48</f>
        <v>4</v>
      </c>
      <c r="X19" s="28">
        <f>CP48</f>
        <v>0</v>
      </c>
      <c r="Y19" s="28">
        <f>N51</f>
        <v>14.040000000000001</v>
      </c>
      <c r="Z19" s="28">
        <f>S51</f>
        <v>0</v>
      </c>
      <c r="AA19" s="28">
        <f>X51</f>
        <v>0</v>
      </c>
      <c r="AB19" s="59"/>
      <c r="AC19" s="18">
        <f t="shared" si="5"/>
        <v>280.04000000000002</v>
      </c>
      <c r="AD19">
        <f t="shared" si="6"/>
        <v>5.6599999999999682</v>
      </c>
      <c r="AE19" s="20">
        <f t="shared" si="7"/>
        <v>-1.9810990549527365E-2</v>
      </c>
      <c r="BN19" s="25"/>
    </row>
    <row r="20" spans="10:94" x14ac:dyDescent="0.25">
      <c r="K20" t="s">
        <v>43</v>
      </c>
      <c r="L20" s="29">
        <f t="shared" ref="L20:AB20" si="13">SUM(L3:L19)</f>
        <v>5</v>
      </c>
      <c r="M20" s="29">
        <f t="shared" si="13"/>
        <v>15.04</v>
      </c>
      <c r="N20" s="29">
        <f t="shared" si="13"/>
        <v>10</v>
      </c>
      <c r="O20" s="29">
        <f t="shared" si="13"/>
        <v>115</v>
      </c>
      <c r="P20" s="29">
        <f t="shared" si="13"/>
        <v>3</v>
      </c>
      <c r="Q20" s="29">
        <f t="shared" si="13"/>
        <v>0</v>
      </c>
      <c r="R20" s="29">
        <f t="shared" si="13"/>
        <v>170</v>
      </c>
      <c r="S20" s="29">
        <f t="shared" si="13"/>
        <v>11</v>
      </c>
      <c r="T20" s="29">
        <f t="shared" si="13"/>
        <v>43</v>
      </c>
      <c r="U20" s="29">
        <f t="shared" si="13"/>
        <v>2</v>
      </c>
      <c r="V20" s="29">
        <f t="shared" si="13"/>
        <v>0</v>
      </c>
      <c r="W20" s="29">
        <f t="shared" si="13"/>
        <v>5</v>
      </c>
      <c r="X20" s="29">
        <f t="shared" si="13"/>
        <v>0</v>
      </c>
      <c r="Y20" s="29">
        <f t="shared" si="13"/>
        <v>282.04000000000002</v>
      </c>
      <c r="Z20" s="29">
        <f t="shared" si="13"/>
        <v>9.76</v>
      </c>
      <c r="AA20" s="29">
        <f t="shared" si="13"/>
        <v>21</v>
      </c>
      <c r="AB20" s="29">
        <f t="shared" si="13"/>
        <v>0</v>
      </c>
      <c r="BN20" s="25"/>
    </row>
    <row r="21" spans="10:94" x14ac:dyDescent="0.25">
      <c r="K21" t="s">
        <v>51</v>
      </c>
      <c r="L21" s="52">
        <f t="shared" ref="L21:AB21" si="14">L1-L20</f>
        <v>0.54</v>
      </c>
      <c r="M21" s="52">
        <f t="shared" si="14"/>
        <v>0.64000000000000057</v>
      </c>
      <c r="N21" s="52">
        <f t="shared" si="14"/>
        <v>-0.48000000000000043</v>
      </c>
      <c r="O21" s="52">
        <f t="shared" si="14"/>
        <v>0.56000000000000227</v>
      </c>
      <c r="P21" s="52">
        <f t="shared" si="14"/>
        <v>0.29000000000000048</v>
      </c>
      <c r="Q21" s="52">
        <f t="shared" si="14"/>
        <v>0</v>
      </c>
      <c r="R21" s="52">
        <f t="shared" si="14"/>
        <v>9.9999999999994316E-2</v>
      </c>
      <c r="S21">
        <f t="shared" si="14"/>
        <v>0.24000000000000909</v>
      </c>
      <c r="T21">
        <f t="shared" si="14"/>
        <v>0.38999999999998636</v>
      </c>
      <c r="U21">
        <f t="shared" si="14"/>
        <v>0.3599999999999568</v>
      </c>
      <c r="V21">
        <f t="shared" si="14"/>
        <v>0</v>
      </c>
      <c r="W21">
        <f t="shared" si="14"/>
        <v>-0.68000000000000682</v>
      </c>
      <c r="X21">
        <f t="shared" si="14"/>
        <v>0</v>
      </c>
      <c r="Y21" s="52">
        <f t="shared" si="14"/>
        <v>0.71000000000003638</v>
      </c>
      <c r="Z21" s="52">
        <f t="shared" si="14"/>
        <v>0</v>
      </c>
      <c r="AA21">
        <f t="shared" si="14"/>
        <v>1.3200000000000003</v>
      </c>
      <c r="AB21">
        <f t="shared" si="14"/>
        <v>0</v>
      </c>
      <c r="BN21" s="25"/>
    </row>
    <row r="22" spans="10:94" x14ac:dyDescent="0.25">
      <c r="K22" t="s">
        <v>49</v>
      </c>
      <c r="L22" s="20">
        <f t="shared" ref="L22:AB22" si="15">IFERROR((L20-L1)/L1,0)</f>
        <v>-9.7472924187725643E-2</v>
      </c>
      <c r="M22" s="20">
        <f t="shared" si="15"/>
        <v>-4.0816326530612283E-2</v>
      </c>
      <c r="N22" s="20">
        <f t="shared" si="15"/>
        <v>5.0420168067226941E-2</v>
      </c>
      <c r="O22" s="20">
        <f t="shared" si="15"/>
        <v>-4.8459674627899119E-3</v>
      </c>
      <c r="P22" s="20">
        <f t="shared" si="15"/>
        <v>-8.8145896656535092E-2</v>
      </c>
      <c r="Q22" s="20">
        <f t="shared" si="15"/>
        <v>0</v>
      </c>
      <c r="R22" s="20">
        <f t="shared" si="15"/>
        <v>-5.8788947677833228E-4</v>
      </c>
      <c r="S22" s="20">
        <f t="shared" si="15"/>
        <v>-2.1352313167260578E-2</v>
      </c>
      <c r="T22" s="20">
        <f t="shared" si="15"/>
        <v>-8.9882461396632047E-3</v>
      </c>
      <c r="U22" s="20">
        <f t="shared" si="15"/>
        <v>-0.15254237288134043</v>
      </c>
      <c r="V22" s="20">
        <f t="shared" si="15"/>
        <v>0</v>
      </c>
      <c r="W22" s="20">
        <f t="shared" si="15"/>
        <v>0.15740740740740924</v>
      </c>
      <c r="X22" s="20">
        <f t="shared" si="15"/>
        <v>0</v>
      </c>
      <c r="Y22" s="20">
        <f t="shared" si="15"/>
        <v>-2.5110521662247082E-3</v>
      </c>
      <c r="Z22" s="20">
        <f t="shared" si="15"/>
        <v>0</v>
      </c>
      <c r="AA22" s="20">
        <f t="shared" si="15"/>
        <v>-5.9139784946236569E-2</v>
      </c>
      <c r="AB22" s="20">
        <f t="shared" si="15"/>
        <v>0</v>
      </c>
      <c r="BN22" s="25"/>
    </row>
    <row r="23" spans="10:94" x14ac:dyDescent="0.25">
      <c r="BN23" s="25"/>
    </row>
    <row r="24" spans="10:94" x14ac:dyDescent="0.25">
      <c r="BN24" s="25"/>
    </row>
    <row r="25" spans="10:94" x14ac:dyDescent="0.25">
      <c r="P25" s="20"/>
      <c r="BN25" s="25"/>
    </row>
    <row r="26" spans="10:94" x14ac:dyDescent="0.25">
      <c r="P26" s="20"/>
      <c r="BN26" s="25"/>
    </row>
    <row r="27" spans="10:94" x14ac:dyDescent="0.25">
      <c r="P27" s="20"/>
    </row>
    <row r="32" spans="10:94" x14ac:dyDescent="0.25">
      <c r="K32" s="25"/>
      <c r="L32" s="25"/>
      <c r="M32" s="25"/>
      <c r="N32" s="26" t="s">
        <v>43</v>
      </c>
      <c r="P32" s="25"/>
      <c r="Q32" s="25"/>
      <c r="R32" s="25"/>
      <c r="S32" s="26" t="s">
        <v>43</v>
      </c>
      <c r="U32" s="25"/>
      <c r="V32" s="25"/>
      <c r="W32" s="25"/>
      <c r="X32" s="26" t="s">
        <v>43</v>
      </c>
      <c r="Z32" s="25"/>
      <c r="AA32" s="25"/>
      <c r="AB32" s="25"/>
      <c r="AC32" s="26" t="s">
        <v>43</v>
      </c>
      <c r="AE32" s="25"/>
      <c r="AF32" s="25"/>
      <c r="AG32" s="25"/>
      <c r="AH32" s="26" t="s">
        <v>43</v>
      </c>
      <c r="AJ32" s="25"/>
      <c r="AK32" s="25"/>
      <c r="AL32" s="25"/>
      <c r="AM32" s="26" t="s">
        <v>43</v>
      </c>
      <c r="AO32" s="25"/>
      <c r="AP32" s="25"/>
      <c r="AQ32" s="25"/>
      <c r="AR32" s="26" t="s">
        <v>43</v>
      </c>
      <c r="AT32" s="25"/>
      <c r="AU32" s="25"/>
      <c r="AV32" s="25"/>
      <c r="AW32" s="26" t="s">
        <v>43</v>
      </c>
      <c r="AY32" s="25"/>
      <c r="AZ32" s="25"/>
      <c r="BA32" s="25"/>
      <c r="BB32" s="26" t="s">
        <v>43</v>
      </c>
      <c r="BD32" s="25"/>
      <c r="BE32" s="25"/>
      <c r="BF32" s="25"/>
      <c r="BG32" s="26" t="s">
        <v>43</v>
      </c>
      <c r="BI32" s="25"/>
      <c r="BJ32" s="25"/>
      <c r="BK32" s="25"/>
      <c r="BL32" s="26" t="s">
        <v>43</v>
      </c>
      <c r="BN32" s="25"/>
      <c r="BO32" s="25"/>
      <c r="BP32" s="25"/>
      <c r="BQ32" s="26" t="s">
        <v>43</v>
      </c>
      <c r="BS32" s="25"/>
      <c r="BT32" s="25"/>
      <c r="BU32" s="25"/>
      <c r="BV32" s="26" t="s">
        <v>43</v>
      </c>
      <c r="BX32" s="25"/>
      <c r="BY32" s="25"/>
      <c r="BZ32" s="25"/>
      <c r="CA32" s="26" t="s">
        <v>43</v>
      </c>
      <c r="CC32" s="25"/>
      <c r="CD32" s="25"/>
      <c r="CE32" s="25"/>
      <c r="CF32" s="26" t="s">
        <v>43</v>
      </c>
      <c r="CH32" s="25"/>
      <c r="CI32" s="25"/>
      <c r="CJ32" s="25"/>
      <c r="CK32" s="26" t="s">
        <v>43</v>
      </c>
      <c r="CM32" s="25"/>
      <c r="CN32" s="25"/>
      <c r="CO32" s="25"/>
      <c r="CP32" s="26" t="s">
        <v>43</v>
      </c>
    </row>
    <row r="33" spans="4:94" x14ac:dyDescent="0.25">
      <c r="E33" t="s">
        <v>47</v>
      </c>
      <c r="K33" s="26" t="s">
        <v>41</v>
      </c>
      <c r="L33" s="25">
        <v>21</v>
      </c>
      <c r="M33" s="25"/>
      <c r="N33" s="53">
        <f>Y1-N51</f>
        <v>268.71000000000004</v>
      </c>
      <c r="P33" s="26" t="s">
        <v>41</v>
      </c>
      <c r="Q33" s="25">
        <v>24</v>
      </c>
      <c r="R33" s="25"/>
      <c r="S33" s="53">
        <f>'Line Diagram_AM_DHV_Trucks'!BA87</f>
        <v>9.76</v>
      </c>
      <c r="U33" s="26" t="s">
        <v>41</v>
      </c>
      <c r="V33" s="25">
        <v>25</v>
      </c>
      <c r="W33" s="25"/>
      <c r="X33" s="25">
        <f>'Line Diagram_AM_DHV_Trucks'!BE92</f>
        <v>22.32</v>
      </c>
      <c r="Z33" s="26" t="s">
        <v>41</v>
      </c>
      <c r="AA33" s="25">
        <v>27</v>
      </c>
      <c r="AB33" s="25"/>
      <c r="AC33" s="25">
        <f>0</f>
        <v>0</v>
      </c>
      <c r="AE33" s="26" t="s">
        <v>41</v>
      </c>
      <c r="AF33" s="25">
        <v>8</v>
      </c>
      <c r="AG33" s="25"/>
      <c r="AH33" s="53">
        <f>'Line Diagram_AM_DHV_Trucks'!BE115</f>
        <v>2.14</v>
      </c>
      <c r="AJ33" s="26" t="s">
        <v>41</v>
      </c>
      <c r="AK33" s="25">
        <v>9</v>
      </c>
      <c r="AL33" s="25"/>
      <c r="AM33" s="53">
        <f>'Line Diagram_AM_DHV_Trucks'!AY136</f>
        <v>7.1400000000000006</v>
      </c>
      <c r="AO33" s="26" t="s">
        <v>41</v>
      </c>
      <c r="AP33" s="25">
        <v>10</v>
      </c>
      <c r="AQ33" s="25"/>
      <c r="AR33" s="53">
        <f>'Line Diagram_AM_DHV_Trucks'!BA136</f>
        <v>7.54</v>
      </c>
      <c r="AT33" s="26" t="s">
        <v>41</v>
      </c>
      <c r="AU33" s="25">
        <v>11</v>
      </c>
      <c r="AV33" s="25"/>
      <c r="AW33" s="53">
        <f>'Line Diagram_AM_DHV_Trucks'!AY164</f>
        <v>111</v>
      </c>
      <c r="AY33" s="26" t="s">
        <v>41</v>
      </c>
      <c r="AZ33" s="25">
        <v>12</v>
      </c>
      <c r="BA33" s="25"/>
      <c r="BB33" s="53">
        <f>'Line Diagram_AM_DHV_Trucks'!BA164</f>
        <v>3.2900000000000005</v>
      </c>
      <c r="BD33" s="26" t="s">
        <v>41</v>
      </c>
      <c r="BE33" s="25">
        <v>13</v>
      </c>
      <c r="BF33" s="25"/>
      <c r="BG33" s="53">
        <f>'Line Diagram_AM_DHV_Trucks'!BA190</f>
        <v>0</v>
      </c>
      <c r="BI33" s="26" t="s">
        <v>41</v>
      </c>
      <c r="BJ33" s="25">
        <v>14</v>
      </c>
      <c r="BK33" s="25"/>
      <c r="BL33" s="53">
        <f>'Line Diagram_AM_DHV_Trucks'!AZ190</f>
        <v>170.1</v>
      </c>
      <c r="BN33" s="26" t="s">
        <v>41</v>
      </c>
      <c r="BO33" s="25">
        <v>15</v>
      </c>
      <c r="BP33" s="25"/>
      <c r="BQ33" s="25">
        <f>'Line Diagram_AM_DHV_Trucks'!BA126</f>
        <v>11.240000000000009</v>
      </c>
      <c r="BS33" s="26" t="s">
        <v>41</v>
      </c>
      <c r="BT33" s="25">
        <v>16</v>
      </c>
      <c r="BU33" s="25"/>
      <c r="BV33" s="25">
        <f>'Line Diagram_AM_DHV_Trucks'!BF126</f>
        <v>0</v>
      </c>
      <c r="BX33" s="26" t="s">
        <v>41</v>
      </c>
      <c r="BY33" s="25">
        <v>17</v>
      </c>
      <c r="BZ33" s="25"/>
      <c r="CA33" s="25">
        <f>'Line Diagram_AM_DHV_Trucks'!BA153</f>
        <v>2.3599999999999568</v>
      </c>
      <c r="CC33" s="26" t="s">
        <v>41</v>
      </c>
      <c r="CD33" s="25">
        <v>18</v>
      </c>
      <c r="CE33" s="25"/>
      <c r="CF33" s="25">
        <f>0</f>
        <v>0</v>
      </c>
      <c r="CH33" s="26" t="s">
        <v>41</v>
      </c>
      <c r="CI33" s="25">
        <v>19</v>
      </c>
      <c r="CJ33" s="25"/>
      <c r="CK33" s="25">
        <f>'Line Diagram_AM_DHV_Trucks'!BA181</f>
        <v>4.3199999999999932</v>
      </c>
      <c r="CM33" s="26" t="s">
        <v>41</v>
      </c>
      <c r="CN33" s="25">
        <v>20</v>
      </c>
      <c r="CO33" s="25"/>
      <c r="CP33" s="25">
        <f>0</f>
        <v>0</v>
      </c>
    </row>
    <row r="34" spans="4:94" x14ac:dyDescent="0.25">
      <c r="D34" s="25"/>
      <c r="E34" s="25">
        <v>8</v>
      </c>
      <c r="F34" s="53">
        <f>'Line Diagram_AM_DHV_Trucks'!BD108</f>
        <v>0.3</v>
      </c>
      <c r="K34" s="25" t="s">
        <v>44</v>
      </c>
      <c r="L34" s="25"/>
      <c r="M34" s="25">
        <f>SUM(M36:M51)</f>
        <v>350.6</v>
      </c>
      <c r="N34" s="25"/>
      <c r="P34" s="25" t="s">
        <v>44</v>
      </c>
      <c r="Q34" s="25"/>
      <c r="R34" s="25">
        <f>SUM(R36:R51)</f>
        <v>9.76</v>
      </c>
      <c r="S34" s="25"/>
      <c r="U34" s="25" t="s">
        <v>44</v>
      </c>
      <c r="V34" s="25"/>
      <c r="W34" s="25">
        <f>SUM(W36:W51)</f>
        <v>350.6</v>
      </c>
      <c r="X34" s="25"/>
      <c r="Z34" s="25" t="s">
        <v>44</v>
      </c>
      <c r="AA34" s="25"/>
      <c r="AB34" s="25">
        <f>SUM(AB36:AB51)</f>
        <v>0</v>
      </c>
      <c r="AC34" s="25"/>
      <c r="AE34" s="25" t="s">
        <v>44</v>
      </c>
      <c r="AF34" s="25"/>
      <c r="AG34" s="27">
        <f>SUM(AG36:AG51)</f>
        <v>312.58</v>
      </c>
      <c r="AH34" s="25"/>
      <c r="AJ34" s="25" t="s">
        <v>44</v>
      </c>
      <c r="AK34" s="25"/>
      <c r="AL34" s="25">
        <f>SUM(AL36:AL51)</f>
        <v>312.77999999999997</v>
      </c>
      <c r="AM34" s="25"/>
      <c r="AO34" s="25" t="s">
        <v>44</v>
      </c>
      <c r="AP34" s="25"/>
      <c r="AQ34" s="25">
        <f>SUM(AQ36:AQ51)</f>
        <v>312.77999999999997</v>
      </c>
      <c r="AR34" s="25"/>
      <c r="AT34" s="25" t="s">
        <v>44</v>
      </c>
      <c r="AU34" s="25"/>
      <c r="AV34" s="25">
        <f>SUM(AV36:AV51)</f>
        <v>328.97999999999996</v>
      </c>
      <c r="AW34" s="25"/>
      <c r="AY34" s="25" t="s">
        <v>44</v>
      </c>
      <c r="AZ34" s="25"/>
      <c r="BA34" s="25">
        <f>SUM(BA36:BA51)</f>
        <v>328.97999999999996</v>
      </c>
      <c r="BB34" s="25"/>
      <c r="BD34" s="25" t="s">
        <v>44</v>
      </c>
      <c r="BE34" s="25"/>
      <c r="BF34" s="25">
        <f>SUM(BF36:BF51)</f>
        <v>330.15</v>
      </c>
      <c r="BG34" s="25"/>
      <c r="BI34" s="25" t="s">
        <v>44</v>
      </c>
      <c r="BJ34" s="25"/>
      <c r="BK34" s="25">
        <f>SUM(BK36:BK51)</f>
        <v>330.15</v>
      </c>
      <c r="BL34" s="25"/>
      <c r="BN34" s="25" t="s">
        <v>44</v>
      </c>
      <c r="BO34" s="25"/>
      <c r="BP34" s="25">
        <f>SUM(BP36:BP51)</f>
        <v>312.77999999999997</v>
      </c>
      <c r="BQ34" s="25"/>
      <c r="BS34" s="25" t="s">
        <v>44</v>
      </c>
      <c r="BT34" s="25"/>
      <c r="BU34" s="25">
        <f>SUM(BU36:BU51)</f>
        <v>0</v>
      </c>
      <c r="BV34" s="25"/>
      <c r="BX34" s="25" t="s">
        <v>44</v>
      </c>
      <c r="BY34" s="25"/>
      <c r="BZ34" s="25">
        <f>SUM(BZ36:BZ51)</f>
        <v>328.97999999999996</v>
      </c>
      <c r="CA34" s="25"/>
      <c r="CC34" s="25" t="s">
        <v>44</v>
      </c>
      <c r="CD34" s="25"/>
      <c r="CE34" s="25">
        <f>SUM(CE36:CE51)</f>
        <v>0</v>
      </c>
      <c r="CF34" s="25"/>
      <c r="CH34" s="25" t="s">
        <v>44</v>
      </c>
      <c r="CI34" s="25"/>
      <c r="CJ34" s="25">
        <f>SUM(CJ36:CJ51)</f>
        <v>330.15</v>
      </c>
      <c r="CK34" s="25"/>
      <c r="CM34" s="25" t="s">
        <v>44</v>
      </c>
      <c r="CN34" s="25"/>
      <c r="CO34" s="25">
        <f>SUM(CO36:CO51)</f>
        <v>0</v>
      </c>
      <c r="CP34" s="25"/>
    </row>
    <row r="35" spans="4:94" x14ac:dyDescent="0.25">
      <c r="D35" s="25"/>
      <c r="E35" s="25">
        <v>9</v>
      </c>
      <c r="F35" s="53">
        <f>'Line Diagram_AM_DHV_Trucks'!BA140</f>
        <v>5.48</v>
      </c>
      <c r="K35" s="26" t="s">
        <v>42</v>
      </c>
      <c r="L35" s="26" t="s">
        <v>41</v>
      </c>
      <c r="M35" s="25"/>
      <c r="N35" s="26" t="s">
        <v>45</v>
      </c>
      <c r="P35" s="26" t="s">
        <v>42</v>
      </c>
      <c r="Q35" s="26" t="s">
        <v>41</v>
      </c>
      <c r="R35" s="25"/>
      <c r="S35" s="26" t="s">
        <v>45</v>
      </c>
      <c r="U35" s="26" t="s">
        <v>42</v>
      </c>
      <c r="V35" s="26" t="s">
        <v>41</v>
      </c>
      <c r="W35" s="25"/>
      <c r="X35" s="26" t="s">
        <v>45</v>
      </c>
      <c r="Z35" s="26" t="s">
        <v>42</v>
      </c>
      <c r="AA35" s="26" t="s">
        <v>41</v>
      </c>
      <c r="AB35" s="25"/>
      <c r="AC35" s="26" t="s">
        <v>45</v>
      </c>
      <c r="AE35" s="26" t="s">
        <v>42</v>
      </c>
      <c r="AF35" s="26" t="s">
        <v>41</v>
      </c>
      <c r="AG35" s="25"/>
      <c r="AH35" s="26" t="s">
        <v>45</v>
      </c>
      <c r="AJ35" s="26" t="s">
        <v>42</v>
      </c>
      <c r="AK35" s="26" t="s">
        <v>41</v>
      </c>
      <c r="AL35" s="25"/>
      <c r="AM35" s="26" t="s">
        <v>45</v>
      </c>
      <c r="AO35" s="26" t="s">
        <v>42</v>
      </c>
      <c r="AP35" s="26" t="s">
        <v>41</v>
      </c>
      <c r="AQ35" s="25"/>
      <c r="AR35" s="26" t="s">
        <v>45</v>
      </c>
      <c r="AT35" s="26" t="s">
        <v>42</v>
      </c>
      <c r="AU35" s="26" t="s">
        <v>41</v>
      </c>
      <c r="AV35" s="25"/>
      <c r="AW35" s="26" t="s">
        <v>45</v>
      </c>
      <c r="AY35" s="26" t="s">
        <v>42</v>
      </c>
      <c r="AZ35" s="26" t="s">
        <v>41</v>
      </c>
      <c r="BA35" s="25"/>
      <c r="BB35" s="26" t="s">
        <v>45</v>
      </c>
      <c r="BD35" s="26" t="s">
        <v>42</v>
      </c>
      <c r="BE35" s="26" t="s">
        <v>41</v>
      </c>
      <c r="BF35" s="25"/>
      <c r="BG35" s="26" t="s">
        <v>45</v>
      </c>
      <c r="BI35" s="26" t="s">
        <v>42</v>
      </c>
      <c r="BJ35" s="26" t="s">
        <v>41</v>
      </c>
      <c r="BK35" s="25"/>
      <c r="BL35" s="26" t="s">
        <v>45</v>
      </c>
      <c r="BN35" s="26" t="s">
        <v>42</v>
      </c>
      <c r="BO35" s="26" t="s">
        <v>41</v>
      </c>
      <c r="BP35" s="25"/>
      <c r="BQ35" s="26" t="s">
        <v>45</v>
      </c>
      <c r="BS35" s="26" t="s">
        <v>42</v>
      </c>
      <c r="BT35" s="26" t="s">
        <v>41</v>
      </c>
      <c r="BU35" s="25"/>
      <c r="BV35" s="26" t="s">
        <v>45</v>
      </c>
      <c r="BX35" s="26" t="s">
        <v>42</v>
      </c>
      <c r="BY35" s="26" t="s">
        <v>41</v>
      </c>
      <c r="BZ35" s="25"/>
      <c r="CA35" s="26" t="s">
        <v>45</v>
      </c>
      <c r="CC35" s="26" t="s">
        <v>42</v>
      </c>
      <c r="CD35" s="26" t="s">
        <v>41</v>
      </c>
      <c r="CE35" s="25"/>
      <c r="CF35" s="26" t="s">
        <v>45</v>
      </c>
      <c r="CH35" s="26" t="s">
        <v>42</v>
      </c>
      <c r="CI35" s="26" t="s">
        <v>41</v>
      </c>
      <c r="CJ35" s="25"/>
      <c r="CK35" s="26" t="s">
        <v>45</v>
      </c>
      <c r="CM35" s="26" t="s">
        <v>42</v>
      </c>
      <c r="CN35" s="26" t="s">
        <v>41</v>
      </c>
      <c r="CO35" s="25"/>
      <c r="CP35" s="26" t="s">
        <v>45</v>
      </c>
    </row>
    <row r="36" spans="4:94" x14ac:dyDescent="0.25">
      <c r="D36" s="25"/>
      <c r="E36" s="25">
        <v>10</v>
      </c>
      <c r="F36" s="53">
        <f>'Line Diagram_AM_DHV_Trucks'!BD135</f>
        <v>1.6500000000000001</v>
      </c>
      <c r="K36" s="25">
        <v>8</v>
      </c>
      <c r="L36" s="25">
        <v>21</v>
      </c>
      <c r="M36" s="53">
        <f>'Line Diagram_AM_DHV_Trucks'!BD108</f>
        <v>0.3</v>
      </c>
      <c r="N36" s="25">
        <f t="shared" ref="N36:N50" si="16">MROUND((M36/M$34)*N$33,1)</f>
        <v>0</v>
      </c>
      <c r="O36" s="25"/>
      <c r="P36" s="25">
        <v>8</v>
      </c>
      <c r="Q36" s="25">
        <v>24</v>
      </c>
      <c r="R36" s="25">
        <f>0</f>
        <v>0</v>
      </c>
      <c r="S36" s="25">
        <f t="shared" ref="S36:S48" si="17">MROUND((R36/R$34)*S$33,1)</f>
        <v>0</v>
      </c>
      <c r="T36" s="25"/>
      <c r="U36" s="25">
        <v>8</v>
      </c>
      <c r="V36" s="25">
        <v>25</v>
      </c>
      <c r="W36" s="53">
        <f>'Line Diagram_AM_DHV_Trucks'!BD108</f>
        <v>0.3</v>
      </c>
      <c r="X36" s="25">
        <f t="shared" ref="X36:X51" si="18">MROUND((W36/W$34)*X$33,1)</f>
        <v>0</v>
      </c>
      <c r="Y36" s="25"/>
      <c r="Z36" s="25">
        <v>8</v>
      </c>
      <c r="AA36" s="25">
        <v>27</v>
      </c>
      <c r="AB36" s="25">
        <f>'Line Diagram_AM_DHV_Trucks'!BI108</f>
        <v>0</v>
      </c>
      <c r="AC36" s="25">
        <f>0</f>
        <v>0</v>
      </c>
      <c r="AD36" s="25"/>
      <c r="AE36" s="25">
        <v>21</v>
      </c>
      <c r="AF36" s="25">
        <v>8</v>
      </c>
      <c r="AG36" s="27">
        <f>'Line Diagram_AM_DHV_Trucks'!BA82</f>
        <v>40.92</v>
      </c>
      <c r="AH36" s="25">
        <f>MROUND((AG36/AG$34)*AH$33,1)</f>
        <v>0</v>
      </c>
      <c r="AI36" s="25"/>
      <c r="AJ36" s="25">
        <v>8</v>
      </c>
      <c r="AK36" s="25">
        <v>9</v>
      </c>
      <c r="AL36" s="53">
        <f>'Line Diagram_AM_DHV_Trucks'!BD110</f>
        <v>0.2</v>
      </c>
      <c r="AM36" s="25">
        <f t="shared" ref="AM36:AM42" si="19">MROUND((AL36/AL$34)*AM$33,1)</f>
        <v>0</v>
      </c>
      <c r="AN36" s="25"/>
      <c r="AO36" s="25">
        <v>8</v>
      </c>
      <c r="AP36" s="25">
        <v>10</v>
      </c>
      <c r="AQ36" s="53">
        <f>'Line Diagram_AM_DHV_Trucks'!BD110</f>
        <v>0.2</v>
      </c>
      <c r="AR36" s="25">
        <f t="shared" ref="AR36:AR42" si="20">MROUND((AQ36/AQ$34)*AR$33,1)</f>
        <v>0</v>
      </c>
      <c r="AS36" s="25"/>
      <c r="AT36" s="25">
        <v>8</v>
      </c>
      <c r="AU36" s="25">
        <v>11</v>
      </c>
      <c r="AV36" s="53">
        <f>'Line Diagram_AM_DHV_Trucks'!BD110</f>
        <v>0.2</v>
      </c>
      <c r="AW36" s="25">
        <f t="shared" ref="AW36:AW46" si="21">MROUND((AV36/AV$34)*AW$33,1)</f>
        <v>0</v>
      </c>
      <c r="AX36" s="25"/>
      <c r="AY36" s="25">
        <v>8</v>
      </c>
      <c r="AZ36" s="25">
        <v>12</v>
      </c>
      <c r="BA36" s="53">
        <f>'Line Diagram_AM_DHV_Trucks'!BD110</f>
        <v>0.2</v>
      </c>
      <c r="BB36" s="25">
        <f t="shared" ref="BB36:BB46" si="22">MROUND((BA36/BA$34)*BB$33,1)</f>
        <v>0</v>
      </c>
      <c r="BD36" s="25">
        <v>8</v>
      </c>
      <c r="BE36" s="25">
        <v>13</v>
      </c>
      <c r="BF36" s="53">
        <f>'Line Diagram_AM_DHV_Trucks'!BD110</f>
        <v>0.2</v>
      </c>
      <c r="BG36" s="25">
        <f t="shared" ref="BG36:BG50" si="23">MROUND((BF36/BF$34)*BG$33,1)</f>
        <v>0</v>
      </c>
      <c r="BI36" s="25">
        <v>8</v>
      </c>
      <c r="BJ36" s="25">
        <v>14</v>
      </c>
      <c r="BK36" s="53">
        <f>'Line Diagram_AM_DHV_Trucks'!BD110</f>
        <v>0.2</v>
      </c>
      <c r="BL36" s="25">
        <f>MROUND((BK36/BK$34)*BL$33,1)</f>
        <v>0</v>
      </c>
      <c r="BN36" s="25">
        <v>8</v>
      </c>
      <c r="BO36" s="25">
        <v>15</v>
      </c>
      <c r="BP36" s="53">
        <f>'Line Diagram_AM_DHV_Trucks'!BD110</f>
        <v>0.2</v>
      </c>
      <c r="BQ36" s="25">
        <f>MROUND((BP36/BP$34)*BQ$33,1)</f>
        <v>0</v>
      </c>
      <c r="BS36" s="25">
        <v>8</v>
      </c>
      <c r="BT36" s="25">
        <v>16</v>
      </c>
      <c r="BU36" s="25">
        <f>0</f>
        <v>0</v>
      </c>
      <c r="BV36" s="25">
        <f>0</f>
        <v>0</v>
      </c>
      <c r="BX36" s="25">
        <v>8</v>
      </c>
      <c r="BY36" s="25">
        <v>17</v>
      </c>
      <c r="BZ36" s="53">
        <f>'Line Diagram_AM_DHV_Trucks'!BD110</f>
        <v>0.2</v>
      </c>
      <c r="CA36" s="25">
        <f t="shared" ref="CA36:CA44" si="24">MROUND((BZ36/BZ$34)*CA$33,1)</f>
        <v>0</v>
      </c>
      <c r="CC36" s="25">
        <v>8</v>
      </c>
      <c r="CD36" s="25">
        <v>18</v>
      </c>
      <c r="CE36" s="25">
        <f>0</f>
        <v>0</v>
      </c>
      <c r="CF36" s="25">
        <f>0</f>
        <v>0</v>
      </c>
      <c r="CH36" s="25">
        <v>8</v>
      </c>
      <c r="CI36" s="25">
        <v>19</v>
      </c>
      <c r="CJ36" s="53">
        <f>'Line Diagram_AM_DHV_Trucks'!BD110</f>
        <v>0.2</v>
      </c>
      <c r="CK36" s="25">
        <f t="shared" ref="CK36:CK48" si="25">MROUND((CJ36/CJ$34)*CK$33,1)</f>
        <v>0</v>
      </c>
      <c r="CM36" s="25">
        <v>8</v>
      </c>
      <c r="CN36" s="25">
        <v>20</v>
      </c>
      <c r="CO36" s="25">
        <f>0</f>
        <v>0</v>
      </c>
      <c r="CP36" s="25">
        <f>0</f>
        <v>0</v>
      </c>
    </row>
    <row r="37" spans="4:94" x14ac:dyDescent="0.25">
      <c r="D37" s="25"/>
      <c r="E37" s="25">
        <v>11</v>
      </c>
      <c r="F37" s="53">
        <f>'Line Diagram_AM_DHV_Trucks'!BA168</f>
        <v>3.45</v>
      </c>
      <c r="K37" s="25">
        <v>9</v>
      </c>
      <c r="L37" s="25">
        <v>21</v>
      </c>
      <c r="M37" s="53">
        <f>'Line Diagram_AM_DHV_Trucks'!BA140</f>
        <v>5.48</v>
      </c>
      <c r="N37" s="25">
        <f t="shared" si="16"/>
        <v>4</v>
      </c>
      <c r="O37" s="25"/>
      <c r="P37" s="25">
        <v>9</v>
      </c>
      <c r="Q37" s="25">
        <v>24</v>
      </c>
      <c r="R37" s="25">
        <f>0</f>
        <v>0</v>
      </c>
      <c r="S37" s="25">
        <f t="shared" si="17"/>
        <v>0</v>
      </c>
      <c r="T37" s="25"/>
      <c r="U37" s="25">
        <v>9</v>
      </c>
      <c r="V37" s="25">
        <v>25</v>
      </c>
      <c r="W37" s="53">
        <f>'Line Diagram_AM_DHV_Trucks'!BA140</f>
        <v>5.48</v>
      </c>
      <c r="X37" s="25">
        <f t="shared" si="18"/>
        <v>0</v>
      </c>
      <c r="Y37" s="25"/>
      <c r="Z37" s="25">
        <v>9</v>
      </c>
      <c r="AA37" s="25">
        <v>27</v>
      </c>
      <c r="AB37" s="25">
        <f>'Line Diagram_AM_DHV_Trucks'!BF140</f>
        <v>0</v>
      </c>
      <c r="AC37" s="25">
        <f>0</f>
        <v>0</v>
      </c>
      <c r="AD37" s="25"/>
      <c r="AE37" s="25">
        <v>24</v>
      </c>
      <c r="AF37" s="25">
        <v>8</v>
      </c>
      <c r="AG37" s="25">
        <f>0</f>
        <v>0</v>
      </c>
      <c r="AH37" s="25">
        <f>MROUND((AG37/AG$34)*AH$33,1)</f>
        <v>0</v>
      </c>
      <c r="AI37" s="25"/>
      <c r="AJ37" s="25">
        <v>15</v>
      </c>
      <c r="AK37" s="25">
        <v>9</v>
      </c>
      <c r="AL37" s="27">
        <f>'Line Diagram_AM_DHV_Trucks'!BA128</f>
        <v>0</v>
      </c>
      <c r="AM37" s="25">
        <f t="shared" si="19"/>
        <v>0</v>
      </c>
      <c r="AN37" s="25"/>
      <c r="AO37" s="25">
        <v>15</v>
      </c>
      <c r="AP37" s="25">
        <v>10</v>
      </c>
      <c r="AQ37" s="27">
        <f>'Line Diagram_AM_DHV_Trucks'!BA128</f>
        <v>0</v>
      </c>
      <c r="AR37" s="25">
        <f t="shared" si="20"/>
        <v>0</v>
      </c>
      <c r="AS37" s="25"/>
      <c r="AT37" s="25">
        <v>9</v>
      </c>
      <c r="AU37" s="25">
        <v>11</v>
      </c>
      <c r="AV37" s="53">
        <f>'Line Diagram_AM_DHV_Trucks'!BA142</f>
        <v>16.2</v>
      </c>
      <c r="AW37" s="25">
        <f t="shared" si="21"/>
        <v>5</v>
      </c>
      <c r="AX37" s="25"/>
      <c r="AY37" s="25">
        <v>9</v>
      </c>
      <c r="AZ37" s="25">
        <v>12</v>
      </c>
      <c r="BA37" s="53">
        <f>'Line Diagram_AM_DHV_Trucks'!BA142</f>
        <v>16.2</v>
      </c>
      <c r="BB37" s="25">
        <f t="shared" si="22"/>
        <v>0</v>
      </c>
      <c r="BD37" s="25">
        <v>9</v>
      </c>
      <c r="BE37" s="25">
        <v>13</v>
      </c>
      <c r="BF37" s="53">
        <f>'Line Diagram_AM_DHV_Trucks'!BA142</f>
        <v>16.2</v>
      </c>
      <c r="BG37" s="25">
        <f t="shared" si="23"/>
        <v>0</v>
      </c>
      <c r="BI37" s="25">
        <v>9</v>
      </c>
      <c r="BJ37" s="25">
        <v>14</v>
      </c>
      <c r="BK37" s="53">
        <f>'Line Diagram_AM_DHV_Trucks'!BA142</f>
        <v>16.2</v>
      </c>
      <c r="BL37" s="25">
        <f>MROUND((BK37/BK$34)*BL$33,1)</f>
        <v>8</v>
      </c>
      <c r="BN37" s="25">
        <v>16</v>
      </c>
      <c r="BO37" s="25">
        <v>15</v>
      </c>
      <c r="BP37" s="25">
        <f>0</f>
        <v>0</v>
      </c>
      <c r="BQ37" s="25">
        <f>0</f>
        <v>0</v>
      </c>
      <c r="BS37" s="25">
        <v>15</v>
      </c>
      <c r="BT37" s="25">
        <v>16</v>
      </c>
      <c r="BU37" s="25">
        <f>0</f>
        <v>0</v>
      </c>
      <c r="BV37" s="25">
        <f>0</f>
        <v>0</v>
      </c>
      <c r="BX37" s="25">
        <v>9</v>
      </c>
      <c r="BY37" s="25">
        <v>17</v>
      </c>
      <c r="BZ37" s="53">
        <f>'Line Diagram_AM_DHV_Trucks'!BA142</f>
        <v>16.2</v>
      </c>
      <c r="CA37" s="25">
        <f t="shared" si="24"/>
        <v>0</v>
      </c>
      <c r="CC37" s="25">
        <v>9</v>
      </c>
      <c r="CD37" s="25">
        <v>18</v>
      </c>
      <c r="CE37" s="25">
        <f>0</f>
        <v>0</v>
      </c>
      <c r="CF37" s="25">
        <f>0</f>
        <v>0</v>
      </c>
      <c r="CH37" s="25">
        <v>9</v>
      </c>
      <c r="CI37" s="25">
        <v>19</v>
      </c>
      <c r="CJ37" s="53">
        <f>'Line Diagram_AM_DHV_Trucks'!BA142</f>
        <v>16.2</v>
      </c>
      <c r="CK37" s="25">
        <f t="shared" si="25"/>
        <v>0</v>
      </c>
      <c r="CM37" s="25">
        <v>9</v>
      </c>
      <c r="CN37" s="25">
        <v>20</v>
      </c>
      <c r="CO37" s="25">
        <f>0</f>
        <v>0</v>
      </c>
      <c r="CP37" s="25">
        <f>0</f>
        <v>0</v>
      </c>
    </row>
    <row r="38" spans="4:94" x14ac:dyDescent="0.25">
      <c r="D38" s="25"/>
      <c r="E38" s="25">
        <v>12</v>
      </c>
      <c r="F38" s="53">
        <f>'Line Diagram_AM_DHV_Trucks'!BD163</f>
        <v>2.68</v>
      </c>
      <c r="K38" s="25">
        <v>10</v>
      </c>
      <c r="L38" s="25">
        <v>21</v>
      </c>
      <c r="M38" s="53">
        <f>'Line Diagram_AM_DHV_Trucks'!BD135</f>
        <v>1.6500000000000001</v>
      </c>
      <c r="N38" s="25">
        <f t="shared" si="16"/>
        <v>1</v>
      </c>
      <c r="O38" s="25"/>
      <c r="P38" s="25">
        <v>10</v>
      </c>
      <c r="Q38" s="25">
        <v>24</v>
      </c>
      <c r="R38" s="25">
        <f>0</f>
        <v>0</v>
      </c>
      <c r="S38" s="25">
        <f t="shared" si="17"/>
        <v>0</v>
      </c>
      <c r="T38" s="25"/>
      <c r="U38" s="25">
        <v>10</v>
      </c>
      <c r="V38" s="25">
        <v>25</v>
      </c>
      <c r="W38" s="53">
        <f>'Line Diagram_AM_DHV_Trucks'!BD135</f>
        <v>1.6500000000000001</v>
      </c>
      <c r="X38" s="25">
        <f t="shared" si="18"/>
        <v>0</v>
      </c>
      <c r="Y38" s="25"/>
      <c r="Z38" s="25">
        <v>10</v>
      </c>
      <c r="AA38" s="25">
        <v>27</v>
      </c>
      <c r="AB38" s="25">
        <f>'Line Diagram_AM_DHV_Trucks'!BI135</f>
        <v>0</v>
      </c>
      <c r="AC38" s="25">
        <f>0</f>
        <v>0</v>
      </c>
      <c r="AD38" s="25"/>
      <c r="AE38" s="25">
        <v>25</v>
      </c>
      <c r="AF38" s="25">
        <v>8</v>
      </c>
      <c r="AG38" s="25">
        <f>0</f>
        <v>0</v>
      </c>
      <c r="AH38" s="25">
        <f>MROUND((AG38/AG$34)*AH$33,1)</f>
        <v>0</v>
      </c>
      <c r="AI38" s="25"/>
      <c r="AJ38" s="25">
        <v>16</v>
      </c>
      <c r="AK38" s="25">
        <v>9</v>
      </c>
      <c r="AL38" s="25">
        <f>0</f>
        <v>0</v>
      </c>
      <c r="AM38" s="25">
        <f t="shared" si="19"/>
        <v>0</v>
      </c>
      <c r="AN38" s="25"/>
      <c r="AO38" s="25">
        <v>16</v>
      </c>
      <c r="AP38" s="25">
        <v>10</v>
      </c>
      <c r="AQ38" s="25">
        <f>0</f>
        <v>0</v>
      </c>
      <c r="AR38" s="25">
        <f t="shared" si="20"/>
        <v>0</v>
      </c>
      <c r="AS38" s="25"/>
      <c r="AT38" s="25">
        <v>10</v>
      </c>
      <c r="AU38" s="25">
        <v>11</v>
      </c>
      <c r="AV38" s="53">
        <f>'Line Diagram_AM_DHV_Trucks'!BD137</f>
        <v>0</v>
      </c>
      <c r="AW38" s="25">
        <f t="shared" si="21"/>
        <v>0</v>
      </c>
      <c r="AX38" s="25"/>
      <c r="AY38" s="25">
        <v>10</v>
      </c>
      <c r="AZ38" s="25">
        <v>12</v>
      </c>
      <c r="BA38" s="53">
        <f>'Line Diagram_AM_DHV_Trucks'!BD137</f>
        <v>0</v>
      </c>
      <c r="BB38" s="25">
        <f t="shared" si="22"/>
        <v>0</v>
      </c>
      <c r="BD38" s="25">
        <v>10</v>
      </c>
      <c r="BE38" s="25">
        <v>13</v>
      </c>
      <c r="BF38" s="53">
        <f>'Line Diagram_AM_DHV_Trucks'!BD137</f>
        <v>0</v>
      </c>
      <c r="BG38" s="25">
        <f t="shared" si="23"/>
        <v>0</v>
      </c>
      <c r="BI38" s="25">
        <v>10</v>
      </c>
      <c r="BJ38" s="25">
        <v>14</v>
      </c>
      <c r="BK38" s="53">
        <f>'Line Diagram_AM_DHV_Trucks'!BD137</f>
        <v>0</v>
      </c>
      <c r="BL38" s="25">
        <f>MROUND((BK38/BK$34)*BL$33,1)</f>
        <v>0</v>
      </c>
      <c r="BN38" s="25">
        <v>21</v>
      </c>
      <c r="BO38" s="25">
        <v>15</v>
      </c>
      <c r="BP38" s="27">
        <f>'Line Diagram_AM_DHV_Trucks'!BA82</f>
        <v>40.92</v>
      </c>
      <c r="BQ38" s="25">
        <f>MROUND((BP38/BP$34)*BQ$33,1)</f>
        <v>1</v>
      </c>
      <c r="BS38" s="25">
        <v>21</v>
      </c>
      <c r="BT38" s="25">
        <v>16</v>
      </c>
      <c r="BU38" s="27">
        <f>0</f>
        <v>0</v>
      </c>
      <c r="BV38" s="25">
        <f>0</f>
        <v>0</v>
      </c>
      <c r="BX38" s="25">
        <v>10</v>
      </c>
      <c r="BY38" s="25">
        <v>17</v>
      </c>
      <c r="BZ38" s="53">
        <f>'Line Diagram_AM_DHV_Trucks'!BD137</f>
        <v>0</v>
      </c>
      <c r="CA38" s="25">
        <f t="shared" si="24"/>
        <v>0</v>
      </c>
      <c r="CC38" s="25">
        <v>10</v>
      </c>
      <c r="CD38" s="25">
        <v>18</v>
      </c>
      <c r="CE38" s="25">
        <f>0</f>
        <v>0</v>
      </c>
      <c r="CF38" s="25">
        <f>0</f>
        <v>0</v>
      </c>
      <c r="CH38" s="25">
        <v>10</v>
      </c>
      <c r="CI38" s="25">
        <v>19</v>
      </c>
      <c r="CJ38" s="53">
        <f>'Line Diagram_AM_DHV_Trucks'!BD137</f>
        <v>0</v>
      </c>
      <c r="CK38" s="25">
        <f t="shared" si="25"/>
        <v>0</v>
      </c>
      <c r="CM38" s="25">
        <v>10</v>
      </c>
      <c r="CN38" s="25">
        <v>20</v>
      </c>
      <c r="CO38" s="25">
        <f>0</f>
        <v>0</v>
      </c>
      <c r="CP38" s="25">
        <f>0</f>
        <v>0</v>
      </c>
    </row>
    <row r="39" spans="4:94" x14ac:dyDescent="0.25">
      <c r="D39" s="25"/>
      <c r="E39" s="25">
        <v>13</v>
      </c>
      <c r="F39" s="53">
        <f>'Line Diagram_AM_DHV_Trucks'!BD189</f>
        <v>0</v>
      </c>
      <c r="K39" s="25">
        <v>11</v>
      </c>
      <c r="L39" s="25">
        <v>21</v>
      </c>
      <c r="M39" s="53">
        <f>'Line Diagram_AM_DHV_Trucks'!BA168</f>
        <v>3.45</v>
      </c>
      <c r="N39" s="25">
        <f t="shared" si="16"/>
        <v>3</v>
      </c>
      <c r="O39" s="25"/>
      <c r="P39" s="25">
        <v>11</v>
      </c>
      <c r="Q39" s="25">
        <v>24</v>
      </c>
      <c r="R39" s="25">
        <f>0</f>
        <v>0</v>
      </c>
      <c r="S39" s="25">
        <f t="shared" si="17"/>
        <v>0</v>
      </c>
      <c r="T39" s="25"/>
      <c r="U39" s="25">
        <v>11</v>
      </c>
      <c r="V39" s="25">
        <v>25</v>
      </c>
      <c r="W39" s="53">
        <f>'Line Diagram_AM_DHV_Trucks'!BA168</f>
        <v>3.45</v>
      </c>
      <c r="X39" s="25">
        <f t="shared" si="18"/>
        <v>0</v>
      </c>
      <c r="Y39" s="25"/>
      <c r="Z39" s="25">
        <v>11</v>
      </c>
      <c r="AA39" s="25">
        <v>27</v>
      </c>
      <c r="AB39" s="25">
        <f>'Line Diagram_AM_DHV_Trucks'!BF168</f>
        <v>0</v>
      </c>
      <c r="AC39" s="25">
        <f>0</f>
        <v>0</v>
      </c>
      <c r="AD39" s="25"/>
      <c r="AE39" s="25">
        <v>27</v>
      </c>
      <c r="AF39" s="25">
        <v>8</v>
      </c>
      <c r="AG39" s="53">
        <f>'Line Diagram_AM_DHV_Trucks'!BA101</f>
        <v>271.65999999999997</v>
      </c>
      <c r="AH39" s="25">
        <f>MROUND((AG39/AG$34)*AH$33,1)</f>
        <v>2</v>
      </c>
      <c r="AI39" s="25"/>
      <c r="AJ39" s="25">
        <v>21</v>
      </c>
      <c r="AK39" s="25">
        <v>9</v>
      </c>
      <c r="AL39" s="27">
        <f>'Line Diagram_AM_DHV_Trucks'!BA82</f>
        <v>40.92</v>
      </c>
      <c r="AM39" s="25">
        <f t="shared" si="19"/>
        <v>1</v>
      </c>
      <c r="AN39" s="25"/>
      <c r="AO39" s="25">
        <v>21</v>
      </c>
      <c r="AP39" s="25">
        <v>10</v>
      </c>
      <c r="AQ39" s="27">
        <f>'Line Diagram_AM_DHV_Trucks'!BA82</f>
        <v>40.92</v>
      </c>
      <c r="AR39" s="25">
        <f t="shared" si="20"/>
        <v>1</v>
      </c>
      <c r="AS39" s="25"/>
      <c r="AT39" s="25">
        <v>15</v>
      </c>
      <c r="AU39" s="25">
        <v>11</v>
      </c>
      <c r="AV39" s="25">
        <f>'Line Diagram_AM_DHV_Trucks'!BA128</f>
        <v>0</v>
      </c>
      <c r="AW39" s="25">
        <f t="shared" si="21"/>
        <v>0</v>
      </c>
      <c r="AX39" s="25"/>
      <c r="AY39" s="25">
        <v>15</v>
      </c>
      <c r="AZ39" s="25">
        <v>12</v>
      </c>
      <c r="BA39" s="25">
        <f>'Line Diagram_AM_DHV_Trucks'!BA128</f>
        <v>0</v>
      </c>
      <c r="BB39" s="25">
        <f t="shared" si="22"/>
        <v>0</v>
      </c>
      <c r="BD39" s="25">
        <v>11</v>
      </c>
      <c r="BE39" s="25">
        <v>13</v>
      </c>
      <c r="BF39" s="53">
        <f>'Line Diagram_AM_DHV_Trucks'!BA170</f>
        <v>1.17</v>
      </c>
      <c r="BG39" s="25">
        <f t="shared" si="23"/>
        <v>0</v>
      </c>
      <c r="BI39" s="25">
        <v>11</v>
      </c>
      <c r="BJ39" s="25">
        <v>14</v>
      </c>
      <c r="BK39" s="53">
        <f>'Line Diagram_AM_DHV_Trucks'!BA170</f>
        <v>1.17</v>
      </c>
      <c r="BL39" s="25">
        <f>MROUND((BK39/BK$34)*BL$33,1)</f>
        <v>1</v>
      </c>
      <c r="BN39" s="25">
        <v>24</v>
      </c>
      <c r="BO39" s="25">
        <v>15</v>
      </c>
      <c r="BP39" s="25">
        <f>0</f>
        <v>0</v>
      </c>
      <c r="BQ39" s="25">
        <f>MROUND((BP39/BP$34)*BQ$33,1)</f>
        <v>0</v>
      </c>
      <c r="BS39" s="25">
        <v>24</v>
      </c>
      <c r="BT39" s="25">
        <v>16</v>
      </c>
      <c r="BU39" s="25">
        <f>0</f>
        <v>0</v>
      </c>
      <c r="BV39" s="25">
        <f>0</f>
        <v>0</v>
      </c>
      <c r="BX39" s="25">
        <v>15</v>
      </c>
      <c r="BY39" s="25">
        <v>17</v>
      </c>
      <c r="BZ39" s="25">
        <f>'Line Diagram_AM_DHV_Trucks'!BA128</f>
        <v>0</v>
      </c>
      <c r="CA39" s="25">
        <f t="shared" si="24"/>
        <v>0</v>
      </c>
      <c r="CC39" s="25">
        <v>15</v>
      </c>
      <c r="CD39" s="25">
        <v>18</v>
      </c>
      <c r="CE39" s="25">
        <f>0</f>
        <v>0</v>
      </c>
      <c r="CF39" s="25">
        <f>0</f>
        <v>0</v>
      </c>
      <c r="CH39" s="25">
        <v>11</v>
      </c>
      <c r="CI39" s="25">
        <v>19</v>
      </c>
      <c r="CJ39" s="53">
        <f>'Line Diagram_AM_DHV_Trucks'!BA170</f>
        <v>1.17</v>
      </c>
      <c r="CK39" s="25">
        <f t="shared" si="25"/>
        <v>0</v>
      </c>
      <c r="CM39" s="25">
        <v>11</v>
      </c>
      <c r="CN39" s="25">
        <v>20</v>
      </c>
      <c r="CO39" s="25">
        <f>0</f>
        <v>0</v>
      </c>
      <c r="CP39" s="25">
        <f>0</f>
        <v>0</v>
      </c>
    </row>
    <row r="40" spans="4:94" x14ac:dyDescent="0.25">
      <c r="D40" s="25"/>
      <c r="E40" s="25">
        <v>14</v>
      </c>
      <c r="F40" s="53">
        <f>'Line Diagram_AM_DHV_Trucks'!BD196</f>
        <v>285</v>
      </c>
      <c r="K40" s="25">
        <v>12</v>
      </c>
      <c r="L40" s="25">
        <v>21</v>
      </c>
      <c r="M40" s="53">
        <f>'Line Diagram_AM_DHV_Trucks'!BD163</f>
        <v>2.68</v>
      </c>
      <c r="N40" s="25">
        <f t="shared" si="16"/>
        <v>2</v>
      </c>
      <c r="O40" s="25"/>
      <c r="P40" s="25">
        <v>12</v>
      </c>
      <c r="Q40" s="25">
        <v>24</v>
      </c>
      <c r="R40" s="25">
        <f>0</f>
        <v>0</v>
      </c>
      <c r="S40" s="25">
        <f t="shared" si="17"/>
        <v>0</v>
      </c>
      <c r="T40" s="25"/>
      <c r="U40" s="25">
        <v>12</v>
      </c>
      <c r="V40" s="25">
        <v>25</v>
      </c>
      <c r="W40" s="53">
        <f>'Line Diagram_AM_DHV_Trucks'!BD163</f>
        <v>2.68</v>
      </c>
      <c r="X40" s="25">
        <f t="shared" si="18"/>
        <v>0</v>
      </c>
      <c r="Y40" s="25"/>
      <c r="Z40" s="25">
        <v>12</v>
      </c>
      <c r="AA40" s="25">
        <v>27</v>
      </c>
      <c r="AB40" s="25">
        <f>'Line Diagram_AM_DHV_Trucks'!BI163</f>
        <v>0</v>
      </c>
      <c r="AC40" s="25">
        <f>0</f>
        <v>0</v>
      </c>
      <c r="AD40" s="25"/>
      <c r="AI40" s="25"/>
      <c r="AJ40" s="25">
        <v>24</v>
      </c>
      <c r="AK40" s="25">
        <v>9</v>
      </c>
      <c r="AL40" s="25">
        <f>0</f>
        <v>0</v>
      </c>
      <c r="AM40" s="25">
        <f t="shared" si="19"/>
        <v>0</v>
      </c>
      <c r="AN40" s="25"/>
      <c r="AO40" s="25">
        <v>24</v>
      </c>
      <c r="AP40" s="25">
        <v>10</v>
      </c>
      <c r="AQ40" s="25">
        <f>0</f>
        <v>0</v>
      </c>
      <c r="AR40" s="25">
        <f t="shared" si="20"/>
        <v>0</v>
      </c>
      <c r="AS40" s="25"/>
      <c r="AT40" s="25">
        <v>16</v>
      </c>
      <c r="AU40" s="25">
        <v>11</v>
      </c>
      <c r="AV40" s="25">
        <f>0</f>
        <v>0</v>
      </c>
      <c r="AW40" s="25">
        <f t="shared" si="21"/>
        <v>0</v>
      </c>
      <c r="AX40" s="25"/>
      <c r="AY40" s="25">
        <v>16</v>
      </c>
      <c r="AZ40" s="25">
        <v>12</v>
      </c>
      <c r="BA40" s="25">
        <f>0</f>
        <v>0</v>
      </c>
      <c r="BB40" s="25">
        <f t="shared" si="22"/>
        <v>0</v>
      </c>
      <c r="BD40" s="25">
        <v>12</v>
      </c>
      <c r="BE40" s="25">
        <v>13</v>
      </c>
      <c r="BF40" s="53">
        <f>'Line Diagram_AM_DHV_Trucks'!BD165</f>
        <v>0</v>
      </c>
      <c r="BG40" s="25">
        <f t="shared" si="23"/>
        <v>0</v>
      </c>
      <c r="BI40" s="25">
        <v>12</v>
      </c>
      <c r="BJ40" s="25">
        <v>14</v>
      </c>
      <c r="BK40" s="53">
        <f>'Line Diagram_AM_DHV_Trucks'!BD165</f>
        <v>0</v>
      </c>
      <c r="BL40" s="25">
        <f>MROUND((BK40/BK$34)*BL$33,1)</f>
        <v>0</v>
      </c>
      <c r="BN40" s="25">
        <v>25</v>
      </c>
      <c r="BO40" s="25">
        <v>15</v>
      </c>
      <c r="BP40" s="25">
        <f>0</f>
        <v>0</v>
      </c>
      <c r="BQ40" s="25">
        <f>MROUND((BP40/BP$34)*BQ$33,1)</f>
        <v>0</v>
      </c>
      <c r="BS40" s="25">
        <v>25</v>
      </c>
      <c r="BT40" s="25">
        <v>16</v>
      </c>
      <c r="BU40" s="25">
        <f>0</f>
        <v>0</v>
      </c>
      <c r="BV40" s="25">
        <f>0</f>
        <v>0</v>
      </c>
      <c r="BX40" s="25">
        <v>16</v>
      </c>
      <c r="BY40" s="25">
        <v>17</v>
      </c>
      <c r="BZ40" s="25">
        <f>0</f>
        <v>0</v>
      </c>
      <c r="CA40" s="25">
        <f t="shared" si="24"/>
        <v>0</v>
      </c>
      <c r="CC40" s="25">
        <v>16</v>
      </c>
      <c r="CD40" s="25">
        <v>18</v>
      </c>
      <c r="CE40" s="25">
        <f>0</f>
        <v>0</v>
      </c>
      <c r="CF40" s="25">
        <f>0</f>
        <v>0</v>
      </c>
      <c r="CH40" s="25">
        <v>12</v>
      </c>
      <c r="CI40" s="25">
        <v>19</v>
      </c>
      <c r="CJ40" s="53">
        <f>'Line Diagram_AM_DHV_Trucks'!BD165</f>
        <v>0</v>
      </c>
      <c r="CK40" s="25">
        <f t="shared" si="25"/>
        <v>0</v>
      </c>
      <c r="CM40" s="25">
        <v>12</v>
      </c>
      <c r="CN40" s="25">
        <v>20</v>
      </c>
      <c r="CO40" s="25">
        <f>0</f>
        <v>0</v>
      </c>
      <c r="CP40" s="25">
        <f>0</f>
        <v>0</v>
      </c>
    </row>
    <row r="41" spans="4:94" x14ac:dyDescent="0.25">
      <c r="D41" s="25"/>
      <c r="E41" s="25">
        <v>15</v>
      </c>
      <c r="F41" s="25">
        <f>0</f>
        <v>0</v>
      </c>
      <c r="K41" s="25">
        <v>13</v>
      </c>
      <c r="L41" s="25">
        <v>21</v>
      </c>
      <c r="M41" s="53">
        <f>'Line Diagram_AM_DHV_Trucks'!BD189</f>
        <v>0</v>
      </c>
      <c r="N41" s="25">
        <f t="shared" si="16"/>
        <v>0</v>
      </c>
      <c r="O41" s="25"/>
      <c r="P41" s="25">
        <v>13</v>
      </c>
      <c r="Q41" s="25">
        <v>24</v>
      </c>
      <c r="R41" s="25">
        <f>0</f>
        <v>0</v>
      </c>
      <c r="S41" s="25">
        <f t="shared" si="17"/>
        <v>0</v>
      </c>
      <c r="T41" s="25"/>
      <c r="U41" s="25">
        <v>13</v>
      </c>
      <c r="V41" s="25">
        <v>25</v>
      </c>
      <c r="W41" s="53">
        <f>'Line Diagram_AM_DHV_Trucks'!BD189</f>
        <v>0</v>
      </c>
      <c r="X41" s="25">
        <f t="shared" si="18"/>
        <v>0</v>
      </c>
      <c r="Y41" s="25"/>
      <c r="Z41" s="25">
        <v>13</v>
      </c>
      <c r="AA41" s="25">
        <v>27</v>
      </c>
      <c r="AB41" s="25">
        <f>'Line Diagram_AM_DHV_Trucks'!BI189</f>
        <v>0</v>
      </c>
      <c r="AC41" s="25">
        <f>0</f>
        <v>0</v>
      </c>
      <c r="AD41" s="25"/>
      <c r="AI41" s="25"/>
      <c r="AJ41" s="25">
        <v>25</v>
      </c>
      <c r="AK41" s="25">
        <v>9</v>
      </c>
      <c r="AL41" s="25">
        <f>0</f>
        <v>0</v>
      </c>
      <c r="AM41" s="25">
        <f t="shared" si="19"/>
        <v>0</v>
      </c>
      <c r="AN41" s="25"/>
      <c r="AO41" s="25">
        <v>25</v>
      </c>
      <c r="AP41" s="25">
        <v>10</v>
      </c>
      <c r="AQ41" s="25">
        <f>0</f>
        <v>0</v>
      </c>
      <c r="AR41" s="25">
        <f t="shared" si="20"/>
        <v>0</v>
      </c>
      <c r="AS41" s="25"/>
      <c r="AT41" s="25">
        <v>17</v>
      </c>
      <c r="AU41" s="25">
        <v>11</v>
      </c>
      <c r="AV41" s="25">
        <f>'Line Diagram_AM_DHV_Trucks'!BA155</f>
        <v>0</v>
      </c>
      <c r="AW41" s="25">
        <f t="shared" si="21"/>
        <v>0</v>
      </c>
      <c r="AX41" s="25"/>
      <c r="AY41" s="25">
        <v>17</v>
      </c>
      <c r="AZ41" s="25">
        <v>12</v>
      </c>
      <c r="BA41" s="25">
        <f>'Line Diagram_AM_DHV_Trucks'!BA155</f>
        <v>0</v>
      </c>
      <c r="BB41" s="25">
        <f t="shared" si="22"/>
        <v>0</v>
      </c>
      <c r="BD41" s="25">
        <v>15</v>
      </c>
      <c r="BE41" s="25">
        <v>13</v>
      </c>
      <c r="BF41" s="25">
        <f>'Line Diagram_AM_DHV_Trucks'!BA128</f>
        <v>0</v>
      </c>
      <c r="BG41" s="25">
        <f t="shared" si="23"/>
        <v>0</v>
      </c>
      <c r="BI41" s="25">
        <v>13</v>
      </c>
      <c r="BJ41" s="25">
        <v>14</v>
      </c>
      <c r="BK41" s="25">
        <f>0</f>
        <v>0</v>
      </c>
      <c r="BL41" s="25">
        <f>'Line Diagram_AM_DHV_Trucks'!BD191</f>
        <v>0</v>
      </c>
      <c r="BN41" s="25">
        <v>27</v>
      </c>
      <c r="BO41" s="25">
        <v>15</v>
      </c>
      <c r="BP41" s="53">
        <f>'Line Diagram_AM_DHV_Trucks'!BA101</f>
        <v>271.65999999999997</v>
      </c>
      <c r="BQ41" s="25">
        <f>MROUND((BP41/BP$34)*BQ$33,1)</f>
        <v>10</v>
      </c>
      <c r="BS41" s="25">
        <v>27</v>
      </c>
      <c r="BT41" s="25">
        <v>16</v>
      </c>
      <c r="BU41" s="25">
        <f>0</f>
        <v>0</v>
      </c>
      <c r="BV41" s="25">
        <f>0</f>
        <v>0</v>
      </c>
      <c r="BX41" s="25">
        <v>21</v>
      </c>
      <c r="BY41" s="25">
        <v>17</v>
      </c>
      <c r="BZ41" s="27">
        <f>'Line Diagram_AM_DHV_Trucks'!BA82</f>
        <v>40.92</v>
      </c>
      <c r="CA41" s="25">
        <f t="shared" si="24"/>
        <v>0</v>
      </c>
      <c r="CC41" s="25">
        <v>21</v>
      </c>
      <c r="CD41" s="25">
        <v>18</v>
      </c>
      <c r="CE41" s="27">
        <f>0</f>
        <v>0</v>
      </c>
      <c r="CF41" s="25">
        <f>0</f>
        <v>0</v>
      </c>
      <c r="CH41" s="25">
        <v>15</v>
      </c>
      <c r="CI41" s="25">
        <v>19</v>
      </c>
      <c r="CJ41" s="25">
        <f>'Line Diagram_AM_DHV_Trucks'!BA128</f>
        <v>0</v>
      </c>
      <c r="CK41" s="25">
        <f t="shared" si="25"/>
        <v>0</v>
      </c>
      <c r="CM41" s="25">
        <v>15</v>
      </c>
      <c r="CN41" s="25">
        <v>20</v>
      </c>
      <c r="CO41" s="27">
        <f>0</f>
        <v>0</v>
      </c>
      <c r="CP41" s="25">
        <f>0</f>
        <v>0</v>
      </c>
    </row>
    <row r="42" spans="4:94" x14ac:dyDescent="0.25">
      <c r="D42" s="25"/>
      <c r="E42" s="25">
        <v>16</v>
      </c>
      <c r="F42" s="25">
        <f>'Line Diagram_AM_DHV_Trucks'!BD126</f>
        <v>0</v>
      </c>
      <c r="K42" s="25">
        <v>14</v>
      </c>
      <c r="L42" s="25">
        <v>21</v>
      </c>
      <c r="M42" s="53">
        <f>'Line Diagram_AM_DHV_Trucks'!BD196</f>
        <v>285</v>
      </c>
      <c r="N42" s="25">
        <f t="shared" si="16"/>
        <v>218</v>
      </c>
      <c r="O42" s="25"/>
      <c r="P42" s="25">
        <v>14</v>
      </c>
      <c r="Q42" s="25">
        <v>24</v>
      </c>
      <c r="R42" s="25">
        <f>0</f>
        <v>0</v>
      </c>
      <c r="S42" s="25">
        <f t="shared" si="17"/>
        <v>0</v>
      </c>
      <c r="T42" s="25"/>
      <c r="U42" s="25">
        <v>14</v>
      </c>
      <c r="V42" s="25">
        <v>25</v>
      </c>
      <c r="W42" s="53">
        <f>'Line Diagram_AM_DHV_Trucks'!BD196</f>
        <v>285</v>
      </c>
      <c r="X42" s="25">
        <f t="shared" si="18"/>
        <v>18</v>
      </c>
      <c r="Y42" s="25"/>
      <c r="Z42" s="25">
        <v>14</v>
      </c>
      <c r="AA42" s="25">
        <v>27</v>
      </c>
      <c r="AB42" s="25">
        <f>'Line Diagram_AM_DHV_Trucks'!BI196</f>
        <v>0</v>
      </c>
      <c r="AC42" s="25">
        <f>0</f>
        <v>0</v>
      </c>
      <c r="AD42" s="25"/>
      <c r="AI42" s="25"/>
      <c r="AJ42" s="25">
        <v>27</v>
      </c>
      <c r="AK42" s="25">
        <v>9</v>
      </c>
      <c r="AL42" s="53">
        <f>'Line Diagram_AM_DHV_Trucks'!BA101</f>
        <v>271.65999999999997</v>
      </c>
      <c r="AM42" s="25">
        <f t="shared" si="19"/>
        <v>6</v>
      </c>
      <c r="AN42" s="25"/>
      <c r="AO42" s="25">
        <v>27</v>
      </c>
      <c r="AP42" s="25">
        <v>10</v>
      </c>
      <c r="AQ42" s="53">
        <f>'Line Diagram_AM_DHV_Trucks'!BA101</f>
        <v>271.65999999999997</v>
      </c>
      <c r="AR42" s="25">
        <f t="shared" si="20"/>
        <v>7</v>
      </c>
      <c r="AS42" s="25"/>
      <c r="AT42" s="25">
        <v>18</v>
      </c>
      <c r="AU42" s="25">
        <v>11</v>
      </c>
      <c r="AV42" s="25">
        <f>0</f>
        <v>0</v>
      </c>
      <c r="AW42" s="25">
        <f t="shared" si="21"/>
        <v>0</v>
      </c>
      <c r="AX42" s="25"/>
      <c r="AY42" s="25">
        <v>18</v>
      </c>
      <c r="AZ42" s="25">
        <v>12</v>
      </c>
      <c r="BA42" s="25">
        <f>0</f>
        <v>0</v>
      </c>
      <c r="BB42" s="25">
        <f t="shared" si="22"/>
        <v>0</v>
      </c>
      <c r="BD42" s="25">
        <v>16</v>
      </c>
      <c r="BE42" s="25">
        <v>13</v>
      </c>
      <c r="BF42" s="25">
        <f>0</f>
        <v>0</v>
      </c>
      <c r="BG42" s="25">
        <f t="shared" si="23"/>
        <v>0</v>
      </c>
      <c r="BI42" s="25">
        <v>15</v>
      </c>
      <c r="BJ42" s="25">
        <v>14</v>
      </c>
      <c r="BK42" s="25">
        <f>'Line Diagram_AM_DHV_Trucks'!BA128</f>
        <v>0</v>
      </c>
      <c r="BL42" s="25">
        <f t="shared" ref="BL42:BL51" si="26">MROUND((BK42/BK$34)*BL$33,1)</f>
        <v>0</v>
      </c>
      <c r="BN42" s="25"/>
      <c r="BO42" s="25"/>
      <c r="BP42" s="25"/>
      <c r="BQ42" s="25"/>
      <c r="BS42" s="25"/>
      <c r="BT42" s="25"/>
      <c r="BU42" s="25"/>
      <c r="BV42" s="25"/>
      <c r="BX42" s="25">
        <v>24</v>
      </c>
      <c r="BY42" s="25">
        <v>17</v>
      </c>
      <c r="BZ42" s="25">
        <f>0</f>
        <v>0</v>
      </c>
      <c r="CA42" s="25">
        <f t="shared" si="24"/>
        <v>0</v>
      </c>
      <c r="CC42" s="25">
        <v>24</v>
      </c>
      <c r="CD42" s="25">
        <v>18</v>
      </c>
      <c r="CE42" s="25">
        <f>0</f>
        <v>0</v>
      </c>
      <c r="CF42" s="25">
        <f>0</f>
        <v>0</v>
      </c>
      <c r="CH42" s="25">
        <v>16</v>
      </c>
      <c r="CI42" s="25">
        <v>19</v>
      </c>
      <c r="CJ42" s="25">
        <f>0</f>
        <v>0</v>
      </c>
      <c r="CK42" s="25">
        <f t="shared" si="25"/>
        <v>0</v>
      </c>
      <c r="CM42" s="25">
        <v>16</v>
      </c>
      <c r="CN42" s="25">
        <v>20</v>
      </c>
      <c r="CO42" s="25">
        <f>0</f>
        <v>0</v>
      </c>
      <c r="CP42" s="25">
        <f>0</f>
        <v>0</v>
      </c>
    </row>
    <row r="43" spans="4:94" x14ac:dyDescent="0.25">
      <c r="D43" s="25"/>
      <c r="E43" s="25">
        <v>17</v>
      </c>
      <c r="F43" s="25">
        <f>0</f>
        <v>0</v>
      </c>
      <c r="K43" s="25">
        <v>15</v>
      </c>
      <c r="L43" s="25">
        <v>21</v>
      </c>
      <c r="M43" s="25">
        <f>0</f>
        <v>0</v>
      </c>
      <c r="N43" s="25">
        <f t="shared" si="16"/>
        <v>0</v>
      </c>
      <c r="O43" s="25"/>
      <c r="P43" s="25">
        <v>15</v>
      </c>
      <c r="Q43" s="25">
        <v>24</v>
      </c>
      <c r="R43" s="25">
        <f>0</f>
        <v>0</v>
      </c>
      <c r="S43" s="25">
        <f t="shared" si="17"/>
        <v>0</v>
      </c>
      <c r="T43" s="25"/>
      <c r="U43" s="25">
        <v>15</v>
      </c>
      <c r="V43" s="25">
        <v>25</v>
      </c>
      <c r="W43" s="25">
        <f>0</f>
        <v>0</v>
      </c>
      <c r="X43" s="25">
        <f t="shared" si="18"/>
        <v>0</v>
      </c>
      <c r="Y43" s="25"/>
      <c r="Z43" s="25">
        <v>15</v>
      </c>
      <c r="AA43" s="25">
        <v>27</v>
      </c>
      <c r="AB43" s="25">
        <f>0</f>
        <v>0</v>
      </c>
      <c r="AC43" s="25">
        <f>0</f>
        <v>0</v>
      </c>
      <c r="AD43" s="25"/>
      <c r="AI43" s="25"/>
      <c r="AJ43" s="25"/>
      <c r="AK43" s="25"/>
      <c r="AL43" s="25"/>
      <c r="AM43" s="25"/>
      <c r="AN43" s="25"/>
      <c r="AO43" s="25"/>
      <c r="AP43" s="25"/>
      <c r="AQ43" s="25"/>
      <c r="AR43" s="25"/>
      <c r="AS43" s="25"/>
      <c r="AT43" s="25">
        <v>21</v>
      </c>
      <c r="AU43" s="25">
        <v>11</v>
      </c>
      <c r="AV43" s="27">
        <f>'Line Diagram_AM_DHV_Trucks'!BA82</f>
        <v>40.92</v>
      </c>
      <c r="AW43" s="25">
        <f t="shared" si="21"/>
        <v>14</v>
      </c>
      <c r="AX43" s="25"/>
      <c r="AY43" s="25">
        <v>21</v>
      </c>
      <c r="AZ43" s="25">
        <v>12</v>
      </c>
      <c r="BA43" s="27">
        <f>'Line Diagram_AM_DHV_Trucks'!BA82</f>
        <v>40.92</v>
      </c>
      <c r="BB43" s="25">
        <f t="shared" si="22"/>
        <v>0</v>
      </c>
      <c r="BD43" s="25">
        <v>17</v>
      </c>
      <c r="BE43" s="25">
        <v>13</v>
      </c>
      <c r="BF43" s="27">
        <f>'Line Diagram_AM_DHV_Trucks'!BA155</f>
        <v>0</v>
      </c>
      <c r="BG43" s="25">
        <f t="shared" si="23"/>
        <v>0</v>
      </c>
      <c r="BI43" s="25">
        <v>16</v>
      </c>
      <c r="BJ43" s="25">
        <v>14</v>
      </c>
      <c r="BK43" s="25">
        <f>0</f>
        <v>0</v>
      </c>
      <c r="BL43" s="25">
        <f t="shared" si="26"/>
        <v>0</v>
      </c>
      <c r="BN43" s="25"/>
      <c r="BO43" s="25"/>
      <c r="BP43" s="27"/>
      <c r="BQ43" s="25"/>
      <c r="BS43" s="25"/>
      <c r="BT43" s="25"/>
      <c r="BU43" s="27"/>
      <c r="BV43" s="25"/>
      <c r="BX43" s="25">
        <v>25</v>
      </c>
      <c r="BY43" s="25">
        <v>17</v>
      </c>
      <c r="BZ43" s="25">
        <f>0</f>
        <v>0</v>
      </c>
      <c r="CA43" s="25">
        <f t="shared" si="24"/>
        <v>0</v>
      </c>
      <c r="CC43" s="25">
        <v>25</v>
      </c>
      <c r="CD43" s="25">
        <v>18</v>
      </c>
      <c r="CE43" s="25">
        <f>0</f>
        <v>0</v>
      </c>
      <c r="CF43" s="25">
        <f>0</f>
        <v>0</v>
      </c>
      <c r="CH43" s="25">
        <v>17</v>
      </c>
      <c r="CI43" s="25">
        <v>19</v>
      </c>
      <c r="CJ43" s="25">
        <f>'Line Diagram_AM_DHV_Trucks'!BA155</f>
        <v>0</v>
      </c>
      <c r="CK43" s="25">
        <f t="shared" si="25"/>
        <v>0</v>
      </c>
      <c r="CM43" s="25">
        <v>17</v>
      </c>
      <c r="CN43" s="25">
        <v>20</v>
      </c>
      <c r="CO43" s="25">
        <f>0</f>
        <v>0</v>
      </c>
      <c r="CP43" s="25">
        <f>0</f>
        <v>0</v>
      </c>
    </row>
    <row r="44" spans="4:94" x14ac:dyDescent="0.25">
      <c r="D44" s="25"/>
      <c r="E44" s="25">
        <v>18</v>
      </c>
      <c r="F44" s="25">
        <f>'Line Diagram_AM_DHV_Trucks'!BD153</f>
        <v>37.680000000000007</v>
      </c>
      <c r="K44" s="25">
        <v>16</v>
      </c>
      <c r="L44" s="25">
        <v>21</v>
      </c>
      <c r="M44" s="25">
        <f>'Line Diagram_AM_DHV_Trucks'!BD126</f>
        <v>0</v>
      </c>
      <c r="N44" s="25">
        <f t="shared" si="16"/>
        <v>0</v>
      </c>
      <c r="O44" s="25"/>
      <c r="P44" s="25">
        <v>16</v>
      </c>
      <c r="Q44" s="25">
        <v>24</v>
      </c>
      <c r="R44" s="25">
        <f>0</f>
        <v>0</v>
      </c>
      <c r="S44" s="25">
        <f t="shared" si="17"/>
        <v>0</v>
      </c>
      <c r="T44" s="25"/>
      <c r="U44" s="25">
        <v>16</v>
      </c>
      <c r="V44" s="25">
        <v>25</v>
      </c>
      <c r="W44" s="25">
        <f>'Line Diagram_AM_DHV_Trucks'!BD126</f>
        <v>0</v>
      </c>
      <c r="X44" s="25">
        <f t="shared" si="18"/>
        <v>0</v>
      </c>
      <c r="Y44" s="25"/>
      <c r="Z44" s="25">
        <v>16</v>
      </c>
      <c r="AA44" s="25">
        <v>27</v>
      </c>
      <c r="AB44" s="25">
        <f>'Line Diagram_AM_DHV_Trucks'!BI126</f>
        <v>0</v>
      </c>
      <c r="AC44" s="25">
        <f>0</f>
        <v>0</v>
      </c>
      <c r="AD44" s="25"/>
      <c r="AI44" s="25"/>
      <c r="AJ44" s="25"/>
      <c r="AK44" s="25"/>
      <c r="AL44" s="25"/>
      <c r="AM44" s="25"/>
      <c r="AN44" s="25"/>
      <c r="AO44" s="25"/>
      <c r="AP44" s="25"/>
      <c r="AQ44" s="25"/>
      <c r="AR44" s="25"/>
      <c r="AS44" s="25"/>
      <c r="AT44" s="25">
        <v>24</v>
      </c>
      <c r="AU44" s="25">
        <v>11</v>
      </c>
      <c r="AV44" s="25">
        <f>0</f>
        <v>0</v>
      </c>
      <c r="AW44" s="25">
        <f t="shared" si="21"/>
        <v>0</v>
      </c>
      <c r="AX44" s="25"/>
      <c r="AY44" s="25">
        <v>24</v>
      </c>
      <c r="AZ44" s="25">
        <v>12</v>
      </c>
      <c r="BA44" s="25">
        <f>0</f>
        <v>0</v>
      </c>
      <c r="BB44" s="25">
        <f t="shared" si="22"/>
        <v>0</v>
      </c>
      <c r="BD44" s="25">
        <v>18</v>
      </c>
      <c r="BE44" s="25">
        <v>13</v>
      </c>
      <c r="BF44" s="25">
        <f>0</f>
        <v>0</v>
      </c>
      <c r="BG44" s="25">
        <f t="shared" si="23"/>
        <v>0</v>
      </c>
      <c r="BI44" s="25">
        <v>17</v>
      </c>
      <c r="BJ44" s="25">
        <v>14</v>
      </c>
      <c r="BK44" s="27">
        <f>'Line Diagram_AM_DHV_Trucks'!BA155</f>
        <v>0</v>
      </c>
      <c r="BL44" s="25">
        <f t="shared" si="26"/>
        <v>0</v>
      </c>
      <c r="BN44" s="25"/>
      <c r="BO44" s="25"/>
      <c r="BP44" s="25"/>
      <c r="BQ44" s="25"/>
      <c r="BS44" s="25"/>
      <c r="BT44" s="25"/>
      <c r="BU44" s="25"/>
      <c r="BV44" s="25"/>
      <c r="BX44" s="25">
        <v>27</v>
      </c>
      <c r="BY44" s="25">
        <v>17</v>
      </c>
      <c r="BZ44" s="53">
        <f>'Line Diagram_AM_DHV_Trucks'!BA101</f>
        <v>271.65999999999997</v>
      </c>
      <c r="CA44" s="25">
        <f t="shared" si="24"/>
        <v>2</v>
      </c>
      <c r="CC44" s="25">
        <v>27</v>
      </c>
      <c r="CD44" s="25">
        <v>18</v>
      </c>
      <c r="CE44" s="25">
        <f>0</f>
        <v>0</v>
      </c>
      <c r="CF44" s="25">
        <f>0</f>
        <v>0</v>
      </c>
      <c r="CH44" s="25">
        <v>18</v>
      </c>
      <c r="CI44" s="25">
        <v>19</v>
      </c>
      <c r="CJ44" s="25">
        <f>0</f>
        <v>0</v>
      </c>
      <c r="CK44" s="25">
        <f t="shared" si="25"/>
        <v>0</v>
      </c>
      <c r="CM44" s="25">
        <v>18</v>
      </c>
      <c r="CN44" s="25">
        <v>20</v>
      </c>
      <c r="CO44" s="25">
        <f>0</f>
        <v>0</v>
      </c>
      <c r="CP44" s="25">
        <f>0</f>
        <v>0</v>
      </c>
    </row>
    <row r="45" spans="4:94" x14ac:dyDescent="0.25">
      <c r="D45" s="25"/>
      <c r="E45" s="25">
        <v>19</v>
      </c>
      <c r="F45" s="25">
        <f>0</f>
        <v>0</v>
      </c>
      <c r="K45" s="25">
        <v>17</v>
      </c>
      <c r="L45" s="25">
        <v>21</v>
      </c>
      <c r="M45" s="25">
        <f>0</f>
        <v>0</v>
      </c>
      <c r="N45" s="25">
        <f t="shared" si="16"/>
        <v>0</v>
      </c>
      <c r="O45" s="25"/>
      <c r="P45" s="25">
        <v>17</v>
      </c>
      <c r="Q45" s="25">
        <v>24</v>
      </c>
      <c r="R45" s="25">
        <f>0</f>
        <v>0</v>
      </c>
      <c r="S45" s="25">
        <f t="shared" si="17"/>
        <v>0</v>
      </c>
      <c r="T45" s="25"/>
      <c r="U45" s="25">
        <v>17</v>
      </c>
      <c r="V45" s="25">
        <v>25</v>
      </c>
      <c r="W45" s="25">
        <f>0</f>
        <v>0</v>
      </c>
      <c r="X45" s="25">
        <f t="shared" si="18"/>
        <v>0</v>
      </c>
      <c r="Y45" s="25"/>
      <c r="Z45" s="25">
        <v>17</v>
      </c>
      <c r="AA45" s="25">
        <v>27</v>
      </c>
      <c r="AB45" s="25">
        <f>0</f>
        <v>0</v>
      </c>
      <c r="AC45" s="25">
        <f>0</f>
        <v>0</v>
      </c>
      <c r="AD45" s="25"/>
      <c r="AI45" s="25"/>
      <c r="AJ45" s="25"/>
      <c r="AK45" s="25"/>
      <c r="AL45" s="25"/>
      <c r="AM45" s="25"/>
      <c r="AN45" s="25"/>
      <c r="AO45" s="25"/>
      <c r="AP45" s="25"/>
      <c r="AQ45" s="25"/>
      <c r="AR45" s="25"/>
      <c r="AS45" s="25"/>
      <c r="AT45" s="25">
        <v>25</v>
      </c>
      <c r="AU45" s="25">
        <v>11</v>
      </c>
      <c r="AV45" s="25">
        <f>0</f>
        <v>0</v>
      </c>
      <c r="AW45" s="25">
        <f t="shared" si="21"/>
        <v>0</v>
      </c>
      <c r="AX45" s="25"/>
      <c r="AY45" s="25">
        <v>25</v>
      </c>
      <c r="AZ45" s="25">
        <v>12</v>
      </c>
      <c r="BA45" s="25">
        <f>0</f>
        <v>0</v>
      </c>
      <c r="BB45" s="25">
        <f t="shared" si="22"/>
        <v>0</v>
      </c>
      <c r="BD45" s="25">
        <v>19</v>
      </c>
      <c r="BE45" s="25">
        <v>13</v>
      </c>
      <c r="BF45" s="25">
        <f>'Line Diagram_AM_DHV_Trucks'!BA183</f>
        <v>0</v>
      </c>
      <c r="BG45" s="25">
        <f t="shared" si="23"/>
        <v>0</v>
      </c>
      <c r="BI45" s="25">
        <v>18</v>
      </c>
      <c r="BJ45" s="25">
        <v>14</v>
      </c>
      <c r="BK45" s="25">
        <f>0</f>
        <v>0</v>
      </c>
      <c r="BL45" s="25">
        <f t="shared" si="26"/>
        <v>0</v>
      </c>
      <c r="BN45" s="25"/>
      <c r="BO45" s="25"/>
      <c r="BP45" s="25"/>
      <c r="BQ45" s="25"/>
      <c r="BS45" s="25"/>
      <c r="BT45" s="25"/>
      <c r="BU45" s="25"/>
      <c r="BV45" s="25"/>
      <c r="BX45" s="25"/>
      <c r="BY45" s="25"/>
      <c r="BZ45" s="25"/>
      <c r="CA45" s="25"/>
      <c r="CC45" s="25"/>
      <c r="CD45" s="25"/>
      <c r="CE45" s="25"/>
      <c r="CF45" s="25"/>
      <c r="CH45" s="25">
        <v>21</v>
      </c>
      <c r="CI45" s="25">
        <v>19</v>
      </c>
      <c r="CJ45" s="27">
        <f>'Line Diagram_AM_DHV_Trucks'!BA82</f>
        <v>40.92</v>
      </c>
      <c r="CK45" s="25">
        <f t="shared" si="25"/>
        <v>1</v>
      </c>
      <c r="CM45" s="25">
        <v>21</v>
      </c>
      <c r="CN45" s="25">
        <v>20</v>
      </c>
      <c r="CO45" s="25">
        <f>0</f>
        <v>0</v>
      </c>
      <c r="CP45" s="25">
        <f>0</f>
        <v>0</v>
      </c>
    </row>
    <row r="46" spans="4:94" x14ac:dyDescent="0.25">
      <c r="D46" s="25"/>
      <c r="E46" s="25">
        <v>20</v>
      </c>
      <c r="F46" s="25">
        <f>'Line Diagram_AM_DHV_Trucks'!BD181</f>
        <v>14.360000000000014</v>
      </c>
      <c r="K46" s="25">
        <v>18</v>
      </c>
      <c r="L46" s="25">
        <v>21</v>
      </c>
      <c r="M46" s="25">
        <f>'Line Diagram_AM_DHV_Trucks'!BD153</f>
        <v>37.680000000000007</v>
      </c>
      <c r="N46" s="25">
        <f t="shared" si="16"/>
        <v>29</v>
      </c>
      <c r="O46" s="25"/>
      <c r="P46" s="25">
        <v>18</v>
      </c>
      <c r="Q46" s="25">
        <v>24</v>
      </c>
      <c r="R46" s="25">
        <f>0</f>
        <v>0</v>
      </c>
      <c r="S46" s="25">
        <f t="shared" si="17"/>
        <v>0</v>
      </c>
      <c r="T46" s="25"/>
      <c r="U46" s="25">
        <v>18</v>
      </c>
      <c r="V46" s="25">
        <v>25</v>
      </c>
      <c r="W46" s="25">
        <f>'Line Diagram_AM_DHV_Trucks'!BD153</f>
        <v>37.680000000000007</v>
      </c>
      <c r="X46" s="25">
        <f t="shared" si="18"/>
        <v>2</v>
      </c>
      <c r="Y46" s="25"/>
      <c r="Z46" s="25">
        <v>18</v>
      </c>
      <c r="AA46" s="25">
        <v>27</v>
      </c>
      <c r="AB46" s="25">
        <f>'Line Diagram_AM_DHV_Trucks'!BI153</f>
        <v>0</v>
      </c>
      <c r="AC46" s="25">
        <f>0</f>
        <v>0</v>
      </c>
      <c r="AD46" s="25"/>
      <c r="AI46" s="25"/>
      <c r="AJ46" s="25"/>
      <c r="AK46" s="25"/>
      <c r="AL46" s="25"/>
      <c r="AM46" s="25"/>
      <c r="AN46" s="25"/>
      <c r="AO46" s="25"/>
      <c r="AP46" s="25"/>
      <c r="AQ46" s="25"/>
      <c r="AR46" s="25"/>
      <c r="AS46" s="25"/>
      <c r="AT46" s="25">
        <v>27</v>
      </c>
      <c r="AU46" s="25">
        <v>11</v>
      </c>
      <c r="AV46" s="53">
        <f>'Line Diagram_AM_DHV_Trucks'!BA101</f>
        <v>271.65999999999997</v>
      </c>
      <c r="AW46" s="25">
        <f t="shared" si="21"/>
        <v>92</v>
      </c>
      <c r="AX46" s="25"/>
      <c r="AY46" s="25">
        <v>27</v>
      </c>
      <c r="AZ46" s="25">
        <v>12</v>
      </c>
      <c r="BA46" s="53">
        <f>'Line Diagram_AM_DHV_Trucks'!BA101</f>
        <v>271.65999999999997</v>
      </c>
      <c r="BB46" s="25">
        <f t="shared" si="22"/>
        <v>3</v>
      </c>
      <c r="BD46" s="25">
        <v>20</v>
      </c>
      <c r="BE46" s="25">
        <v>13</v>
      </c>
      <c r="BF46" s="25">
        <f>0</f>
        <v>0</v>
      </c>
      <c r="BG46" s="25">
        <f t="shared" si="23"/>
        <v>0</v>
      </c>
      <c r="BI46" s="25">
        <v>19</v>
      </c>
      <c r="BJ46" s="25">
        <v>14</v>
      </c>
      <c r="BK46" s="25">
        <f>'Line Diagram_AM_DHV_Trucks'!BA183</f>
        <v>0</v>
      </c>
      <c r="BL46" s="25">
        <f t="shared" si="26"/>
        <v>0</v>
      </c>
      <c r="BN46" s="25"/>
      <c r="BO46" s="25"/>
      <c r="BP46" s="25"/>
      <c r="BQ46" s="25"/>
      <c r="BS46" s="25"/>
      <c r="BT46" s="25"/>
      <c r="BU46" s="25"/>
      <c r="BV46" s="25"/>
      <c r="BX46" s="25"/>
      <c r="BY46" s="25"/>
      <c r="BZ46" s="25"/>
      <c r="CA46" s="25"/>
      <c r="CC46" s="25"/>
      <c r="CD46" s="25"/>
      <c r="CE46" s="25"/>
      <c r="CF46" s="25"/>
      <c r="CH46" s="25">
        <v>24</v>
      </c>
      <c r="CI46" s="25">
        <v>19</v>
      </c>
      <c r="CJ46" s="25">
        <f>0</f>
        <v>0</v>
      </c>
      <c r="CK46" s="25">
        <f t="shared" si="25"/>
        <v>0</v>
      </c>
      <c r="CM46" s="25">
        <v>24</v>
      </c>
      <c r="CN46" s="25">
        <v>20</v>
      </c>
      <c r="CO46" s="25">
        <f>0</f>
        <v>0</v>
      </c>
      <c r="CP46" s="25">
        <f>0</f>
        <v>0</v>
      </c>
    </row>
    <row r="47" spans="4:94" x14ac:dyDescent="0.25">
      <c r="D47" s="25"/>
      <c r="E47" s="25">
        <v>24</v>
      </c>
      <c r="F47" s="25">
        <f>0</f>
        <v>0</v>
      </c>
      <c r="K47" s="25">
        <v>19</v>
      </c>
      <c r="L47" s="25">
        <v>21</v>
      </c>
      <c r="M47" s="25">
        <f>0</f>
        <v>0</v>
      </c>
      <c r="N47" s="25">
        <f t="shared" si="16"/>
        <v>0</v>
      </c>
      <c r="O47" s="25"/>
      <c r="P47" s="25">
        <v>19</v>
      </c>
      <c r="Q47" s="25">
        <v>24</v>
      </c>
      <c r="R47" s="25">
        <f>0</f>
        <v>0</v>
      </c>
      <c r="S47" s="25">
        <f t="shared" si="17"/>
        <v>0</v>
      </c>
      <c r="T47" s="25"/>
      <c r="U47" s="25">
        <v>19</v>
      </c>
      <c r="V47" s="25">
        <v>25</v>
      </c>
      <c r="W47" s="25">
        <f>0</f>
        <v>0</v>
      </c>
      <c r="X47" s="25">
        <f t="shared" si="18"/>
        <v>0</v>
      </c>
      <c r="Y47" s="25"/>
      <c r="Z47" s="25">
        <v>19</v>
      </c>
      <c r="AA47" s="25">
        <v>27</v>
      </c>
      <c r="AB47" s="25">
        <f>0</f>
        <v>0</v>
      </c>
      <c r="AC47" s="25">
        <f>0</f>
        <v>0</v>
      </c>
      <c r="AD47" s="25"/>
      <c r="AI47" s="25"/>
      <c r="AJ47" s="25"/>
      <c r="AK47" s="25"/>
      <c r="AL47" s="25"/>
      <c r="AM47" s="25"/>
      <c r="AN47" s="25"/>
      <c r="AO47" s="25"/>
      <c r="AP47" s="25"/>
      <c r="AQ47" s="25"/>
      <c r="AR47" s="25"/>
      <c r="AS47" s="25"/>
      <c r="AT47" s="25"/>
      <c r="AU47" s="25"/>
      <c r="AV47" s="25"/>
      <c r="AW47" s="25"/>
      <c r="AX47" s="25"/>
      <c r="AY47" s="25"/>
      <c r="AZ47" s="25"/>
      <c r="BA47" s="25"/>
      <c r="BB47" s="25"/>
      <c r="BD47" s="25">
        <v>21</v>
      </c>
      <c r="BE47" s="25">
        <v>13</v>
      </c>
      <c r="BF47" s="27">
        <f>'Line Diagram_AM_DHV_Trucks'!BA82</f>
        <v>40.92</v>
      </c>
      <c r="BG47" s="25">
        <f t="shared" si="23"/>
        <v>0</v>
      </c>
      <c r="BI47" s="25">
        <v>20</v>
      </c>
      <c r="BJ47" s="25">
        <v>14</v>
      </c>
      <c r="BK47" s="25">
        <f>0</f>
        <v>0</v>
      </c>
      <c r="BL47" s="25">
        <f t="shared" si="26"/>
        <v>0</v>
      </c>
      <c r="BN47" s="25"/>
      <c r="BO47" s="25"/>
      <c r="BP47" s="25"/>
      <c r="BQ47" s="25"/>
      <c r="BS47" s="25"/>
      <c r="BT47" s="25"/>
      <c r="BU47" s="25"/>
      <c r="BV47" s="25"/>
      <c r="BX47" s="25"/>
      <c r="BY47" s="25"/>
      <c r="BZ47" s="25"/>
      <c r="CA47" s="25"/>
      <c r="CC47" s="25"/>
      <c r="CD47" s="25"/>
      <c r="CE47" s="25"/>
      <c r="CF47" s="25"/>
      <c r="CH47" s="25">
        <v>25</v>
      </c>
      <c r="CI47" s="25">
        <v>19</v>
      </c>
      <c r="CJ47" s="25">
        <f>0</f>
        <v>0</v>
      </c>
      <c r="CK47" s="25">
        <f t="shared" si="25"/>
        <v>0</v>
      </c>
      <c r="CM47" s="25">
        <v>25</v>
      </c>
      <c r="CN47" s="25">
        <v>20</v>
      </c>
      <c r="CO47" s="25">
        <f>0</f>
        <v>0</v>
      </c>
      <c r="CP47" s="25">
        <f>0</f>
        <v>0</v>
      </c>
    </row>
    <row r="48" spans="4:94" x14ac:dyDescent="0.25">
      <c r="D48" s="25"/>
      <c r="E48" s="25">
        <v>25</v>
      </c>
      <c r="F48" s="25">
        <f>0</f>
        <v>0</v>
      </c>
      <c r="K48" s="25">
        <v>20</v>
      </c>
      <c r="L48" s="25">
        <v>21</v>
      </c>
      <c r="M48" s="25">
        <f>'Line Diagram_AM_DHV_Trucks'!BD181</f>
        <v>14.360000000000014</v>
      </c>
      <c r="N48" s="25">
        <f t="shared" si="16"/>
        <v>11</v>
      </c>
      <c r="O48" s="25"/>
      <c r="P48" s="25">
        <v>20</v>
      </c>
      <c r="Q48" s="25">
        <v>24</v>
      </c>
      <c r="R48" s="25">
        <f>0</f>
        <v>0</v>
      </c>
      <c r="S48" s="25">
        <f t="shared" si="17"/>
        <v>0</v>
      </c>
      <c r="T48" s="25"/>
      <c r="U48" s="25">
        <v>20</v>
      </c>
      <c r="V48" s="25">
        <v>25</v>
      </c>
      <c r="W48" s="25">
        <f>'Line Diagram_AM_DHV_Trucks'!BD181</f>
        <v>14.360000000000014</v>
      </c>
      <c r="X48" s="25">
        <f t="shared" si="18"/>
        <v>1</v>
      </c>
      <c r="Y48" s="25"/>
      <c r="Z48" s="25">
        <v>20</v>
      </c>
      <c r="AA48" s="25">
        <v>27</v>
      </c>
      <c r="AB48" s="25">
        <f>'Line Diagram_AM_DHV_Trucks'!BI181</f>
        <v>0</v>
      </c>
      <c r="AC48" s="25">
        <f>0</f>
        <v>0</v>
      </c>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D48" s="25">
        <v>24</v>
      </c>
      <c r="BE48" s="25">
        <v>13</v>
      </c>
      <c r="BF48" s="25">
        <f>0</f>
        <v>0</v>
      </c>
      <c r="BG48" s="25">
        <f t="shared" si="23"/>
        <v>0</v>
      </c>
      <c r="BI48" s="25">
        <v>21</v>
      </c>
      <c r="BJ48" s="25">
        <v>14</v>
      </c>
      <c r="BK48" s="27">
        <f>'Line Diagram_AM_DHV_Trucks'!BA82</f>
        <v>40.92</v>
      </c>
      <c r="BL48" s="25">
        <f t="shared" si="26"/>
        <v>21</v>
      </c>
      <c r="BN48" s="25"/>
      <c r="BO48" s="25"/>
      <c r="BP48" s="25"/>
      <c r="BQ48" s="25"/>
      <c r="BS48" s="25"/>
      <c r="BT48" s="25"/>
      <c r="BU48" s="25"/>
      <c r="BV48" s="25"/>
      <c r="BX48" s="25"/>
      <c r="BY48" s="25"/>
      <c r="BZ48" s="25"/>
      <c r="CA48" s="25"/>
      <c r="CC48" s="25"/>
      <c r="CD48" s="25"/>
      <c r="CE48" s="25"/>
      <c r="CF48" s="25"/>
      <c r="CH48" s="25">
        <v>27</v>
      </c>
      <c r="CI48" s="25">
        <v>19</v>
      </c>
      <c r="CJ48" s="53">
        <f>'Line Diagram_AM_DHV_Trucks'!BA101</f>
        <v>271.65999999999997</v>
      </c>
      <c r="CK48" s="25">
        <f t="shared" si="25"/>
        <v>4</v>
      </c>
      <c r="CM48" s="25">
        <v>27</v>
      </c>
      <c r="CN48" s="25">
        <v>20</v>
      </c>
      <c r="CO48" s="25">
        <f>0</f>
        <v>0</v>
      </c>
      <c r="CP48" s="25">
        <f>0</f>
        <v>0</v>
      </c>
    </row>
    <row r="49" spans="4:94" x14ac:dyDescent="0.25">
      <c r="D49" s="25"/>
      <c r="E49" s="25">
        <v>27</v>
      </c>
      <c r="F49" s="53">
        <f>'Line Diagram_AM_DHV_Trucks'!BA99</f>
        <v>14.040000000000001</v>
      </c>
      <c r="K49" s="25">
        <v>24</v>
      </c>
      <c r="L49" s="25">
        <v>21</v>
      </c>
      <c r="M49" s="25">
        <f>0</f>
        <v>0</v>
      </c>
      <c r="N49" s="25">
        <f t="shared" si="16"/>
        <v>0</v>
      </c>
      <c r="O49" s="25"/>
      <c r="P49" s="25">
        <v>21</v>
      </c>
      <c r="Q49" s="25">
        <v>24</v>
      </c>
      <c r="R49" s="53">
        <f>'Line Diagram_AM_DHV_Trucks'!BA87</f>
        <v>9.76</v>
      </c>
      <c r="S49" s="53">
        <f>'Line Diagram_AM_DHV_Trucks'!BA87</f>
        <v>9.76</v>
      </c>
      <c r="T49" s="25"/>
      <c r="U49" s="25">
        <v>21</v>
      </c>
      <c r="V49" s="25">
        <v>25</v>
      </c>
      <c r="W49" s="25">
        <f>0</f>
        <v>0</v>
      </c>
      <c r="X49" s="25">
        <f t="shared" si="18"/>
        <v>0</v>
      </c>
      <c r="Y49" s="25"/>
      <c r="Z49" s="25">
        <v>21</v>
      </c>
      <c r="AA49" s="25">
        <v>27</v>
      </c>
      <c r="AB49" s="25">
        <f>0</f>
        <v>0</v>
      </c>
      <c r="AC49" s="25">
        <f>0</f>
        <v>0</v>
      </c>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D49" s="25">
        <v>25</v>
      </c>
      <c r="BE49" s="25">
        <v>13</v>
      </c>
      <c r="BF49" s="25">
        <f>0</f>
        <v>0</v>
      </c>
      <c r="BG49" s="25">
        <f t="shared" si="23"/>
        <v>0</v>
      </c>
      <c r="BI49" s="25">
        <v>24</v>
      </c>
      <c r="BJ49" s="25">
        <v>14</v>
      </c>
      <c r="BK49" s="25">
        <f>0</f>
        <v>0</v>
      </c>
      <c r="BL49" s="25">
        <f t="shared" si="26"/>
        <v>0</v>
      </c>
      <c r="BN49" s="25"/>
      <c r="BO49" s="25"/>
      <c r="BP49" s="25"/>
      <c r="BQ49" s="25"/>
      <c r="BS49" s="25"/>
      <c r="BT49" s="25"/>
      <c r="BU49" s="25"/>
      <c r="BV49" s="25"/>
      <c r="BX49" s="25"/>
      <c r="BY49" s="25"/>
      <c r="BZ49" s="25"/>
      <c r="CA49" s="25"/>
      <c r="CC49" s="25"/>
      <c r="CD49" s="25"/>
      <c r="CE49" s="25"/>
      <c r="CF49" s="25"/>
      <c r="CH49" s="25"/>
      <c r="CI49" s="25"/>
      <c r="CJ49" s="25"/>
      <c r="CK49" s="25"/>
      <c r="CM49" s="25"/>
      <c r="CN49" s="25"/>
      <c r="CO49" s="25"/>
      <c r="CP49" s="25"/>
    </row>
    <row r="50" spans="4:94" x14ac:dyDescent="0.25">
      <c r="K50" s="25">
        <v>25</v>
      </c>
      <c r="L50" s="25">
        <v>21</v>
      </c>
      <c r="M50" s="25">
        <f>0</f>
        <v>0</v>
      </c>
      <c r="N50" s="25">
        <f t="shared" si="16"/>
        <v>0</v>
      </c>
      <c r="O50" s="25"/>
      <c r="P50" s="25">
        <v>25</v>
      </c>
      <c r="Q50" s="25">
        <v>24</v>
      </c>
      <c r="R50" s="25">
        <f>0</f>
        <v>0</v>
      </c>
      <c r="S50" s="25">
        <f>MROUND((R50/R$34)*S$33,1)</f>
        <v>0</v>
      </c>
      <c r="T50" s="25"/>
      <c r="U50" s="25">
        <v>24</v>
      </c>
      <c r="V50" s="25">
        <v>25</v>
      </c>
      <c r="W50" s="25">
        <f>0</f>
        <v>0</v>
      </c>
      <c r="X50" s="25">
        <f t="shared" si="18"/>
        <v>0</v>
      </c>
      <c r="Y50" s="25"/>
      <c r="Z50" s="25">
        <v>24</v>
      </c>
      <c r="AA50" s="25">
        <v>27</v>
      </c>
      <c r="AB50" s="25">
        <f>0</f>
        <v>0</v>
      </c>
      <c r="AC50" s="25">
        <f>0</f>
        <v>0</v>
      </c>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D50" s="25">
        <v>27</v>
      </c>
      <c r="BE50" s="25">
        <v>13</v>
      </c>
      <c r="BF50" s="53">
        <f>'Line Diagram_AM_DHV_Trucks'!BA101</f>
        <v>271.65999999999997</v>
      </c>
      <c r="BG50" s="25">
        <f t="shared" si="23"/>
        <v>0</v>
      </c>
      <c r="BI50" s="25">
        <v>25</v>
      </c>
      <c r="BJ50" s="25">
        <v>14</v>
      </c>
      <c r="BK50" s="25">
        <f>0</f>
        <v>0</v>
      </c>
      <c r="BL50" s="25">
        <f t="shared" si="26"/>
        <v>0</v>
      </c>
      <c r="BN50" s="25"/>
      <c r="BO50" s="25"/>
      <c r="BP50" s="25"/>
      <c r="BQ50" s="25"/>
      <c r="BS50" s="25"/>
      <c r="BT50" s="25"/>
      <c r="BU50" s="25"/>
      <c r="BV50" s="25"/>
      <c r="BX50" s="25"/>
      <c r="BY50" s="25"/>
      <c r="BZ50" s="25"/>
      <c r="CA50" s="25"/>
      <c r="CC50" s="25"/>
      <c r="CD50" s="25"/>
      <c r="CE50" s="25"/>
      <c r="CF50" s="25"/>
      <c r="CH50" s="25"/>
      <c r="CI50" s="25"/>
      <c r="CJ50" s="25"/>
      <c r="CK50" s="25"/>
      <c r="CM50" s="25"/>
      <c r="CN50" s="25"/>
      <c r="CO50" s="25"/>
      <c r="CP50" s="25"/>
    </row>
    <row r="51" spans="4:94" x14ac:dyDescent="0.25">
      <c r="K51" s="25">
        <v>27</v>
      </c>
      <c r="L51" s="25">
        <v>21</v>
      </c>
      <c r="M51" s="25">
        <f>0</f>
        <v>0</v>
      </c>
      <c r="N51" s="53">
        <f>'Line Diagram_AM_DHV_Trucks'!BA99</f>
        <v>14.040000000000001</v>
      </c>
      <c r="O51" s="25"/>
      <c r="P51" s="25">
        <v>27</v>
      </c>
      <c r="Q51" s="25">
        <v>24</v>
      </c>
      <c r="R51" s="25">
        <f>0</f>
        <v>0</v>
      </c>
      <c r="S51" s="25">
        <f>'Line Diagram_AM_DHV_Trucks'!BF99</f>
        <v>0</v>
      </c>
      <c r="T51" s="25"/>
      <c r="U51" s="25">
        <v>27</v>
      </c>
      <c r="V51" s="25">
        <v>25</v>
      </c>
      <c r="W51" s="25">
        <f>0</f>
        <v>0</v>
      </c>
      <c r="X51" s="25">
        <f t="shared" si="18"/>
        <v>0</v>
      </c>
      <c r="Y51" s="25"/>
      <c r="Z51" s="25">
        <v>25</v>
      </c>
      <c r="AA51" s="25">
        <v>27</v>
      </c>
      <c r="AB51" s="25">
        <f>0</f>
        <v>0</v>
      </c>
      <c r="AC51" s="25">
        <f>0</f>
        <v>0</v>
      </c>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D51" s="25"/>
      <c r="BE51" s="25"/>
      <c r="BF51" s="25"/>
      <c r="BG51" s="25"/>
      <c r="BI51" s="25">
        <v>27</v>
      </c>
      <c r="BJ51" s="25">
        <v>14</v>
      </c>
      <c r="BK51" s="53">
        <f>'Line Diagram_AM_DHV_Trucks'!BA101</f>
        <v>271.65999999999997</v>
      </c>
      <c r="BL51" s="25">
        <f t="shared" si="26"/>
        <v>140</v>
      </c>
      <c r="BN51" s="25"/>
      <c r="BO51" s="25"/>
      <c r="BP51" s="25"/>
      <c r="BQ51" s="25"/>
      <c r="BS51" s="25"/>
      <c r="BT51" s="25"/>
      <c r="BU51" s="25"/>
      <c r="BV51" s="25"/>
      <c r="BX51" s="25"/>
      <c r="BY51" s="25"/>
      <c r="BZ51" s="25"/>
      <c r="CA51" s="25"/>
      <c r="CC51" s="25"/>
      <c r="CD51" s="25"/>
      <c r="CE51" s="25"/>
      <c r="CF51" s="25"/>
      <c r="CH51" s="25"/>
      <c r="CI51" s="25"/>
      <c r="CJ51" s="25"/>
      <c r="CK51" s="25"/>
      <c r="CM51" s="25"/>
      <c r="CN51" s="25"/>
      <c r="CO51" s="25"/>
      <c r="CP51" s="25"/>
    </row>
    <row r="52" spans="4:94" x14ac:dyDescent="0.25">
      <c r="E52" t="s">
        <v>48</v>
      </c>
      <c r="K52" s="25"/>
      <c r="L52" s="25"/>
      <c r="M52" s="25"/>
      <c r="N52" s="25"/>
      <c r="O52" s="25"/>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D52" s="25"/>
      <c r="BE52" s="25"/>
      <c r="BF52" s="25"/>
      <c r="BG52" s="25"/>
      <c r="BI52" s="25"/>
      <c r="BJ52" s="25"/>
      <c r="BK52" s="25"/>
      <c r="BL52" s="25"/>
      <c r="BN52" s="25"/>
      <c r="BO52" s="25"/>
      <c r="BP52" s="25"/>
      <c r="BQ52" s="25"/>
      <c r="BS52" s="25"/>
      <c r="BT52" s="25"/>
      <c r="BU52" s="25"/>
      <c r="BV52" s="25"/>
      <c r="BX52" s="25"/>
      <c r="BY52" s="25"/>
      <c r="BZ52" s="25"/>
      <c r="CA52" s="25"/>
      <c r="CC52" s="25"/>
      <c r="CD52" s="25"/>
      <c r="CE52" s="25"/>
      <c r="CF52" s="25"/>
      <c r="CH52" s="25"/>
      <c r="CI52" s="25"/>
      <c r="CJ52" s="25"/>
      <c r="CK52" s="25"/>
      <c r="CM52" s="25"/>
      <c r="CN52" s="25"/>
      <c r="CO52" s="25"/>
      <c r="CP52" s="25"/>
    </row>
    <row r="53" spans="4:94" x14ac:dyDescent="0.25">
      <c r="D53" s="25"/>
      <c r="E53" s="25">
        <v>8</v>
      </c>
      <c r="F53" s="53">
        <f>'Line Diagram_AM_DHV_Trucks'!BD110</f>
        <v>0.2</v>
      </c>
      <c r="K53" s="25"/>
      <c r="L53" s="25"/>
      <c r="M53" s="25"/>
      <c r="N53" s="25"/>
      <c r="O53" s="25"/>
      <c r="P53" s="25"/>
      <c r="Q53" s="25"/>
      <c r="R53" s="25"/>
      <c r="S53" s="25"/>
      <c r="T53" s="25"/>
      <c r="U53" s="25"/>
      <c r="V53" s="25"/>
      <c r="W53" s="25"/>
      <c r="X53" s="25"/>
      <c r="Y53" s="25"/>
      <c r="Z53" s="25"/>
      <c r="AA53" s="25"/>
      <c r="AB53" s="25"/>
      <c r="AC53" s="25"/>
      <c r="AD53" s="25"/>
      <c r="AE53" s="25"/>
      <c r="AF53" s="25"/>
      <c r="AG53" s="25"/>
      <c r="AH53" s="26" t="s">
        <v>43</v>
      </c>
      <c r="AI53" s="25"/>
      <c r="AJ53" s="25"/>
      <c r="AK53" s="25"/>
      <c r="AL53" s="25"/>
      <c r="AM53" s="26" t="s">
        <v>43</v>
      </c>
      <c r="AN53" s="25"/>
      <c r="AO53" s="25"/>
      <c r="AP53" s="25"/>
      <c r="AQ53" s="25"/>
      <c r="AR53" s="26" t="s">
        <v>43</v>
      </c>
      <c r="AS53" s="25"/>
      <c r="AT53" s="25"/>
      <c r="AU53" s="25"/>
      <c r="AV53" s="25"/>
      <c r="AW53" s="26" t="s">
        <v>43</v>
      </c>
      <c r="AX53" s="25"/>
      <c r="AY53" s="25"/>
      <c r="AZ53" s="25"/>
      <c r="BA53" s="25"/>
      <c r="BB53" s="26" t="s">
        <v>43</v>
      </c>
      <c r="BD53" s="25"/>
      <c r="BE53" s="25"/>
      <c r="BF53" s="25"/>
      <c r="BG53" s="26" t="s">
        <v>43</v>
      </c>
      <c r="BN53" s="25"/>
      <c r="BO53" s="25"/>
      <c r="BP53" s="25"/>
      <c r="BQ53" s="26" t="s">
        <v>43</v>
      </c>
      <c r="BS53" s="25"/>
      <c r="BT53" s="25"/>
      <c r="BU53" s="25"/>
      <c r="BV53" s="26" t="s">
        <v>43</v>
      </c>
      <c r="BX53" s="25"/>
      <c r="BY53" s="25"/>
      <c r="BZ53" s="25"/>
      <c r="CA53" s="26" t="s">
        <v>43</v>
      </c>
      <c r="CC53" s="25"/>
      <c r="CD53" s="25"/>
      <c r="CE53" s="25"/>
      <c r="CF53" s="26" t="s">
        <v>43</v>
      </c>
      <c r="CH53" s="25"/>
      <c r="CI53" s="25"/>
      <c r="CJ53" s="25"/>
      <c r="CK53" s="26" t="s">
        <v>43</v>
      </c>
      <c r="CM53" s="25"/>
      <c r="CN53" s="25"/>
      <c r="CO53" s="25"/>
      <c r="CP53" s="26" t="s">
        <v>43</v>
      </c>
    </row>
    <row r="54" spans="4:94" x14ac:dyDescent="0.25">
      <c r="D54" s="25"/>
      <c r="E54" s="25">
        <v>9</v>
      </c>
      <c r="F54" s="53">
        <f>'Line Diagram_AM_DHV_Trucks'!BA142</f>
        <v>16.2</v>
      </c>
      <c r="K54" s="25"/>
      <c r="L54" s="25"/>
      <c r="M54" s="25"/>
      <c r="N54" s="25"/>
      <c r="O54" s="25"/>
      <c r="P54" s="25"/>
      <c r="Q54" s="25"/>
      <c r="R54" s="25"/>
      <c r="S54" s="25"/>
      <c r="T54" s="25"/>
      <c r="U54" s="25"/>
      <c r="V54" s="25"/>
      <c r="W54" s="25"/>
      <c r="X54" s="25"/>
      <c r="Y54" s="25"/>
      <c r="Z54" s="25"/>
      <c r="AA54" s="25"/>
      <c r="AB54" s="25"/>
      <c r="AC54" s="25"/>
      <c r="AD54" s="25"/>
      <c r="AE54" s="26" t="s">
        <v>41</v>
      </c>
      <c r="AF54" s="25">
        <v>8</v>
      </c>
      <c r="AG54" s="25"/>
      <c r="AH54" s="53">
        <f>'Line Diagram_AM_DHV_Trucks'!BB109</f>
        <v>3.4</v>
      </c>
      <c r="AI54" s="25"/>
      <c r="AJ54" s="26" t="s">
        <v>41</v>
      </c>
      <c r="AK54" s="25">
        <v>9</v>
      </c>
      <c r="AL54" s="25"/>
      <c r="AM54" s="53">
        <f>'Line Diagram_AM_DHV_Trucks'!BC142</f>
        <v>7.5</v>
      </c>
      <c r="AN54" s="25"/>
      <c r="AO54" s="26" t="s">
        <v>41</v>
      </c>
      <c r="AP54" s="25">
        <v>10</v>
      </c>
      <c r="AQ54" s="25"/>
      <c r="AR54" s="53">
        <f>'Line Diagram_AM_DHV_Trucks'!BE142</f>
        <v>1.98</v>
      </c>
      <c r="AS54" s="25"/>
      <c r="AT54" s="26" t="s">
        <v>41</v>
      </c>
      <c r="AU54" s="25">
        <v>11</v>
      </c>
      <c r="AV54" s="25"/>
      <c r="AW54" s="53">
        <f>'Line Diagram_AM_DHV_Trucks'!BC170</f>
        <v>4.5599999999999996</v>
      </c>
      <c r="AX54" s="25"/>
      <c r="AY54" s="26" t="s">
        <v>41</v>
      </c>
      <c r="AZ54" s="25">
        <v>12</v>
      </c>
      <c r="BA54" s="25"/>
      <c r="BB54" s="53">
        <f>'Line Diagram_AM_DHV_Trucks'!BE170</f>
        <v>0</v>
      </c>
      <c r="BD54" s="26" t="s">
        <v>41</v>
      </c>
      <c r="BE54" s="25">
        <v>13</v>
      </c>
      <c r="BF54" s="25"/>
      <c r="BG54" s="53">
        <f>'Line Diagram_AM_DHV_Trucks'!BE196</f>
        <v>0</v>
      </c>
      <c r="BN54" s="26" t="s">
        <v>41</v>
      </c>
      <c r="BO54" s="25">
        <v>15</v>
      </c>
      <c r="BP54" s="25"/>
      <c r="BQ54" s="25">
        <f>0</f>
        <v>0</v>
      </c>
      <c r="BS54" s="26" t="s">
        <v>41</v>
      </c>
      <c r="BT54" s="25">
        <v>16</v>
      </c>
      <c r="BU54" s="25"/>
      <c r="BV54" s="25">
        <f>'Line Diagram_AM_DHV_Trucks'!BD128</f>
        <v>43.389999999999986</v>
      </c>
      <c r="BX54" s="26" t="s">
        <v>41</v>
      </c>
      <c r="BY54" s="25">
        <v>17</v>
      </c>
      <c r="BZ54" s="25"/>
      <c r="CA54" s="25">
        <f>0</f>
        <v>0</v>
      </c>
      <c r="CC54" s="26" t="s">
        <v>41</v>
      </c>
      <c r="CD54" s="25">
        <v>18</v>
      </c>
      <c r="CE54" s="25"/>
      <c r="CF54" s="25">
        <f>'Line Diagram_AM_DHV_Trucks'!BD155</f>
        <v>0</v>
      </c>
      <c r="CH54" s="26" t="s">
        <v>41</v>
      </c>
      <c r="CI54" s="25">
        <v>19</v>
      </c>
      <c r="CJ54" s="25"/>
      <c r="CK54" s="25">
        <f>0</f>
        <v>0</v>
      </c>
      <c r="CM54" s="26" t="s">
        <v>41</v>
      </c>
      <c r="CN54" s="25">
        <v>20</v>
      </c>
      <c r="CO54" s="25"/>
      <c r="CP54" s="25">
        <f>'Line Diagram_AM_DHV_Trucks'!BD183</f>
        <v>0</v>
      </c>
    </row>
    <row r="55" spans="4:94" x14ac:dyDescent="0.25">
      <c r="D55" s="25"/>
      <c r="E55" s="25">
        <v>10</v>
      </c>
      <c r="F55" s="53">
        <f>'Line Diagram_AM_DHV_Trucks'!BD137</f>
        <v>0</v>
      </c>
      <c r="AE55" s="25" t="s">
        <v>44</v>
      </c>
      <c r="AF55" s="25"/>
      <c r="AG55" s="25">
        <f>SUM(AG57:AG73)</f>
        <v>350.3</v>
      </c>
      <c r="AH55" s="25"/>
      <c r="AJ55" s="25" t="s">
        <v>44</v>
      </c>
      <c r="AK55" s="25"/>
      <c r="AL55" s="25">
        <f>SUM(AL57:AL73)-AL57</f>
        <v>343.17</v>
      </c>
      <c r="AM55" s="25"/>
      <c r="AO55" s="25" t="s">
        <v>44</v>
      </c>
      <c r="AP55" s="25"/>
      <c r="AQ55" s="25">
        <f>SUM(AQ57:AQ73)-AQ57</f>
        <v>343.17</v>
      </c>
      <c r="AR55" s="25"/>
      <c r="AT55" s="25" t="s">
        <v>44</v>
      </c>
      <c r="AU55" s="25"/>
      <c r="AV55" s="25">
        <f>SUM(AV57:AV73)</f>
        <v>299.36</v>
      </c>
      <c r="AW55" s="25"/>
      <c r="AY55" s="25" t="s">
        <v>44</v>
      </c>
      <c r="AZ55" s="25"/>
      <c r="BA55" s="25">
        <f>SUM(BA57:BA73)</f>
        <v>299.36</v>
      </c>
      <c r="BB55" s="25"/>
      <c r="BD55" s="25" t="s">
        <v>44</v>
      </c>
      <c r="BE55" s="25"/>
      <c r="BF55" s="25">
        <f>SUM(BF57:BF73)</f>
        <v>0</v>
      </c>
      <c r="BG55" s="25"/>
      <c r="BN55" s="25" t="s">
        <v>44</v>
      </c>
      <c r="BO55" s="25"/>
      <c r="BP55" s="25">
        <f>SUM(BP57:BP73)</f>
        <v>0</v>
      </c>
      <c r="BQ55" s="25"/>
      <c r="BS55" s="25" t="s">
        <v>44</v>
      </c>
      <c r="BT55" s="25"/>
      <c r="BU55" s="25">
        <f>SUM(BU57:BU73)</f>
        <v>350.3</v>
      </c>
      <c r="BV55" s="25"/>
      <c r="BX55" s="25" t="s">
        <v>44</v>
      </c>
      <c r="BY55" s="25"/>
      <c r="BZ55" s="25">
        <f>SUM(BZ57:BZ73)</f>
        <v>0</v>
      </c>
      <c r="CA55" s="25"/>
      <c r="CC55" s="25" t="s">
        <v>44</v>
      </c>
      <c r="CD55" s="25"/>
      <c r="CE55" s="25">
        <f>SUM(CE57:CE73)</f>
        <v>305.49</v>
      </c>
      <c r="CF55" s="25"/>
      <c r="CH55" s="25" t="s">
        <v>44</v>
      </c>
      <c r="CI55" s="25"/>
      <c r="CJ55" s="25">
        <f>SUM(CJ57:CJ73)</f>
        <v>0</v>
      </c>
      <c r="CK55" s="25"/>
      <c r="CM55" s="25" t="s">
        <v>44</v>
      </c>
      <c r="CN55" s="25"/>
      <c r="CO55" s="25">
        <f>SUM(CO57:CO73)</f>
        <v>285</v>
      </c>
      <c r="CP55" s="25"/>
    </row>
    <row r="56" spans="4:94" x14ac:dyDescent="0.25">
      <c r="D56" s="25"/>
      <c r="E56" s="25">
        <v>11</v>
      </c>
      <c r="F56" s="53">
        <f>'Line Diagram_AM_DHV_Trucks'!BA170</f>
        <v>1.17</v>
      </c>
      <c r="AE56" s="26" t="s">
        <v>42</v>
      </c>
      <c r="AF56" s="26" t="s">
        <v>41</v>
      </c>
      <c r="AG56" s="25"/>
      <c r="AH56" s="26" t="s">
        <v>45</v>
      </c>
      <c r="AJ56" s="26" t="s">
        <v>42</v>
      </c>
      <c r="AK56" s="26" t="s">
        <v>41</v>
      </c>
      <c r="AL56" s="25"/>
      <c r="AM56" s="26" t="s">
        <v>45</v>
      </c>
      <c r="AO56" s="26" t="s">
        <v>42</v>
      </c>
      <c r="AP56" s="26" t="s">
        <v>41</v>
      </c>
      <c r="AQ56" s="25"/>
      <c r="AR56" s="26" t="s">
        <v>45</v>
      </c>
      <c r="AT56" s="26" t="s">
        <v>42</v>
      </c>
      <c r="AU56" s="26" t="s">
        <v>41</v>
      </c>
      <c r="AV56" s="25"/>
      <c r="AW56" s="26" t="s">
        <v>45</v>
      </c>
      <c r="AY56" s="26" t="s">
        <v>42</v>
      </c>
      <c r="AZ56" s="26" t="s">
        <v>41</v>
      </c>
      <c r="BA56" s="25"/>
      <c r="BB56" s="26" t="s">
        <v>45</v>
      </c>
      <c r="BD56" s="26" t="s">
        <v>42</v>
      </c>
      <c r="BE56" s="26" t="s">
        <v>41</v>
      </c>
      <c r="BF56" s="25"/>
      <c r="BG56" s="26" t="s">
        <v>45</v>
      </c>
      <c r="BN56" s="26" t="s">
        <v>42</v>
      </c>
      <c r="BO56" s="26" t="s">
        <v>41</v>
      </c>
      <c r="BP56" s="25"/>
      <c r="BQ56" s="26" t="s">
        <v>45</v>
      </c>
      <c r="BS56" s="26" t="s">
        <v>42</v>
      </c>
      <c r="BT56" s="26" t="s">
        <v>41</v>
      </c>
      <c r="BU56" s="25"/>
      <c r="BV56" s="26" t="s">
        <v>45</v>
      </c>
      <c r="BX56" s="26" t="s">
        <v>42</v>
      </c>
      <c r="BY56" s="26" t="s">
        <v>41</v>
      </c>
      <c r="BZ56" s="25"/>
      <c r="CA56" s="26" t="s">
        <v>45</v>
      </c>
      <c r="CC56" s="26" t="s">
        <v>42</v>
      </c>
      <c r="CD56" s="26" t="s">
        <v>41</v>
      </c>
      <c r="CE56" s="25"/>
      <c r="CF56" s="26" t="s">
        <v>45</v>
      </c>
      <c r="CH56" s="26" t="s">
        <v>42</v>
      </c>
      <c r="CI56" s="26" t="s">
        <v>41</v>
      </c>
      <c r="CJ56" s="25"/>
      <c r="CK56" s="26" t="s">
        <v>45</v>
      </c>
      <c r="CM56" s="26" t="s">
        <v>42</v>
      </c>
      <c r="CN56" s="26" t="s">
        <v>41</v>
      </c>
      <c r="CO56" s="25"/>
      <c r="CP56" s="26" t="s">
        <v>45</v>
      </c>
    </row>
    <row r="57" spans="4:94" x14ac:dyDescent="0.25">
      <c r="D57" s="25"/>
      <c r="E57" s="25">
        <v>12</v>
      </c>
      <c r="F57" s="53">
        <f>'Line Diagram_AM_DHV_Trucks'!BD165</f>
        <v>0</v>
      </c>
      <c r="AE57" s="25">
        <v>9</v>
      </c>
      <c r="AF57" s="25">
        <v>8</v>
      </c>
      <c r="AG57" s="53">
        <f>'Line Diagram_AM_DHV_Trucks'!BA140</f>
        <v>5.48</v>
      </c>
      <c r="AH57" s="25">
        <f t="shared" ref="AH57:AH68" si="27">MROUND((AG57/AG$55)*AH$54,1)</f>
        <v>0</v>
      </c>
      <c r="AJ57" s="25">
        <v>10</v>
      </c>
      <c r="AK57" s="25">
        <v>9</v>
      </c>
      <c r="AL57" s="53">
        <f>'Line Diagram_AM_DHV_Trucks'!BD135</f>
        <v>1.6500000000000001</v>
      </c>
      <c r="AM57" s="53">
        <f>'Line Diagram_AM_DHV_Trucks'!BD136</f>
        <v>1.04</v>
      </c>
      <c r="AO57" s="25">
        <v>9</v>
      </c>
      <c r="AP57" s="25">
        <v>10</v>
      </c>
      <c r="AQ57" s="25">
        <f>0</f>
        <v>0</v>
      </c>
      <c r="AR57" s="53">
        <f>'Line Diagram_AM_DHV_Trucks'!BA141</f>
        <v>0</v>
      </c>
      <c r="AT57" s="25">
        <v>12</v>
      </c>
      <c r="AU57" s="25">
        <v>11</v>
      </c>
      <c r="AV57" s="25">
        <f>0</f>
        <v>0</v>
      </c>
      <c r="AW57" s="25">
        <f>'Line Diagram_AM_DHV_Trucks'!BD164</f>
        <v>0</v>
      </c>
      <c r="AY57" s="25">
        <v>11</v>
      </c>
      <c r="AZ57" s="25">
        <v>12</v>
      </c>
      <c r="BA57" s="25">
        <f>0</f>
        <v>0</v>
      </c>
      <c r="BB57" s="25">
        <f>'Line Diagram_AM_DHV_Trucks'!BA169</f>
        <v>0</v>
      </c>
      <c r="BD57" s="25">
        <v>14</v>
      </c>
      <c r="BE57" s="25">
        <v>13</v>
      </c>
      <c r="BF57" s="25">
        <f>0</f>
        <v>0</v>
      </c>
      <c r="BG57" s="53">
        <f>'Line Diagram_AM_DHV_Trucks'!BE196</f>
        <v>0</v>
      </c>
      <c r="BN57" s="25">
        <v>9</v>
      </c>
      <c r="BO57" s="25">
        <v>15</v>
      </c>
      <c r="BP57" s="25">
        <f>0</f>
        <v>0</v>
      </c>
      <c r="BQ57" s="25">
        <f>0</f>
        <v>0</v>
      </c>
      <c r="BS57" s="25">
        <v>9</v>
      </c>
      <c r="BT57" s="25">
        <v>16</v>
      </c>
      <c r="BU57" s="53">
        <f>'Line Diagram_AM_DHV_Trucks'!BA140</f>
        <v>5.48</v>
      </c>
      <c r="BV57" s="25">
        <f t="shared" ref="BV57:BV66" si="28">MROUND((BU57/BU$55)*BV$54,1)</f>
        <v>1</v>
      </c>
      <c r="BX57" s="25">
        <v>11</v>
      </c>
      <c r="BY57" s="25">
        <v>17</v>
      </c>
      <c r="BZ57" s="25">
        <f>0</f>
        <v>0</v>
      </c>
      <c r="CA57" s="25">
        <f>0</f>
        <v>0</v>
      </c>
      <c r="CC57" s="25">
        <v>11</v>
      </c>
      <c r="CD57" s="25">
        <v>18</v>
      </c>
      <c r="CE57" s="53">
        <f>'Line Diagram_AM_DHV_Trucks'!BA168</f>
        <v>3.45</v>
      </c>
      <c r="CF57" s="25">
        <f t="shared" ref="CF57:CF63" si="29">MROUND((CE57/CE$55)*CF$54,1)</f>
        <v>0</v>
      </c>
      <c r="CH57" s="25">
        <v>13</v>
      </c>
      <c r="CI57" s="25">
        <v>19</v>
      </c>
      <c r="CJ57" s="25">
        <f>0</f>
        <v>0</v>
      </c>
      <c r="CK57" s="25">
        <f>0</f>
        <v>0</v>
      </c>
      <c r="CM57" s="25">
        <v>13</v>
      </c>
      <c r="CN57" s="25">
        <v>20</v>
      </c>
      <c r="CO57" s="53">
        <f>'Line Diagram_AM_DHV_Trucks'!BD189</f>
        <v>0</v>
      </c>
      <c r="CP57" s="25">
        <f>MROUND((CO57/CO$55)*CP$54,1)</f>
        <v>0</v>
      </c>
    </row>
    <row r="58" spans="4:94" x14ac:dyDescent="0.25">
      <c r="D58" s="25"/>
      <c r="E58" s="25">
        <v>13</v>
      </c>
      <c r="F58" s="25">
        <f>'Line Diagram_AM_DHV_Trucks'!BD191</f>
        <v>0</v>
      </c>
      <c r="AE58" s="25">
        <v>10</v>
      </c>
      <c r="AF58" s="25">
        <v>8</v>
      </c>
      <c r="AG58" s="53">
        <f>'Line Diagram_AM_DHV_Trucks'!BD135</f>
        <v>1.6500000000000001</v>
      </c>
      <c r="AH58" s="25">
        <f t="shared" si="27"/>
        <v>0</v>
      </c>
      <c r="AJ58" s="25">
        <v>11</v>
      </c>
      <c r="AK58" s="25">
        <v>9</v>
      </c>
      <c r="AL58" s="53">
        <f>'Line Diagram_AM_DHV_Trucks'!BA168</f>
        <v>3.45</v>
      </c>
      <c r="AM58" s="25">
        <f t="shared" ref="AM58:AM65" si="30">MROUND((AL58/AL$55)*AM$54,1)</f>
        <v>0</v>
      </c>
      <c r="AO58" s="25">
        <v>11</v>
      </c>
      <c r="AP58" s="25">
        <v>10</v>
      </c>
      <c r="AQ58" s="53">
        <f>'Line Diagram_AM_DHV_Trucks'!BA168</f>
        <v>3.45</v>
      </c>
      <c r="AR58" s="25">
        <f t="shared" ref="AR58:AR65" si="31">MROUND((AQ58/AQ$55)*AR$54,1)</f>
        <v>0</v>
      </c>
      <c r="AT58" s="25">
        <v>13</v>
      </c>
      <c r="AU58" s="25">
        <v>11</v>
      </c>
      <c r="AV58" s="53">
        <f>'Line Diagram_AM_DHV_Trucks'!BD189</f>
        <v>0</v>
      </c>
      <c r="AW58" s="25">
        <f>MROUND((AV58/AV$55)*AW$54,1)</f>
        <v>0</v>
      </c>
      <c r="AY58" s="25">
        <v>13</v>
      </c>
      <c r="AZ58" s="25">
        <v>12</v>
      </c>
      <c r="BA58" s="53">
        <f>'Line Diagram_AM_DHV_Trucks'!BD189</f>
        <v>0</v>
      </c>
      <c r="BB58" s="25">
        <f>MROUND((BA58/BA$55)*BB$54,1)</f>
        <v>0</v>
      </c>
      <c r="BD58" s="25"/>
      <c r="BE58" s="25"/>
      <c r="BF58" s="25"/>
      <c r="BG58" s="25"/>
      <c r="BI58" s="25"/>
      <c r="BJ58" s="25"/>
      <c r="BK58" s="25"/>
      <c r="BL58" s="25"/>
      <c r="BN58" s="25">
        <v>10</v>
      </c>
      <c r="BO58" s="25">
        <v>15</v>
      </c>
      <c r="BP58" s="25">
        <f>0</f>
        <v>0</v>
      </c>
      <c r="BQ58" s="25">
        <f>0</f>
        <v>0</v>
      </c>
      <c r="BS58" s="25">
        <v>10</v>
      </c>
      <c r="BT58" s="25">
        <v>16</v>
      </c>
      <c r="BU58" s="53">
        <f>'Line Diagram_AM_DHV_Trucks'!BD135</f>
        <v>1.6500000000000001</v>
      </c>
      <c r="BV58" s="25">
        <f t="shared" si="28"/>
        <v>0</v>
      </c>
      <c r="BX58" s="25">
        <v>12</v>
      </c>
      <c r="BY58" s="25">
        <v>17</v>
      </c>
      <c r="BZ58" s="25">
        <f>0</f>
        <v>0</v>
      </c>
      <c r="CA58" s="25">
        <f>0</f>
        <v>0</v>
      </c>
      <c r="CC58" s="25">
        <v>12</v>
      </c>
      <c r="CD58" s="25">
        <v>18</v>
      </c>
      <c r="CE58" s="53">
        <f>'Line Diagram_AM_DHV_Trucks'!BD163</f>
        <v>2.68</v>
      </c>
      <c r="CF58" s="25">
        <f t="shared" si="29"/>
        <v>0</v>
      </c>
      <c r="CH58" s="25">
        <v>14</v>
      </c>
      <c r="CI58" s="25">
        <v>19</v>
      </c>
      <c r="CJ58" s="25">
        <f>0</f>
        <v>0</v>
      </c>
      <c r="CK58" s="25">
        <f>0</f>
        <v>0</v>
      </c>
      <c r="CM58" s="25">
        <v>14</v>
      </c>
      <c r="CN58" s="25">
        <v>20</v>
      </c>
      <c r="CO58" s="53">
        <f>'Line Diagram_AM_DHV_Trucks'!BD196</f>
        <v>285</v>
      </c>
      <c r="CP58" s="25">
        <f>MROUND((CO58/CO$55)*CP$54,1)</f>
        <v>0</v>
      </c>
    </row>
    <row r="59" spans="4:94" x14ac:dyDescent="0.25">
      <c r="D59" s="25"/>
      <c r="E59" s="25">
        <v>15</v>
      </c>
      <c r="F59" s="25">
        <f>'Line Diagram_AM_DHV_Trucks'!BA128</f>
        <v>0</v>
      </c>
      <c r="AE59" s="25">
        <v>11</v>
      </c>
      <c r="AF59" s="25">
        <v>8</v>
      </c>
      <c r="AG59" s="53">
        <f>'Line Diagram_AM_DHV_Trucks'!BA168</f>
        <v>3.45</v>
      </c>
      <c r="AH59" s="25">
        <f t="shared" si="27"/>
        <v>0</v>
      </c>
      <c r="AJ59" s="25">
        <v>12</v>
      </c>
      <c r="AK59" s="25">
        <v>9</v>
      </c>
      <c r="AL59" s="53">
        <f>'Line Diagram_AM_DHV_Trucks'!BD163</f>
        <v>2.68</v>
      </c>
      <c r="AM59" s="25">
        <f t="shared" si="30"/>
        <v>0</v>
      </c>
      <c r="AO59" s="25">
        <v>12</v>
      </c>
      <c r="AP59" s="25">
        <v>10</v>
      </c>
      <c r="AQ59" s="53">
        <f>'Line Diagram_AM_DHV_Trucks'!BD163</f>
        <v>2.68</v>
      </c>
      <c r="AR59" s="25">
        <f t="shared" si="31"/>
        <v>0</v>
      </c>
      <c r="AT59" s="25">
        <v>14</v>
      </c>
      <c r="AU59" s="25">
        <v>11</v>
      </c>
      <c r="AV59" s="53">
        <f>'Line Diagram_AM_DHV_Trucks'!BD196</f>
        <v>285</v>
      </c>
      <c r="AW59" s="25">
        <f>MROUND((AV59/AV$55)*AW$54,1)</f>
        <v>4</v>
      </c>
      <c r="AY59" s="25">
        <v>14</v>
      </c>
      <c r="AZ59" s="25">
        <v>12</v>
      </c>
      <c r="BA59" s="53">
        <f>'Line Diagram_AM_DHV_Trucks'!BD196</f>
        <v>285</v>
      </c>
      <c r="BB59" s="25">
        <f>MROUND((BA59/BA$55)*BB$54,1)</f>
        <v>0</v>
      </c>
      <c r="BD59" s="25"/>
      <c r="BE59" s="25"/>
      <c r="BF59" s="25"/>
      <c r="BG59" s="25"/>
      <c r="BI59" s="25"/>
      <c r="BJ59" s="25"/>
      <c r="BK59" s="25"/>
      <c r="BL59" s="25"/>
      <c r="BN59" s="25">
        <v>11</v>
      </c>
      <c r="BO59" s="25">
        <v>15</v>
      </c>
      <c r="BP59" s="25">
        <f>0</f>
        <v>0</v>
      </c>
      <c r="BQ59" s="25">
        <f>0</f>
        <v>0</v>
      </c>
      <c r="BS59" s="25">
        <v>11</v>
      </c>
      <c r="BT59" s="25">
        <v>16</v>
      </c>
      <c r="BU59" s="53">
        <f>'Line Diagram_AM_DHV_Trucks'!BA168</f>
        <v>3.45</v>
      </c>
      <c r="BV59" s="25">
        <f t="shared" si="28"/>
        <v>0</v>
      </c>
      <c r="BX59" s="25">
        <v>13</v>
      </c>
      <c r="BY59" s="25">
        <v>17</v>
      </c>
      <c r="BZ59" s="25">
        <f>0</f>
        <v>0</v>
      </c>
      <c r="CA59" s="25">
        <f>0</f>
        <v>0</v>
      </c>
      <c r="CC59" s="25">
        <v>13</v>
      </c>
      <c r="CD59" s="25">
        <v>18</v>
      </c>
      <c r="CE59" s="53">
        <f>'Line Diagram_AM_DHV_Trucks'!BD189</f>
        <v>0</v>
      </c>
      <c r="CF59" s="25">
        <f t="shared" si="29"/>
        <v>0</v>
      </c>
      <c r="CH59" s="25">
        <v>20</v>
      </c>
      <c r="CI59" s="25">
        <v>19</v>
      </c>
      <c r="CJ59" s="25">
        <f>0</f>
        <v>0</v>
      </c>
      <c r="CK59" s="25">
        <f>0</f>
        <v>0</v>
      </c>
      <c r="CM59" s="25">
        <v>19</v>
      </c>
      <c r="CN59" s="25">
        <v>20</v>
      </c>
      <c r="CO59" s="25">
        <f>0</f>
        <v>0</v>
      </c>
      <c r="CP59" s="25">
        <f>MROUND((CO59/CO$55)*CP$54,1)</f>
        <v>0</v>
      </c>
    </row>
    <row r="60" spans="4:94" x14ac:dyDescent="0.25">
      <c r="D60" s="25"/>
      <c r="E60" s="25">
        <v>16</v>
      </c>
      <c r="F60" s="25">
        <f>0</f>
        <v>0</v>
      </c>
      <c r="AE60" s="25">
        <v>12</v>
      </c>
      <c r="AF60" s="25">
        <v>8</v>
      </c>
      <c r="AG60" s="53">
        <f>'Line Diagram_AM_DHV_Trucks'!BD163</f>
        <v>2.68</v>
      </c>
      <c r="AH60" s="25">
        <f t="shared" si="27"/>
        <v>0</v>
      </c>
      <c r="AJ60" s="25">
        <v>13</v>
      </c>
      <c r="AK60" s="25">
        <v>9</v>
      </c>
      <c r="AL60" s="53">
        <f>'Line Diagram_AM_DHV_Trucks'!BD189</f>
        <v>0</v>
      </c>
      <c r="AM60" s="25">
        <f t="shared" si="30"/>
        <v>0</v>
      </c>
      <c r="AO60" s="25">
        <v>13</v>
      </c>
      <c r="AP60" s="25">
        <v>10</v>
      </c>
      <c r="AQ60" s="53">
        <f>'Line Diagram_AM_DHV_Trucks'!BD189</f>
        <v>0</v>
      </c>
      <c r="AR60" s="25">
        <f t="shared" si="31"/>
        <v>0</v>
      </c>
      <c r="AT60" s="25">
        <v>19</v>
      </c>
      <c r="AU60" s="25">
        <v>11</v>
      </c>
      <c r="AV60" s="25">
        <f>0</f>
        <v>0</v>
      </c>
      <c r="AW60" s="25">
        <f>MROUND((AV60/AV$55)*AW$54,1)</f>
        <v>0</v>
      </c>
      <c r="AY60" s="25">
        <v>19</v>
      </c>
      <c r="AZ60" s="25">
        <v>12</v>
      </c>
      <c r="BA60" s="25">
        <f>0</f>
        <v>0</v>
      </c>
      <c r="BB60" s="25">
        <f>MROUND((BA60/BA$55)*BB$54,1)</f>
        <v>0</v>
      </c>
      <c r="BD60" s="25"/>
      <c r="BE60" s="25"/>
      <c r="BF60" s="25"/>
      <c r="BG60" s="25"/>
      <c r="BI60" s="25"/>
      <c r="BJ60" s="25"/>
      <c r="BK60" s="25"/>
      <c r="BL60" s="25"/>
      <c r="BN60" s="25">
        <v>12</v>
      </c>
      <c r="BO60" s="25">
        <v>15</v>
      </c>
      <c r="BP60" s="25">
        <f>0</f>
        <v>0</v>
      </c>
      <c r="BQ60" s="25">
        <f>0</f>
        <v>0</v>
      </c>
      <c r="BS60" s="25">
        <v>12</v>
      </c>
      <c r="BT60" s="25">
        <v>16</v>
      </c>
      <c r="BU60" s="53">
        <f>'Line Diagram_AM_DHV_Trucks'!BD163</f>
        <v>2.68</v>
      </c>
      <c r="BV60" s="25">
        <f t="shared" si="28"/>
        <v>0</v>
      </c>
      <c r="BX60" s="25">
        <v>14</v>
      </c>
      <c r="BY60" s="25">
        <v>17</v>
      </c>
      <c r="BZ60" s="25">
        <f>0</f>
        <v>0</v>
      </c>
      <c r="CA60" s="25">
        <f>0</f>
        <v>0</v>
      </c>
      <c r="CC60" s="25">
        <v>14</v>
      </c>
      <c r="CD60" s="25">
        <v>18</v>
      </c>
      <c r="CE60" s="53">
        <f>'Line Diagram_AM_DHV_Trucks'!BD196</f>
        <v>285</v>
      </c>
      <c r="CF60" s="25">
        <f t="shared" si="29"/>
        <v>0</v>
      </c>
      <c r="CH60" s="25"/>
      <c r="CI60" s="25"/>
      <c r="CJ60" s="25"/>
      <c r="CK60" s="25"/>
      <c r="CM60" s="25"/>
      <c r="CN60" s="25"/>
      <c r="CO60" s="25"/>
      <c r="CP60" s="25"/>
    </row>
    <row r="61" spans="4:94" x14ac:dyDescent="0.25">
      <c r="D61" s="25"/>
      <c r="E61" s="25">
        <v>17</v>
      </c>
      <c r="F61" s="25">
        <f>'Line Diagram_AM_DHV_Trucks'!BA155</f>
        <v>0</v>
      </c>
      <c r="AE61" s="25">
        <v>13</v>
      </c>
      <c r="AF61" s="25">
        <v>8</v>
      </c>
      <c r="AG61" s="53">
        <f>'Line Diagram_AM_DHV_Trucks'!BD189</f>
        <v>0</v>
      </c>
      <c r="AH61" s="25">
        <f t="shared" si="27"/>
        <v>0</v>
      </c>
      <c r="AJ61" s="25">
        <v>14</v>
      </c>
      <c r="AK61" s="25">
        <v>9</v>
      </c>
      <c r="AL61" s="53">
        <f>'Line Diagram_AM_DHV_Trucks'!BD196</f>
        <v>285</v>
      </c>
      <c r="AM61" s="25">
        <f t="shared" si="30"/>
        <v>6</v>
      </c>
      <c r="AO61" s="25">
        <v>14</v>
      </c>
      <c r="AP61" s="25">
        <v>10</v>
      </c>
      <c r="AQ61" s="53">
        <f>'Line Diagram_AM_DHV_Trucks'!BD196</f>
        <v>285</v>
      </c>
      <c r="AR61" s="25">
        <f t="shared" si="31"/>
        <v>2</v>
      </c>
      <c r="AT61" s="25">
        <v>20</v>
      </c>
      <c r="AU61" s="25">
        <v>11</v>
      </c>
      <c r="AV61" s="25">
        <f>'Line Diagram_AM_DHV_Trucks'!BD181</f>
        <v>14.360000000000014</v>
      </c>
      <c r="AW61" s="25">
        <f>MROUND((AV61/AV$55)*AW$54,1)</f>
        <v>0</v>
      </c>
      <c r="AY61" s="25">
        <v>20</v>
      </c>
      <c r="AZ61" s="25">
        <v>12</v>
      </c>
      <c r="BA61" s="25">
        <f>'Line Diagram_AM_DHV_Trucks'!BD181</f>
        <v>14.360000000000014</v>
      </c>
      <c r="BB61" s="25">
        <f>MROUND((BA61/BA$55)*BB$54,1)</f>
        <v>0</v>
      </c>
      <c r="BD61" s="25"/>
      <c r="BE61" s="25"/>
      <c r="BF61" s="25"/>
      <c r="BG61" s="25"/>
      <c r="BI61" s="25"/>
      <c r="BJ61" s="25"/>
      <c r="BK61" s="25"/>
      <c r="BL61" s="25"/>
      <c r="BN61" s="25">
        <v>13</v>
      </c>
      <c r="BO61" s="25">
        <v>15</v>
      </c>
      <c r="BP61" s="25">
        <f>0</f>
        <v>0</v>
      </c>
      <c r="BQ61" s="25">
        <f>0</f>
        <v>0</v>
      </c>
      <c r="BS61" s="25">
        <v>13</v>
      </c>
      <c r="BT61" s="25">
        <v>16</v>
      </c>
      <c r="BU61" s="53">
        <f>'Line Diagram_AM_DHV_Trucks'!BD189</f>
        <v>0</v>
      </c>
      <c r="BV61" s="25">
        <f t="shared" si="28"/>
        <v>0</v>
      </c>
      <c r="BX61" s="25">
        <v>18</v>
      </c>
      <c r="BY61" s="25">
        <v>17</v>
      </c>
      <c r="BZ61" s="25">
        <f>0</f>
        <v>0</v>
      </c>
      <c r="CA61" s="25">
        <f>0</f>
        <v>0</v>
      </c>
      <c r="CC61" s="25">
        <v>17</v>
      </c>
      <c r="CD61" s="25">
        <v>18</v>
      </c>
      <c r="CE61" s="25">
        <f>0</f>
        <v>0</v>
      </c>
      <c r="CF61" s="25">
        <f t="shared" si="29"/>
        <v>0</v>
      </c>
      <c r="CH61" s="25"/>
      <c r="CI61" s="25"/>
      <c r="CJ61" s="25"/>
      <c r="CK61" s="25"/>
      <c r="CM61" s="25"/>
      <c r="CN61" s="25"/>
      <c r="CO61" s="25"/>
      <c r="CP61" s="25"/>
    </row>
    <row r="62" spans="4:94" x14ac:dyDescent="0.25">
      <c r="D62" s="25"/>
      <c r="E62" s="25">
        <v>18</v>
      </c>
      <c r="F62" s="25">
        <f>0</f>
        <v>0</v>
      </c>
      <c r="AE62" s="25">
        <v>14</v>
      </c>
      <c r="AF62" s="25">
        <v>8</v>
      </c>
      <c r="AG62" s="53">
        <f>'Line Diagram_AM_DHV_Trucks'!BD196</f>
        <v>285</v>
      </c>
      <c r="AH62" s="25">
        <f t="shared" si="27"/>
        <v>3</v>
      </c>
      <c r="AJ62" s="25">
        <v>17</v>
      </c>
      <c r="AK62" s="25">
        <v>9</v>
      </c>
      <c r="AL62" s="25">
        <f>0</f>
        <v>0</v>
      </c>
      <c r="AM62" s="25">
        <f t="shared" si="30"/>
        <v>0</v>
      </c>
      <c r="AO62" s="25">
        <v>17</v>
      </c>
      <c r="AP62" s="25">
        <v>10</v>
      </c>
      <c r="AQ62" s="25">
        <f>0</f>
        <v>0</v>
      </c>
      <c r="AR62" s="25">
        <f t="shared" si="31"/>
        <v>0</v>
      </c>
      <c r="AT62" s="25"/>
      <c r="AU62" s="25"/>
      <c r="AV62" s="25"/>
      <c r="AW62" s="25"/>
      <c r="AY62" s="25"/>
      <c r="AZ62" s="25"/>
      <c r="BA62" s="25"/>
      <c r="BB62" s="25"/>
      <c r="BD62" s="25"/>
      <c r="BE62" s="25"/>
      <c r="BF62" s="25"/>
      <c r="BG62" s="25"/>
      <c r="BI62" s="25"/>
      <c r="BJ62" s="25"/>
      <c r="BK62" s="25"/>
      <c r="BL62" s="25"/>
      <c r="BN62" s="25">
        <v>14</v>
      </c>
      <c r="BO62" s="25">
        <v>15</v>
      </c>
      <c r="BP62" s="25">
        <f>0</f>
        <v>0</v>
      </c>
      <c r="BQ62" s="25">
        <f>0</f>
        <v>0</v>
      </c>
      <c r="BS62" s="25">
        <v>14</v>
      </c>
      <c r="BT62" s="25">
        <v>16</v>
      </c>
      <c r="BU62" s="53">
        <f>'Line Diagram_AM_DHV_Trucks'!BD196</f>
        <v>285</v>
      </c>
      <c r="BV62" s="25">
        <f t="shared" si="28"/>
        <v>35</v>
      </c>
      <c r="BX62" s="25">
        <v>19</v>
      </c>
      <c r="BY62" s="25">
        <v>17</v>
      </c>
      <c r="BZ62" s="25">
        <f>0</f>
        <v>0</v>
      </c>
      <c r="CA62" s="25">
        <f>0</f>
        <v>0</v>
      </c>
      <c r="CC62" s="25">
        <v>19</v>
      </c>
      <c r="CD62" s="25">
        <v>18</v>
      </c>
      <c r="CE62" s="25">
        <f>0</f>
        <v>0</v>
      </c>
      <c r="CF62" s="25">
        <f t="shared" si="29"/>
        <v>0</v>
      </c>
      <c r="CH62" s="25"/>
      <c r="CI62" s="25"/>
      <c r="CJ62" s="25"/>
      <c r="CK62" s="25"/>
      <c r="CM62" s="25"/>
      <c r="CN62" s="25"/>
      <c r="CO62" s="25"/>
      <c r="CP62" s="25"/>
    </row>
    <row r="63" spans="4:94" x14ac:dyDescent="0.25">
      <c r="D63" s="25"/>
      <c r="E63" s="25">
        <v>19</v>
      </c>
      <c r="F63" s="25">
        <f>'Line Diagram_AM_DHV_Trucks'!BA183</f>
        <v>0</v>
      </c>
      <c r="AE63" s="25">
        <v>15</v>
      </c>
      <c r="AF63" s="25">
        <v>8</v>
      </c>
      <c r="AG63" s="25">
        <f>0</f>
        <v>0</v>
      </c>
      <c r="AH63" s="25">
        <f t="shared" si="27"/>
        <v>0</v>
      </c>
      <c r="AJ63" s="25">
        <v>18</v>
      </c>
      <c r="AK63" s="25">
        <v>9</v>
      </c>
      <c r="AL63" s="25">
        <f>'Line Diagram_AM_DHV_Trucks'!BD153</f>
        <v>37.680000000000007</v>
      </c>
      <c r="AM63" s="25">
        <f t="shared" si="30"/>
        <v>1</v>
      </c>
      <c r="AO63" s="25">
        <v>18</v>
      </c>
      <c r="AP63" s="25">
        <v>10</v>
      </c>
      <c r="AQ63" s="25">
        <f>'Line Diagram_AM_DHV_Trucks'!BD153</f>
        <v>37.680000000000007</v>
      </c>
      <c r="AR63" s="25">
        <f t="shared" si="31"/>
        <v>0</v>
      </c>
      <c r="AT63" s="25"/>
      <c r="AU63" s="25"/>
      <c r="AV63" s="25"/>
      <c r="AW63" s="25"/>
      <c r="AY63" s="25"/>
      <c r="AZ63" s="25"/>
      <c r="BA63" s="25"/>
      <c r="BB63" s="25"/>
      <c r="BD63" s="25"/>
      <c r="BE63" s="25"/>
      <c r="BF63" s="25"/>
      <c r="BG63" s="25"/>
      <c r="BI63" s="25"/>
      <c r="BJ63" s="25"/>
      <c r="BK63" s="25"/>
      <c r="BL63" s="25"/>
      <c r="BN63" s="25">
        <v>17</v>
      </c>
      <c r="BO63" s="25">
        <v>15</v>
      </c>
      <c r="BP63" s="25">
        <f>0</f>
        <v>0</v>
      </c>
      <c r="BQ63" s="25">
        <f>0</f>
        <v>0</v>
      </c>
      <c r="BS63" s="25">
        <v>17</v>
      </c>
      <c r="BT63" s="25">
        <v>16</v>
      </c>
      <c r="BU63" s="25">
        <f>0</f>
        <v>0</v>
      </c>
      <c r="BV63" s="25">
        <f t="shared" si="28"/>
        <v>0</v>
      </c>
      <c r="BX63" s="25">
        <v>20</v>
      </c>
      <c r="BY63" s="25">
        <v>17</v>
      </c>
      <c r="BZ63" s="25">
        <f>0</f>
        <v>0</v>
      </c>
      <c r="CA63" s="25">
        <f>0</f>
        <v>0</v>
      </c>
      <c r="CC63" s="25">
        <v>20</v>
      </c>
      <c r="CD63" s="25">
        <v>18</v>
      </c>
      <c r="CE63" s="25">
        <f>'Line Diagram_AM_DHV_Trucks'!BD181</f>
        <v>14.360000000000014</v>
      </c>
      <c r="CF63" s="25">
        <f t="shared" si="29"/>
        <v>0</v>
      </c>
      <c r="CH63" s="25"/>
      <c r="CI63" s="25"/>
      <c r="CJ63" s="25"/>
      <c r="CK63" s="25"/>
      <c r="CM63" s="25"/>
      <c r="CN63" s="25"/>
      <c r="CO63" s="25"/>
      <c r="CP63" s="25"/>
    </row>
    <row r="64" spans="4:94" x14ac:dyDescent="0.25">
      <c r="D64" s="25"/>
      <c r="E64" s="25">
        <v>20</v>
      </c>
      <c r="F64" s="25">
        <f>0</f>
        <v>0</v>
      </c>
      <c r="AE64" s="25">
        <v>16</v>
      </c>
      <c r="AF64" s="25">
        <v>8</v>
      </c>
      <c r="AG64" s="25">
        <f>'Line Diagram_AM_DHV_Trucks'!BD126</f>
        <v>0</v>
      </c>
      <c r="AH64" s="25">
        <f t="shared" si="27"/>
        <v>0</v>
      </c>
      <c r="AJ64" s="25">
        <v>19</v>
      </c>
      <c r="AK64" s="25">
        <v>9</v>
      </c>
      <c r="AL64" s="25">
        <f>0</f>
        <v>0</v>
      </c>
      <c r="AM64" s="25">
        <f t="shared" si="30"/>
        <v>0</v>
      </c>
      <c r="AO64" s="25">
        <v>19</v>
      </c>
      <c r="AP64" s="25">
        <v>10</v>
      </c>
      <c r="AQ64" s="25">
        <f>0</f>
        <v>0</v>
      </c>
      <c r="AR64" s="25">
        <f t="shared" si="31"/>
        <v>0</v>
      </c>
      <c r="AY64" s="25"/>
      <c r="AZ64" s="25"/>
      <c r="BA64" s="25"/>
      <c r="BB64" s="25"/>
      <c r="BD64" s="25"/>
      <c r="BE64" s="25"/>
      <c r="BF64" s="25"/>
      <c r="BG64" s="25"/>
      <c r="BI64" s="25"/>
      <c r="BJ64" s="25"/>
      <c r="BK64" s="25"/>
      <c r="BL64" s="25"/>
      <c r="BN64" s="25">
        <v>18</v>
      </c>
      <c r="BO64" s="25">
        <v>15</v>
      </c>
      <c r="BP64" s="25">
        <f>0</f>
        <v>0</v>
      </c>
      <c r="BQ64" s="25">
        <f>0</f>
        <v>0</v>
      </c>
      <c r="BS64" s="25">
        <v>18</v>
      </c>
      <c r="BT64" s="25">
        <v>16</v>
      </c>
      <c r="BU64" s="25">
        <f>'Line Diagram_AM_DHV_Trucks'!BD153</f>
        <v>37.680000000000007</v>
      </c>
      <c r="BV64" s="25">
        <f t="shared" si="28"/>
        <v>5</v>
      </c>
      <c r="BX64" s="25"/>
      <c r="BY64" s="25"/>
      <c r="BZ64" s="25"/>
      <c r="CA64" s="25"/>
      <c r="CC64" s="25"/>
      <c r="CD64" s="25"/>
      <c r="CE64" s="25"/>
      <c r="CF64" s="25"/>
      <c r="CH64" s="25"/>
      <c r="CI64" s="25"/>
      <c r="CJ64" s="25"/>
      <c r="CK64" s="25"/>
      <c r="CM64" s="25"/>
      <c r="CN64" s="25"/>
      <c r="CO64" s="25"/>
      <c r="CP64" s="25"/>
    </row>
    <row r="65" spans="4:94" x14ac:dyDescent="0.25">
      <c r="D65" s="27"/>
      <c r="E65" s="25">
        <v>21</v>
      </c>
      <c r="F65" s="27">
        <f>'Line Diagram_AM_DHV_Trucks'!BA82</f>
        <v>40.92</v>
      </c>
      <c r="AE65" s="25">
        <v>17</v>
      </c>
      <c r="AF65" s="25">
        <v>8</v>
      </c>
      <c r="AG65" s="25">
        <f>0</f>
        <v>0</v>
      </c>
      <c r="AH65" s="25">
        <f t="shared" si="27"/>
        <v>0</v>
      </c>
      <c r="AJ65" s="25">
        <v>20</v>
      </c>
      <c r="AK65" s="25">
        <v>9</v>
      </c>
      <c r="AL65" s="25">
        <f>'Line Diagram_AM_DHV_Trucks'!BD181</f>
        <v>14.360000000000014</v>
      </c>
      <c r="AM65" s="25">
        <f t="shared" si="30"/>
        <v>0</v>
      </c>
      <c r="AO65" s="25">
        <v>20</v>
      </c>
      <c r="AP65" s="25">
        <v>10</v>
      </c>
      <c r="AQ65" s="25">
        <f>'Line Diagram_AM_DHV_Trucks'!BD181</f>
        <v>14.360000000000014</v>
      </c>
      <c r="AR65" s="25">
        <f t="shared" si="31"/>
        <v>0</v>
      </c>
      <c r="AY65" s="25"/>
      <c r="AZ65" s="25"/>
      <c r="BA65" s="25"/>
      <c r="BB65" s="25"/>
      <c r="BD65" s="25"/>
      <c r="BE65" s="25"/>
      <c r="BF65" s="25"/>
      <c r="BG65" s="25"/>
      <c r="BI65" s="25"/>
      <c r="BJ65" s="25"/>
      <c r="BK65" s="25"/>
      <c r="BL65" s="25"/>
      <c r="BN65" s="25">
        <v>19</v>
      </c>
      <c r="BO65" s="25">
        <v>15</v>
      </c>
      <c r="BP65" s="25">
        <f>0</f>
        <v>0</v>
      </c>
      <c r="BQ65" s="25">
        <f>0</f>
        <v>0</v>
      </c>
      <c r="BS65" s="25">
        <v>19</v>
      </c>
      <c r="BT65" s="25">
        <v>16</v>
      </c>
      <c r="BU65" s="25">
        <f>0</f>
        <v>0</v>
      </c>
      <c r="BV65" s="25">
        <f t="shared" si="28"/>
        <v>0</v>
      </c>
      <c r="BX65" s="25"/>
      <c r="BY65" s="25"/>
      <c r="BZ65" s="25"/>
      <c r="CA65" s="25"/>
      <c r="CC65" s="25"/>
      <c r="CD65" s="25"/>
      <c r="CE65" s="25"/>
      <c r="CF65" s="25"/>
      <c r="CH65" s="25"/>
      <c r="CI65" s="25"/>
      <c r="CJ65" s="25"/>
      <c r="CK65" s="25"/>
      <c r="CM65" s="25"/>
      <c r="CN65" s="25"/>
      <c r="CO65" s="25"/>
      <c r="CP65" s="25"/>
    </row>
    <row r="66" spans="4:94" x14ac:dyDescent="0.25">
      <c r="D66" s="25"/>
      <c r="E66" s="25">
        <v>24</v>
      </c>
      <c r="F66" s="25">
        <f>0</f>
        <v>0</v>
      </c>
      <c r="AE66" s="25">
        <v>18</v>
      </c>
      <c r="AF66" s="25">
        <v>8</v>
      </c>
      <c r="AG66" s="25">
        <f>'Line Diagram_AM_DHV_Trucks'!BD153</f>
        <v>37.680000000000007</v>
      </c>
      <c r="AH66" s="25">
        <f t="shared" si="27"/>
        <v>0</v>
      </c>
      <c r="AT66" s="25"/>
      <c r="AU66" s="25"/>
      <c r="AV66" s="25"/>
      <c r="AW66" s="25"/>
      <c r="AY66" s="25"/>
      <c r="AZ66" s="25"/>
      <c r="BA66" s="25"/>
      <c r="BB66" s="25"/>
      <c r="BD66" s="25"/>
      <c r="BE66" s="25"/>
      <c r="BF66" s="25"/>
      <c r="BG66" s="25"/>
      <c r="BI66" s="25"/>
      <c r="BJ66" s="25"/>
      <c r="BK66" s="25"/>
      <c r="BL66" s="25"/>
      <c r="BN66" s="25">
        <v>20</v>
      </c>
      <c r="BO66" s="25">
        <v>15</v>
      </c>
      <c r="BP66" s="25">
        <f>0</f>
        <v>0</v>
      </c>
      <c r="BQ66" s="25">
        <f>0</f>
        <v>0</v>
      </c>
      <c r="BS66" s="25">
        <v>20</v>
      </c>
      <c r="BT66" s="25">
        <v>16</v>
      </c>
      <c r="BU66" s="25">
        <f>'Line Diagram_AM_DHV_Trucks'!BD181</f>
        <v>14.360000000000014</v>
      </c>
      <c r="BV66" s="25">
        <f t="shared" si="28"/>
        <v>2</v>
      </c>
      <c r="BX66" s="25"/>
      <c r="BY66" s="25"/>
      <c r="BZ66" s="25"/>
      <c r="CA66" s="25"/>
      <c r="CC66" s="25"/>
      <c r="CD66" s="25"/>
      <c r="CE66" s="25"/>
      <c r="CF66" s="25"/>
      <c r="CH66" s="25"/>
      <c r="CI66" s="25"/>
      <c r="CJ66" s="25"/>
      <c r="CK66" s="25"/>
      <c r="CM66" s="25"/>
      <c r="CN66" s="25"/>
      <c r="CO66" s="25"/>
      <c r="CP66" s="25"/>
    </row>
    <row r="67" spans="4:94" x14ac:dyDescent="0.25">
      <c r="D67" s="25"/>
      <c r="E67" s="25">
        <v>25</v>
      </c>
      <c r="F67" s="25">
        <f>0</f>
        <v>0</v>
      </c>
      <c r="AE67" s="25">
        <v>19</v>
      </c>
      <c r="AF67" s="25">
        <v>8</v>
      </c>
      <c r="AG67" s="25">
        <f>0</f>
        <v>0</v>
      </c>
      <c r="AH67" s="25">
        <f t="shared" si="27"/>
        <v>0</v>
      </c>
      <c r="AT67" s="25"/>
      <c r="AU67" s="25"/>
      <c r="AV67" s="25"/>
      <c r="AW67" s="25"/>
      <c r="AY67" s="25"/>
      <c r="AZ67" s="25"/>
      <c r="BA67" s="25"/>
      <c r="BB67" s="25"/>
      <c r="BD67" s="25"/>
      <c r="BE67" s="25"/>
      <c r="BF67" s="25"/>
      <c r="BG67" s="25"/>
      <c r="BI67" s="25"/>
      <c r="BJ67" s="25"/>
      <c r="BK67" s="25"/>
      <c r="BL67" s="25"/>
      <c r="BN67" s="25"/>
      <c r="BO67" s="25"/>
      <c r="BP67" s="25"/>
      <c r="BQ67" s="25"/>
      <c r="BS67" s="25"/>
      <c r="BT67" s="25"/>
      <c r="BU67" s="25"/>
      <c r="BV67" s="25"/>
      <c r="BX67" s="25"/>
      <c r="BY67" s="25"/>
      <c r="BZ67" s="25"/>
      <c r="CA67" s="25"/>
      <c r="CH67" s="25"/>
      <c r="CI67" s="25"/>
      <c r="CJ67" s="25"/>
      <c r="CK67" s="25"/>
    </row>
    <row r="68" spans="4:94" x14ac:dyDescent="0.25">
      <c r="D68" s="25"/>
      <c r="E68" s="25">
        <v>27</v>
      </c>
      <c r="F68" s="53">
        <f>'Line Diagram_AM_DHV_Trucks'!BA101</f>
        <v>271.65999999999997</v>
      </c>
      <c r="AE68" s="25">
        <v>20</v>
      </c>
      <c r="AF68" s="25">
        <v>8</v>
      </c>
      <c r="AG68" s="25">
        <f>'Line Diagram_AM_DHV_Trucks'!BD181</f>
        <v>14.360000000000014</v>
      </c>
      <c r="AH68" s="25">
        <f t="shared" si="27"/>
        <v>0</v>
      </c>
      <c r="AJ68" s="25"/>
      <c r="AK68" s="25"/>
      <c r="AL68" s="25"/>
      <c r="AM68" s="25"/>
      <c r="AO68" s="25"/>
      <c r="AP68" s="25"/>
      <c r="AQ68" s="25"/>
      <c r="AR68" s="25"/>
      <c r="AT68" s="25"/>
      <c r="AU68" s="25"/>
      <c r="AV68" s="25"/>
      <c r="AW68" s="25"/>
      <c r="AY68" s="25"/>
      <c r="AZ68" s="25"/>
      <c r="BA68" s="25"/>
      <c r="BB68" s="25"/>
      <c r="BD68" s="25"/>
      <c r="BE68" s="25"/>
      <c r="BF68" s="25"/>
      <c r="BG68" s="25"/>
      <c r="BI68" s="25"/>
      <c r="BJ68" s="25"/>
      <c r="BK68" s="25"/>
      <c r="BL68" s="25"/>
      <c r="BN68" s="25"/>
      <c r="BO68" s="25"/>
      <c r="BP68" s="25"/>
      <c r="BQ68" s="25"/>
      <c r="BS68" s="25"/>
      <c r="BT68" s="25"/>
      <c r="BU68" s="25"/>
      <c r="BV68" s="25"/>
      <c r="BX68" s="25"/>
      <c r="BY68" s="25"/>
      <c r="BZ68" s="25"/>
      <c r="CA68" s="25"/>
      <c r="CH68" s="25"/>
      <c r="CI68" s="25"/>
      <c r="CJ68" s="25"/>
      <c r="CK68" s="25"/>
    </row>
    <row r="69" spans="4:94" x14ac:dyDescent="0.25">
      <c r="F69" s="25"/>
      <c r="AJ69" s="25"/>
      <c r="AK69" s="25"/>
      <c r="AL69" s="25"/>
      <c r="AM69" s="25"/>
      <c r="AO69" s="25"/>
      <c r="AP69" s="25"/>
      <c r="AQ69" s="25"/>
      <c r="AR69" s="25"/>
      <c r="AT69" s="25"/>
      <c r="AU69" s="25"/>
      <c r="AV69" s="25"/>
      <c r="AW69" s="25"/>
      <c r="AY69" s="25"/>
      <c r="AZ69" s="25"/>
      <c r="BA69" s="25"/>
      <c r="BB69" s="25"/>
      <c r="BD69" s="25"/>
      <c r="BE69" s="25"/>
      <c r="BF69" s="25"/>
      <c r="BG69" s="25"/>
      <c r="BI69" s="25"/>
      <c r="BJ69" s="25"/>
      <c r="BK69" s="25"/>
      <c r="BL69" s="25"/>
      <c r="BN69" s="25"/>
      <c r="BO69" s="25"/>
      <c r="BP69" s="25"/>
      <c r="BQ69" s="25"/>
      <c r="BS69" s="25"/>
      <c r="BT69" s="25"/>
      <c r="BU69" s="25"/>
      <c r="BV69" s="25"/>
      <c r="BX69" s="25"/>
      <c r="BY69" s="25"/>
      <c r="BZ69" s="25"/>
      <c r="CA69" s="25"/>
      <c r="CH69" s="25"/>
      <c r="CI69" s="25"/>
      <c r="CJ69" s="25"/>
      <c r="CK69" s="25"/>
    </row>
    <row r="70" spans="4:94" x14ac:dyDescent="0.25">
      <c r="F70" s="25"/>
      <c r="AJ70" s="25"/>
      <c r="AK70" s="25"/>
      <c r="AL70" s="25"/>
      <c r="AM70" s="25"/>
      <c r="AO70" s="25"/>
      <c r="AP70" s="25"/>
      <c r="AQ70" s="25"/>
      <c r="AR70" s="25"/>
      <c r="AT70" s="25"/>
      <c r="AU70" s="25"/>
      <c r="AV70" s="25"/>
      <c r="AW70" s="25"/>
      <c r="AY70" s="25"/>
      <c r="AZ70" s="25"/>
      <c r="BA70" s="25"/>
      <c r="BB70" s="25"/>
      <c r="BD70" s="25"/>
      <c r="BE70" s="25"/>
      <c r="BF70" s="25"/>
      <c r="BG70" s="25"/>
      <c r="BI70" s="25"/>
      <c r="BJ70" s="25"/>
      <c r="BK70" s="25"/>
      <c r="BL70" s="25"/>
      <c r="BN70" s="25"/>
      <c r="BO70" s="25"/>
      <c r="BP70" s="25"/>
      <c r="BQ70" s="25"/>
      <c r="BS70" s="25"/>
      <c r="BT70" s="25"/>
      <c r="BU70" s="25"/>
      <c r="BV70" s="25"/>
      <c r="BX70" s="25"/>
      <c r="BY70" s="25"/>
      <c r="BZ70" s="25"/>
      <c r="CA70" s="25"/>
      <c r="CH70" s="25"/>
      <c r="CI70" s="25"/>
      <c r="CJ70" s="25"/>
      <c r="CK70" s="25"/>
    </row>
    <row r="71" spans="4:94" x14ac:dyDescent="0.25">
      <c r="F71" s="25"/>
      <c r="AJ71" s="25"/>
      <c r="AK71" s="25"/>
      <c r="AL71" s="25"/>
      <c r="AM71" s="25"/>
      <c r="AO71" s="25"/>
      <c r="AP71" s="25"/>
      <c r="AQ71" s="25"/>
      <c r="AR71" s="25"/>
      <c r="BN71" s="25"/>
      <c r="BS71" s="25"/>
      <c r="BX71" s="25"/>
      <c r="CH71" s="25"/>
    </row>
    <row r="72" spans="4:94" x14ac:dyDescent="0.25">
      <c r="F72" s="25"/>
      <c r="AJ72" s="25"/>
      <c r="AK72" s="25"/>
      <c r="AL72" s="25"/>
      <c r="AM72" s="25"/>
      <c r="AO72" s="25"/>
      <c r="AP72" s="25"/>
      <c r="AQ72" s="25"/>
      <c r="AR72" s="25"/>
      <c r="BN72" s="25"/>
      <c r="BS72" s="25"/>
      <c r="BX72" s="25"/>
      <c r="CH72" s="25"/>
    </row>
    <row r="73" spans="4:94" x14ac:dyDescent="0.25">
      <c r="F73" s="25"/>
    </row>
    <row r="74" spans="4:94" x14ac:dyDescent="0.25">
      <c r="F74" s="25"/>
    </row>
    <row r="75" spans="4:94" x14ac:dyDescent="0.25">
      <c r="F75" s="25"/>
    </row>
    <row r="76" spans="4:94" x14ac:dyDescent="0.25">
      <c r="F76" s="25"/>
    </row>
    <row r="77" spans="4:94" x14ac:dyDescent="0.25">
      <c r="F77" s="25"/>
    </row>
    <row r="78" spans="4:94" x14ac:dyDescent="0.25">
      <c r="F78" s="25"/>
    </row>
    <row r="79" spans="4:94" x14ac:dyDescent="0.25">
      <c r="F79" s="25"/>
    </row>
    <row r="80" spans="4:94" x14ac:dyDescent="0.25">
      <c r="F80" s="27"/>
    </row>
    <row r="81" spans="6:6" x14ac:dyDescent="0.25">
      <c r="F81" s="25"/>
    </row>
    <row r="82" spans="6:6" x14ac:dyDescent="0.25">
      <c r="F82" s="25"/>
    </row>
  </sheetData>
  <conditionalFormatting sqref="AD3:AD19 L21:AB21">
    <cfRule type="cellIs" dxfId="5" priority="5" operator="equal">
      <formula>0</formula>
    </cfRule>
    <cfRule type="cellIs" dxfId="4" priority="6" operator="notEqual">
      <formula>0</formula>
    </cfRule>
  </conditionalFormatting>
  <conditionalFormatting sqref="AE3:AE19">
    <cfRule type="cellIs" dxfId="3" priority="3" operator="greaterThan">
      <formula>0.05</formula>
    </cfRule>
    <cfRule type="cellIs" dxfId="2" priority="4" operator="lessThan">
      <formula>-0.05</formula>
    </cfRule>
  </conditionalFormatting>
  <conditionalFormatting sqref="L22:AB22">
    <cfRule type="cellIs" dxfId="1" priority="1" operator="greaterThan">
      <formula>0.05</formula>
    </cfRule>
    <cfRule type="cellIs" dxfId="0" priority="2" operator="lessThan">
      <formula>-0.05</formula>
    </cfRule>
  </conditionalFormatting>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b7afec-04bf-4692-be47-54cfd768a124">
      <Terms xmlns="http://schemas.microsoft.com/office/infopath/2007/PartnerControls"/>
    </lcf76f155ced4ddcb4097134ff3c332f>
    <TaxCatchAll xmlns="c5a445d0-5d19-4ba4-b755-822631e11c1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49073B51512A74485EE27B06A3A8B51" ma:contentTypeVersion="19" ma:contentTypeDescription="Create a new document." ma:contentTypeScope="" ma:versionID="fd824fab529530e82bf26ea54af9a9c8">
  <xsd:schema xmlns:xsd="http://www.w3.org/2001/XMLSchema" xmlns:xs="http://www.w3.org/2001/XMLSchema" xmlns:p="http://schemas.microsoft.com/office/2006/metadata/properties" xmlns:ns2="89b7afec-04bf-4692-be47-54cfd768a124" xmlns:ns3="e0a52141-c06e-4a7b-8205-0bf3b9845147" xmlns:ns4="c5a445d0-5d19-4ba4-b755-822631e11c1e" targetNamespace="http://schemas.microsoft.com/office/2006/metadata/properties" ma:root="true" ma:fieldsID="8980258a2e82d5e7bb66ea8c4fefd363" ns2:_="" ns3:_="" ns4:_="">
    <xsd:import namespace="89b7afec-04bf-4692-be47-54cfd768a124"/>
    <xsd:import namespace="e0a52141-c06e-4a7b-8205-0bf3b9845147"/>
    <xsd:import namespace="c5a445d0-5d19-4ba4-b755-822631e11c1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lcf76f155ced4ddcb4097134ff3c332f" minOccurs="0"/>
                <xsd:element ref="ns4:TaxCatchAll"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b7afec-04bf-4692-be47-54cfd768a12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10f259f9-296d-45ec-b40f-2b565e2e2123" ma:termSetId="09814cd3-568e-fe90-9814-8d621ff8fb84" ma:anchorId="fba54fb3-c3e1-fe81-a776-ca4b69148c4d" ma:open="true" ma:isKeyword="false">
      <xsd:complexType>
        <xsd:sequence>
          <xsd:element ref="pc:Terms" minOccurs="0" maxOccurs="1"/>
        </xsd:sequence>
      </xsd:complex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0a52141-c06e-4a7b-8205-0bf3b9845147"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5a445d0-5d19-4ba4-b755-822631e11c1e"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6a908d37-8021-4750-bd5a-443b91755f13}" ma:internalName="TaxCatchAll" ma:showField="CatchAllData" ma:web="e0a52141-c06e-4a7b-8205-0bf3b984514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D9B8CB-19B5-4A24-8133-3DFFC431BF02}">
  <ds:schemaRefs>
    <ds:schemaRef ds:uri="http://schemas.microsoft.com/office/infopath/2007/PartnerControls"/>
    <ds:schemaRef ds:uri="c5a445d0-5d19-4ba4-b755-822631e11c1e"/>
    <ds:schemaRef ds:uri="http://schemas.microsoft.com/office/2006/metadata/properties"/>
    <ds:schemaRef ds:uri="http://schemas.microsoft.com/office/2006/documentManagement/types"/>
    <ds:schemaRef ds:uri="http://purl.org/dc/terms/"/>
    <ds:schemaRef ds:uri="http://purl.org/dc/elements/1.1/"/>
    <ds:schemaRef ds:uri="89b7afec-04bf-4692-be47-54cfd768a124"/>
    <ds:schemaRef ds:uri="http://purl.org/dc/dcmitype/"/>
    <ds:schemaRef ds:uri="http://schemas.openxmlformats.org/package/2006/metadata/core-properties"/>
    <ds:schemaRef ds:uri="e0a52141-c06e-4a7b-8205-0bf3b9845147"/>
    <ds:schemaRef ds:uri="http://www.w3.org/XML/1998/namespace"/>
  </ds:schemaRefs>
</ds:datastoreItem>
</file>

<file path=customXml/itemProps2.xml><?xml version="1.0" encoding="utf-8"?>
<ds:datastoreItem xmlns:ds="http://schemas.openxmlformats.org/officeDocument/2006/customXml" ds:itemID="{FE625AF8-D337-4378-843C-CD2493A1E3F1}">
  <ds:schemaRefs>
    <ds:schemaRef ds:uri="http://schemas.microsoft.com/sharepoint/v3/contenttype/forms"/>
  </ds:schemaRefs>
</ds:datastoreItem>
</file>

<file path=customXml/itemProps3.xml><?xml version="1.0" encoding="utf-8"?>
<ds:datastoreItem xmlns:ds="http://schemas.openxmlformats.org/officeDocument/2006/customXml" ds:itemID="{CB04B53F-3D4F-4E15-A3F2-E032FE6836AE}">
  <ds:schemaRefs>
    <ds:schemaRef ds:uri="Microsoft.SharePoint.Taxonomy.ContentTypeSync"/>
  </ds:schemaRefs>
</ds:datastoreItem>
</file>

<file path=customXml/itemProps4.xml><?xml version="1.0" encoding="utf-8"?>
<ds:datastoreItem xmlns:ds="http://schemas.openxmlformats.org/officeDocument/2006/customXml" ds:itemID="{98542BDE-9786-4918-9EE8-7DA96D2D61D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1</vt:i4>
      </vt:variant>
    </vt:vector>
  </HeadingPairs>
  <TitlesOfParts>
    <vt:vector size="37" baseType="lpstr">
      <vt:lpstr>QAQC Documentation</vt:lpstr>
      <vt:lpstr>Summary</vt:lpstr>
      <vt:lpstr>Sheet1</vt:lpstr>
      <vt:lpstr>Line Diagram_TV_PM</vt:lpstr>
      <vt:lpstr>Line Diagram_Trucks_PM</vt:lpstr>
      <vt:lpstr>Line Diagram_PCs_PM</vt:lpstr>
      <vt:lpstr>Diagram_AM_DHVs</vt:lpstr>
      <vt:lpstr>Line Diagram_AM_DHV_PCs</vt:lpstr>
      <vt:lpstr>Line Diagram_AM_DHV_Trucks</vt:lpstr>
      <vt:lpstr>Line Diagram_PM_DHV_PCs</vt:lpstr>
      <vt:lpstr>Line Diagram_PM_DHV_Trucks</vt:lpstr>
      <vt:lpstr>Static Routes_PCs_OD_1_AM</vt:lpstr>
      <vt:lpstr>Static Routes_PCs_OD_2_AM</vt:lpstr>
      <vt:lpstr>Static Routes_Trucks_OD_1_AM</vt:lpstr>
      <vt:lpstr>Static Routes_Trucks_OD_2_AM</vt:lpstr>
      <vt:lpstr>Static Routes_PCs_OD_1_PM</vt:lpstr>
      <vt:lpstr>Static Routes_PCs_OD_2_PM</vt:lpstr>
      <vt:lpstr>Static Routes_Trucks_OD_1_PM</vt:lpstr>
      <vt:lpstr>Static Routes_Trucks_OD_2_PM</vt:lpstr>
      <vt:lpstr>Vissim Volume Input_AM DHV</vt:lpstr>
      <vt:lpstr>Vissim Static Routes_AM DHV</vt:lpstr>
      <vt:lpstr>Vissim VehClassification_AM DHV</vt:lpstr>
      <vt:lpstr>Links_AM DHV</vt:lpstr>
      <vt:lpstr>Vissim Volume Input_PM DHV</vt:lpstr>
      <vt:lpstr>Vissim Static Routes_PM DHV</vt:lpstr>
      <vt:lpstr>Vissim VehClassification_PM DHV</vt:lpstr>
      <vt:lpstr>Links_PM DHV</vt:lpstr>
      <vt:lpstr>Diagram_PM_DHVs</vt:lpstr>
      <vt:lpstr>Calib Input_Node Result Tab_PM</vt:lpstr>
      <vt:lpstr>Calib Input_ML Results Tab_PM</vt:lpstr>
      <vt:lpstr>Calib Input_Node Result Tab_AM</vt:lpstr>
      <vt:lpstr>Calib Input_ML Results Tab_AM</vt:lpstr>
      <vt:lpstr>Static Routes_PCs_OD_1_old</vt:lpstr>
      <vt:lpstr>Static Routes_Trucks_OD_1_old</vt:lpstr>
      <vt:lpstr>Static Routes_PCs_OD_2_old</vt:lpstr>
      <vt:lpstr>Static Routes_Trucks_OD_2_old</vt:lpstr>
      <vt:lpstr>Summary!Text34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Sarikonda, Vishal Reddy</dc:creator>
  <cp:lastModifiedBy>Sarikonda, Vishal Reddy</cp:lastModifiedBy>
  <dcterms:created xsi:type="dcterms:W3CDTF">2022-05-18T18:15:09Z</dcterms:created>
  <dcterms:modified xsi:type="dcterms:W3CDTF">2022-08-08T19:02:20Z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0x010100049073B51512A74485EE27B06A3A8B51</vt:lpwstr>
  </property>
  <property fmtid="{D5CDD505-2E9C-101B-9397-08002B2CF9AE}" pid="3" name="MediaServiceImageTags">
    <vt:lpwstr/>
  </property>
</Properties>
</file>